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HOME20\KI11313\togoPG.xlsx\02_skcs\公表用_02S\260831公表to市区町村_HP\togoPG_02S_3\togoPG_02S_3_02Sei_v1.1\"/>
    </mc:Choice>
  </mc:AlternateContent>
  <xr:revisionPtr revIDLastSave="0" documentId="13_ncr:1_{9FB8F10E-DF04-4EEA-BAE8-7AA991F4ACCC}" xr6:coauthVersionLast="47" xr6:coauthVersionMax="47" xr10:uidLastSave="{00000000-0000-0000-0000-000000000000}"/>
  <bookViews>
    <workbookView xWindow="16110" yWindow="10755" windowWidth="19335" windowHeight="10245" tabRatio="663" activeTab="1" xr2:uid="{A8BFBFE8-FA51-46D5-83F7-6A4A0D940DF9}"/>
  </bookViews>
  <sheets>
    <sheet name="【043_需要_計算_03_要配慮者】" sheetId="12" r:id="rId1"/>
    <sheet name="043_01_Yhr_low" sheetId="1" r:id="rId2"/>
    <sheet name="043_02_Yhr_aged1_aln" sheetId="7" r:id="rId3"/>
    <sheet name="043_03_Yhr_aged2_fufu" sheetId="11" r:id="rId4"/>
    <sheet name="043_04_Yhr_ksdt1" sheetId="8" r:id="rId5"/>
    <sheet name="043_05_Yhr_ksdt2_hitori" sheetId="9" r:id="rId6"/>
    <sheet name="043_06_Yhr_frgn" sheetId="10" r:id="rId7"/>
  </sheets>
  <externalReferences>
    <externalReference r:id="rId8"/>
    <externalReference r:id="rId9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29" i="10" l="1" a="1"/>
  <c r="V29" i="10" a="1"/>
  <c r="AT29" i="10" a="1"/>
  <c r="AL29" i="10" a="1"/>
  <c r="N29" i="10" a="1"/>
  <c r="F29" i="10" a="1"/>
  <c r="AT109" i="9" a="1"/>
  <c r="AL109" i="9" a="1"/>
  <c r="AD109" i="9" a="1"/>
  <c r="F109" i="9" a="1"/>
  <c r="V109" i="9" a="1"/>
  <c r="N109" i="9" a="1"/>
  <c r="AD51" i="9" a="1"/>
  <c r="AT40" i="9" a="1"/>
  <c r="AT51" i="9" a="1"/>
  <c r="F51" i="9" a="1"/>
  <c r="AL29" i="9" a="1"/>
  <c r="AD40" i="9" a="1"/>
  <c r="N51" i="9" a="1"/>
  <c r="AD29" i="9" a="1"/>
  <c r="F29" i="9" a="1"/>
  <c r="AL51" i="9" a="1"/>
  <c r="N29" i="9" a="1"/>
  <c r="V40" i="9" a="1"/>
  <c r="N40" i="9" a="1"/>
  <c r="F40" i="9" a="1"/>
  <c r="AL40" i="9" a="1"/>
  <c r="AT29" i="9" a="1"/>
  <c r="V51" i="9" a="1"/>
  <c r="V29" i="9" a="1"/>
  <c r="AL51" i="8" a="1"/>
  <c r="AD51" i="8" a="1"/>
  <c r="V51" i="8" a="1"/>
  <c r="AT51" i="8" a="1"/>
  <c r="AT40" i="8" a="1"/>
  <c r="N40" i="8" a="1"/>
  <c r="F40" i="8" a="1"/>
  <c r="N51" i="8" a="1"/>
  <c r="F51" i="8" a="1"/>
  <c r="AD40" i="8" a="1"/>
  <c r="AT29" i="8" a="1"/>
  <c r="AL40" i="8" a="1"/>
  <c r="V40" i="8" a="1"/>
  <c r="AL29" i="8" a="1"/>
  <c r="N29" i="8" a="1"/>
  <c r="F29" i="8" a="1"/>
  <c r="AD29" i="8" a="1"/>
  <c r="V29" i="8" a="1"/>
  <c r="F109" i="8" a="1"/>
  <c r="N109" i="8" a="1"/>
  <c r="AL109" i="8" a="1"/>
  <c r="AD109" i="8" a="1"/>
  <c r="AT109" i="8" a="1"/>
  <c r="V109" i="8" a="1"/>
  <c r="V73" i="11" a="1"/>
  <c r="AD51" i="11" a="1"/>
  <c r="N51" i="11" a="1"/>
  <c r="AD73" i="11" a="1"/>
  <c r="AT73" i="11" a="1"/>
  <c r="AL73" i="11" a="1"/>
  <c r="AL51" i="11" a="1"/>
  <c r="F73" i="11" a="1"/>
  <c r="N73" i="11" a="1"/>
  <c r="V51" i="11" a="1"/>
  <c r="AT51" i="11" a="1"/>
  <c r="F51" i="11" a="1"/>
  <c r="AD40" i="11" a="1"/>
  <c r="N29" i="11" a="1"/>
  <c r="AD29" i="11" a="1"/>
  <c r="N40" i="11" a="1"/>
  <c r="AT29" i="11" a="1"/>
  <c r="F29" i="11" a="1"/>
  <c r="V40" i="11" a="1"/>
  <c r="F40" i="11" a="1"/>
  <c r="AL40" i="11" a="1"/>
  <c r="AL29" i="11" a="1"/>
  <c r="AT40" i="11" a="1"/>
  <c r="V29" i="11" a="1"/>
  <c r="V73" i="7" a="1"/>
  <c r="N73" i="7" a="1"/>
  <c r="AT73" i="7" a="1"/>
  <c r="AD73" i="7" a="1"/>
  <c r="AL73" i="7" a="1"/>
  <c r="AD51" i="7" a="1"/>
  <c r="F40" i="7" a="1"/>
  <c r="AL51" i="7" a="1"/>
  <c r="F73" i="7" a="1"/>
  <c r="N29" i="7" a="1"/>
  <c r="AT51" i="7" a="1"/>
  <c r="N40" i="7" a="1"/>
  <c r="F51" i="7" a="1"/>
  <c r="AT29" i="7" a="1"/>
  <c r="AD40" i="7" a="1"/>
  <c r="AT40" i="7" a="1"/>
  <c r="V29" i="7" a="1"/>
  <c r="F29" i="7" a="1"/>
  <c r="V40" i="7" a="1"/>
  <c r="AL29" i="7" a="1"/>
  <c r="AL40" i="7" a="1"/>
  <c r="V51" i="7" a="1"/>
  <c r="N51" i="7" a="1"/>
  <c r="AD29" i="7" a="1"/>
  <c r="AL37" i="1" a="1"/>
  <c r="V37" i="1" a="1"/>
  <c r="AD37" i="1" a="1"/>
  <c r="N37" i="1" a="1"/>
  <c r="AT37" i="1" a="1"/>
  <c r="F37" i="1" a="1"/>
  <c r="AA42" i="10" a="1"/>
  <c r="M42" i="10" a="1"/>
  <c r="AH42" i="10" a="1"/>
  <c r="T42" i="10" a="1"/>
  <c r="AO42" i="10" a="1"/>
  <c r="F42" i="10" a="1"/>
  <c r="F64" i="11" a="1"/>
  <c r="N64" i="11" a="1"/>
  <c r="N64" i="7" a="1"/>
  <c r="F64" i="7" a="1"/>
  <c r="F27" i="1" a="1"/>
  <c r="AU76" i="10" l="1" a="1"/>
  <c r="AU61" i="10" a="1"/>
  <c r="G61" i="10" a="1"/>
  <c r="G76" i="10" a="1"/>
  <c r="AE61" i="10" a="1"/>
  <c r="AE76" i="10" a="1"/>
  <c r="W76" i="10" a="1"/>
  <c r="W61" i="10" a="1"/>
  <c r="O61" i="10" a="1"/>
  <c r="O76" i="10" a="1"/>
  <c r="AM61" i="10" a="1"/>
  <c r="AM76" i="10" a="1"/>
  <c r="AM55" i="1" a="1"/>
  <c r="O56" i="1" a="1"/>
  <c r="AE55" i="1" a="1"/>
  <c r="O55" i="1" a="1"/>
  <c r="W56" i="1" a="1"/>
  <c r="W55" i="1" a="1"/>
  <c r="G55" i="1" a="1"/>
  <c r="G56" i="1" a="1"/>
  <c r="AM56" i="1" a="1"/>
  <c r="AU55" i="1" a="1"/>
  <c r="AU56" i="1" a="1"/>
  <c r="AE56" i="1" a="1"/>
  <c r="O70" i="1" l="1" a="1"/>
  <c r="W70" i="1" a="1"/>
  <c r="G70" i="1" a="1"/>
  <c r="AM70" i="1" a="1"/>
  <c r="AE70" i="1" a="1"/>
  <c r="AU70" i="1" a="1"/>
  <c r="AM120" i="10" l="1" a="1"/>
  <c r="AM146" i="10" a="1"/>
  <c r="AU120" i="10" a="1"/>
  <c r="AU146" i="10" a="1"/>
  <c r="O120" i="10" l="1" a="1"/>
  <c r="O146" i="10" a="1"/>
  <c r="G120" i="10" a="1"/>
  <c r="G146" i="10" a="1"/>
  <c r="AE120" i="10" a="1"/>
  <c r="AE146" i="10" a="1"/>
  <c r="W120" i="10" a="1"/>
  <c r="W146" i="10" a="1"/>
  <c r="AU126" i="1" a="1"/>
  <c r="AM126" i="1" l="1" a="1"/>
  <c r="AE126" i="1" a="1"/>
  <c r="O126" i="1" a="1"/>
  <c r="G126" i="1" l="1" a="1"/>
  <c r="W126" i="1" a="1"/>
  <c r="AM140" i="1" l="1" a="1"/>
  <c r="O140" i="1" a="1"/>
  <c r="AE140" i="1" a="1"/>
  <c r="G140" i="1" l="1" a="1"/>
  <c r="W140" i="1" a="1"/>
  <c r="AU140" i="1" l="1" a="1"/>
  <c r="W87" i="11" l="1" a="1"/>
  <c r="W86" i="11" a="1"/>
  <c r="G87" i="7" a="1"/>
  <c r="G86" i="7" a="1"/>
  <c r="AE173" i="9" l="1" a="1"/>
  <c r="AE129" i="9" a="1"/>
  <c r="AE162" i="9" a="1"/>
  <c r="AE151" i="9" a="1"/>
  <c r="AE140" i="9" a="1"/>
  <c r="W140" i="9" a="1"/>
  <c r="W129" i="9" a="1"/>
  <c r="W162" i="9" a="1"/>
  <c r="AU332" i="9" a="1"/>
  <c r="AU140" i="9" a="1"/>
  <c r="AU129" i="9" a="1"/>
  <c r="AU173" i="9" a="1"/>
  <c r="AU151" i="9" a="1"/>
  <c r="AU162" i="9" a="1"/>
  <c r="O416" i="9" a="1"/>
  <c r="O140" i="9" a="1"/>
  <c r="O162" i="9" a="1"/>
  <c r="O151" i="9" a="1"/>
  <c r="O173" i="9" a="1"/>
  <c r="O129" i="9" a="1"/>
  <c r="G151" i="9" a="1"/>
  <c r="G162" i="9" a="1"/>
  <c r="G129" i="9" a="1"/>
  <c r="G222" i="9" a="1"/>
  <c r="G173" i="9" a="1"/>
  <c r="G140" i="9" a="1"/>
  <c r="AM129" i="9" a="1"/>
  <c r="AM162" i="9" a="1"/>
  <c r="AM140" i="9" a="1"/>
  <c r="AM173" i="9" a="1"/>
  <c r="AM310" i="9" a="1"/>
  <c r="AM151" i="9" a="1"/>
  <c r="W162" i="8" a="1"/>
  <c r="AE129" i="8" a="1"/>
  <c r="AE151" i="8" a="1"/>
  <c r="AE173" i="8" a="1"/>
  <c r="AE140" i="8" a="1"/>
  <c r="AE162" i="8" a="1"/>
  <c r="W129" i="8" a="1"/>
  <c r="G162" i="8" a="1"/>
  <c r="G151" i="8" a="1"/>
  <c r="G173" i="8" a="1"/>
  <c r="G140" i="8" a="1"/>
  <c r="G129" i="8" a="1"/>
  <c r="W151" i="8" a="1"/>
  <c r="AM173" i="8" a="1"/>
  <c r="AM151" i="8" a="1"/>
  <c r="AM140" i="8" a="1"/>
  <c r="AM162" i="8" a="1"/>
  <c r="AM129" i="8" a="1"/>
  <c r="AU162" i="8" a="1"/>
  <c r="AU129" i="8" a="1"/>
  <c r="AU151" i="8" a="1"/>
  <c r="AU140" i="8" a="1"/>
  <c r="AU173" i="8" a="1"/>
  <c r="W140" i="8" a="1"/>
  <c r="W173" i="8" a="1"/>
  <c r="O173" i="8" a="1"/>
  <c r="O129" i="8" a="1"/>
  <c r="O162" i="8" a="1"/>
  <c r="O151" i="8" a="1"/>
  <c r="O140" i="8" a="1"/>
  <c r="AE87" i="11" a="1"/>
  <c r="AE86" i="11" a="1"/>
  <c r="AU86" i="11" a="1"/>
  <c r="AU87" i="11" a="1"/>
  <c r="AM87" i="11" a="1"/>
  <c r="AM86" i="11" a="1"/>
  <c r="G117" i="11" a="1"/>
  <c r="G86" i="11" a="1"/>
  <c r="G87" i="11" a="1"/>
  <c r="O86" i="11" a="1"/>
  <c r="O87" i="11" a="1"/>
  <c r="AU86" i="7" a="1"/>
  <c r="AU87" i="7" a="1"/>
  <c r="AE86" i="7" a="1"/>
  <c r="AE87" i="7" a="1"/>
  <c r="AM87" i="7" a="1"/>
  <c r="AM86" i="7" a="1"/>
  <c r="W87" i="7" a="1"/>
  <c r="W86" i="7" a="1"/>
  <c r="O86" i="7" a="1"/>
  <c r="O87" i="7" a="1"/>
  <c r="W271" i="9" l="1" a="1"/>
  <c r="W282" i="9" a="1"/>
  <c r="W249" i="9" a="1"/>
  <c r="W260" i="9" a="1"/>
  <c r="W293" i="9" a="1"/>
  <c r="AU271" i="9" a="1"/>
  <c r="AU249" i="9" a="1"/>
  <c r="AU282" i="9" a="1"/>
  <c r="AU260" i="9" a="1"/>
  <c r="AM189" i="9" a="1"/>
  <c r="AM233" i="9" a="1"/>
  <c r="AM211" i="9" a="1"/>
  <c r="AM200" i="9" a="1"/>
  <c r="AM222" i="9" a="1"/>
  <c r="AE522" i="9" a="1"/>
  <c r="AM522" i="9" a="1"/>
  <c r="AM416" i="9" a="1"/>
  <c r="AM469" i="9" a="1"/>
  <c r="AM363" i="9" a="1"/>
  <c r="AU293" i="9" a="1"/>
  <c r="O233" i="9" a="1"/>
  <c r="O200" i="9" a="1"/>
  <c r="O211" i="9" a="1"/>
  <c r="O189" i="9" a="1"/>
  <c r="O222" i="9" a="1"/>
  <c r="O438" i="9" a="1"/>
  <c r="AU385" i="9" a="1"/>
  <c r="O332" i="9" a="1"/>
  <c r="G416" i="9" a="1"/>
  <c r="G332" i="9" a="1"/>
  <c r="AE211" i="9" a="1"/>
  <c r="W544" i="9" a="1"/>
  <c r="W491" i="9" a="1"/>
  <c r="W332" i="9" a="1"/>
  <c r="W438" i="9" a="1"/>
  <c r="W385" i="9" a="1"/>
  <c r="G469" i="9" a="1"/>
  <c r="G491" i="9" a="1"/>
  <c r="O310" i="9" a="1"/>
  <c r="O363" i="9" a="1"/>
  <c r="AU544" i="9" a="1"/>
  <c r="AU438" i="9" a="1"/>
  <c r="AE363" i="9" a="1"/>
  <c r="AE233" i="9" a="1"/>
  <c r="G310" i="9" a="1"/>
  <c r="G211" i="9" a="1"/>
  <c r="AU211" i="9" a="1"/>
  <c r="AE332" i="9" a="1"/>
  <c r="AM332" i="9" a="1"/>
  <c r="G522" i="9" a="1"/>
  <c r="G438" i="9" a="1"/>
  <c r="O544" i="9" a="1"/>
  <c r="AU222" i="9" a="1"/>
  <c r="G385" i="9" a="1"/>
  <c r="O491" i="9" a="1"/>
  <c r="AE200" i="9" a="1"/>
  <c r="O522" i="9" a="1"/>
  <c r="AU200" i="9" a="1"/>
  <c r="AE544" i="9" a="1"/>
  <c r="W469" i="9" a="1"/>
  <c r="W310" i="9" a="1"/>
  <c r="W363" i="9" a="1"/>
  <c r="W416" i="9" a="1"/>
  <c r="W522" i="9" a="1"/>
  <c r="AM385" i="9" a="1"/>
  <c r="G200" i="9" a="1"/>
  <c r="AU491" i="9" a="1"/>
  <c r="AE438" i="9" a="1"/>
  <c r="AE469" i="9" a="1"/>
  <c r="W189" i="9" a="1"/>
  <c r="W233" i="9" a="1"/>
  <c r="W200" i="9" a="1"/>
  <c r="W222" i="9" a="1"/>
  <c r="W211" i="9" a="1"/>
  <c r="G233" i="9" a="1"/>
  <c r="AU469" i="9" a="1"/>
  <c r="AE416" i="9" a="1"/>
  <c r="AE189" i="9" a="1"/>
  <c r="AM438" i="9" a="1"/>
  <c r="AU310" i="9" a="1"/>
  <c r="O385" i="9" a="1"/>
  <c r="AU522" i="9" a="1"/>
  <c r="AM543" i="8" a="1"/>
  <c r="G543" i="8" a="1"/>
  <c r="AE362" i="8" a="1"/>
  <c r="G362" i="8" a="1"/>
  <c r="AE543" i="8" a="1"/>
  <c r="G415" i="8" a="1"/>
  <c r="AU490" i="8" a="1"/>
  <c r="AE211" i="8" a="1"/>
  <c r="AU362" i="8" a="1"/>
  <c r="AU437" i="8" a="1"/>
  <c r="O415" i="8" a="1"/>
  <c r="O468" i="8" a="1"/>
  <c r="G200" i="8" a="1"/>
  <c r="O189" i="8" a="1"/>
  <c r="AU211" i="8" a="1"/>
  <c r="AM200" i="8" a="1"/>
  <c r="G270" i="8" a="1"/>
  <c r="AE281" i="8" a="1"/>
  <c r="AE259" i="8" a="1"/>
  <c r="AE270" i="8" a="1"/>
  <c r="AE292" i="8" a="1"/>
  <c r="AE248" i="8" a="1"/>
  <c r="W281" i="8" a="1"/>
  <c r="W248" i="8" a="1"/>
  <c r="W259" i="8" a="1"/>
  <c r="W292" i="8" a="1"/>
  <c r="W270" i="8" a="1"/>
  <c r="AM233" i="8" a="1"/>
  <c r="O384" i="8" a="1"/>
  <c r="AU415" i="8" a="1"/>
  <c r="AM490" i="8" a="1"/>
  <c r="G437" i="8" a="1"/>
  <c r="AE200" i="8" a="1"/>
  <c r="AE521" i="8" a="1"/>
  <c r="AU309" i="8" a="1"/>
  <c r="AU200" i="8" a="1"/>
  <c r="AM222" i="8" a="1"/>
  <c r="G521" i="8" a="1"/>
  <c r="O362" i="8" a="1"/>
  <c r="O490" i="8" a="1"/>
  <c r="AU189" i="8" a="1"/>
  <c r="AM415" i="8" a="1"/>
  <c r="G248" i="8" a="1"/>
  <c r="G233" i="8" a="1"/>
  <c r="AE331" i="8" a="1"/>
  <c r="O211" i="8" a="1"/>
  <c r="AM211" i="8" a="1"/>
  <c r="AM521" i="8" a="1"/>
  <c r="G211" i="8" a="1"/>
  <c r="W468" i="8" a="1"/>
  <c r="W309" i="8" a="1"/>
  <c r="W362" i="8" a="1"/>
  <c r="W521" i="8" a="1"/>
  <c r="W415" i="8" a="1"/>
  <c r="AU521" i="8" a="1"/>
  <c r="AM384" i="8" a="1"/>
  <c r="G490" i="8" a="1"/>
  <c r="G189" i="8" a="1"/>
  <c r="AE490" i="8" a="1"/>
  <c r="O437" i="8" a="1"/>
  <c r="AU384" i="8" a="1"/>
  <c r="AU233" i="8" a="1"/>
  <c r="AM331" i="8" a="1"/>
  <c r="AM362" i="8" a="1"/>
  <c r="G331" i="8" a="1"/>
  <c r="G281" i="8" a="1"/>
  <c r="AE233" i="8" a="1"/>
  <c r="AE437" i="8" a="1"/>
  <c r="O233" i="8" a="1"/>
  <c r="AM189" i="8" a="1"/>
  <c r="G468" i="8" a="1"/>
  <c r="G384" i="8" a="1"/>
  <c r="AE468" i="8" a="1"/>
  <c r="W384" i="8" a="1"/>
  <c r="W437" i="8" a="1"/>
  <c r="W331" i="8" a="1"/>
  <c r="W490" i="8" a="1"/>
  <c r="W543" i="8" a="1"/>
  <c r="O200" i="8" a="1"/>
  <c r="G292" i="8" a="1"/>
  <c r="AE309" i="8" a="1"/>
  <c r="O222" i="8" a="1"/>
  <c r="AU331" i="8" a="1"/>
  <c r="AU468" i="8" a="1"/>
  <c r="AM437" i="8" a="1"/>
  <c r="AM468" i="8" a="1"/>
  <c r="G309" i="8" a="1"/>
  <c r="AE189" i="8" a="1"/>
  <c r="O331" i="8" a="1"/>
  <c r="O521" i="8" a="1"/>
  <c r="AU543" i="8" a="1"/>
  <c r="AU222" i="8" a="1"/>
  <c r="AE222" i="8" a="1"/>
  <c r="W189" i="8" a="1"/>
  <c r="W222" i="8" a="1"/>
  <c r="W233" i="8" a="1"/>
  <c r="W211" i="8" a="1"/>
  <c r="W200" i="8" a="1"/>
  <c r="O309" i="8" a="1"/>
  <c r="O543" i="8" a="1"/>
  <c r="G259" i="8" a="1"/>
  <c r="W117" i="11" a="1"/>
  <c r="W118" i="11" a="1"/>
  <c r="O97" i="11" a="1"/>
  <c r="O131" i="11" a="1"/>
  <c r="AE118" i="11" a="1"/>
  <c r="O96" i="11" a="1"/>
  <c r="O106" i="11" a="1"/>
  <c r="AM97" i="11" a="1"/>
  <c r="O117" i="11" a="1"/>
  <c r="AM132" i="11" a="1"/>
  <c r="G97" i="11" a="1"/>
  <c r="AM96" i="11" a="1"/>
  <c r="AM141" i="11" a="1"/>
  <c r="AE132" i="11" a="1"/>
  <c r="AE106" i="11" a="1"/>
  <c r="AE96" i="11" a="1"/>
  <c r="AM117" i="11" a="1"/>
  <c r="AU96" i="11" a="1"/>
  <c r="AE97" i="11" a="1"/>
  <c r="AU97" i="11" a="1"/>
  <c r="AU132" i="11" a="1"/>
  <c r="W97" i="11" a="1"/>
  <c r="W132" i="11" a="1"/>
  <c r="W131" i="11" a="1"/>
  <c r="G132" i="11" a="1"/>
  <c r="AU117" i="11" a="1"/>
  <c r="G96" i="11" a="1"/>
  <c r="G106" i="11" a="1"/>
  <c r="O96" i="7" a="1"/>
  <c r="AM96" i="7" a="1"/>
  <c r="AE117" i="7" a="1"/>
  <c r="W97" i="7" a="1"/>
  <c r="O132" i="7" a="1"/>
  <c r="W96" i="7" a="1"/>
  <c r="W106" i="7" a="1"/>
  <c r="AE96" i="7" a="1"/>
  <c r="AM118" i="7" a="1"/>
  <c r="AU117" i="7" a="1"/>
  <c r="W117" i="7" a="1"/>
  <c r="AM131" i="7" a="1"/>
  <c r="AU96" i="7" a="1"/>
  <c r="AU106" i="7" a="1"/>
  <c r="G118" i="7" a="1"/>
  <c r="G117" i="7" a="1"/>
  <c r="W132" i="7" a="1"/>
  <c r="AM97" i="7" a="1"/>
  <c r="AM142" i="7" a="1"/>
  <c r="AU97" i="7" a="1"/>
  <c r="W131" i="7" a="1"/>
  <c r="G132" i="7" a="1"/>
  <c r="G131" i="7" a="1"/>
  <c r="AU132" i="7" a="1"/>
  <c r="AU131" i="7" a="1"/>
  <c r="AE260" i="9" l="1" a="1"/>
  <c r="AE282" i="9" a="1"/>
  <c r="AE505" i="9" a="1"/>
  <c r="AE399" i="9" a="1"/>
  <c r="AE271" i="9" a="1"/>
  <c r="AE293" i="9" a="1"/>
  <c r="AM558" i="9" a="1"/>
  <c r="O293" i="9" a="1"/>
  <c r="O271" i="9" a="1"/>
  <c r="O260" i="9" a="1"/>
  <c r="O282" i="9" a="1"/>
  <c r="O249" i="9" a="1"/>
  <c r="AU346" i="9" a="1"/>
  <c r="W505" i="9" a="1"/>
  <c r="G271" i="9" a="1"/>
  <c r="G260" i="9" a="1"/>
  <c r="G282" i="9" a="1"/>
  <c r="G293" i="9" a="1"/>
  <c r="G249" i="9" a="1"/>
  <c r="AM505" i="9" a="1"/>
  <c r="AU248" i="8" a="1"/>
  <c r="O270" i="8" a="1"/>
  <c r="O248" i="8" a="1"/>
  <c r="AE557" i="8" a="1"/>
  <c r="AU281" i="8" a="1"/>
  <c r="O281" i="8" a="1"/>
  <c r="O292" i="8" a="1"/>
  <c r="AU270" i="8" a="1"/>
  <c r="AU292" i="8" a="1"/>
  <c r="AE398" i="8" a="1"/>
  <c r="AU259" i="8" a="1"/>
  <c r="AM557" i="8" a="1"/>
  <c r="AM142" i="11" a="1"/>
  <c r="W142" i="11" a="1"/>
  <c r="AU106" i="11" a="1"/>
  <c r="W124" i="11" a="1"/>
  <c r="W141" i="11" a="1"/>
  <c r="AU141" i="11" a="1"/>
  <c r="AE141" i="11" a="1"/>
  <c r="G142" i="7" a="1"/>
  <c r="AE141" i="7" a="1"/>
  <c r="O97" i="7" a="1"/>
  <c r="G124" i="7" a="1"/>
  <c r="G141" i="7" a="1"/>
  <c r="AE142" i="7" a="1"/>
  <c r="AE97" i="7" a="1"/>
  <c r="O505" i="9" l="1" a="1"/>
  <c r="AM374" i="9" a="1"/>
  <c r="W452" i="9" a="1"/>
  <c r="AU321" i="9" a="1"/>
  <c r="W321" i="9" a="1"/>
  <c r="O533" i="9" a="1"/>
  <c r="W480" i="9" a="1"/>
  <c r="O558" i="9" a="1"/>
  <c r="W374" i="9" a="1"/>
  <c r="W399" i="9" a="1"/>
  <c r="W427" i="9" a="1"/>
  <c r="AM480" i="9" a="1"/>
  <c r="O321" i="9" a="1"/>
  <c r="O346" i="9" a="1"/>
  <c r="O374" i="9" a="1"/>
  <c r="O399" i="9" a="1"/>
  <c r="AM321" i="9" a="1"/>
  <c r="AM346" i="9" a="1"/>
  <c r="O427" i="9" a="1"/>
  <c r="O452" i="9" a="1"/>
  <c r="G321" i="9" a="1"/>
  <c r="G346" i="9" a="1"/>
  <c r="G427" i="9" a="1"/>
  <c r="G452" i="9" a="1"/>
  <c r="AU374" i="9" a="1"/>
  <c r="AU399" i="9" a="1"/>
  <c r="G533" i="9" a="1"/>
  <c r="G480" i="9" a="1"/>
  <c r="G505" i="9" a="1"/>
  <c r="W533" i="9" a="1"/>
  <c r="AM533" i="9" a="1"/>
  <c r="AE533" i="9" a="1"/>
  <c r="AE558" i="9" a="1"/>
  <c r="AU452" i="9" a="1"/>
  <c r="G374" i="9" a="1"/>
  <c r="G399" i="9" a="1"/>
  <c r="O480" i="9" a="1"/>
  <c r="AU533" i="9" a="1"/>
  <c r="AU558" i="9" a="1"/>
  <c r="AM452" i="9" a="1"/>
  <c r="AM249" i="9" a="1"/>
  <c r="AM260" i="9" a="1"/>
  <c r="AM282" i="9" a="1"/>
  <c r="AM293" i="9" a="1"/>
  <c r="AM271" i="9" a="1"/>
  <c r="AE321" i="9" a="1"/>
  <c r="AE346" i="9" a="1"/>
  <c r="AM427" i="9" a="1"/>
  <c r="AE374" i="9" a="1"/>
  <c r="AU505" i="9" a="1"/>
  <c r="AE427" i="9" a="1"/>
  <c r="AE479" i="8" a="1"/>
  <c r="AU451" i="8" a="1"/>
  <c r="W320" i="8" a="1"/>
  <c r="AU504" i="8" a="1"/>
  <c r="G557" i="8" a="1"/>
  <c r="AE373" i="8" a="1"/>
  <c r="AU479" i="8" a="1"/>
  <c r="AE532" i="8" a="1"/>
  <c r="G373" i="8" a="1"/>
  <c r="G398" i="8" a="1"/>
  <c r="AE426" i="8" a="1"/>
  <c r="AE451" i="8" a="1"/>
  <c r="W398" i="8" a="1"/>
  <c r="W532" i="8" a="1"/>
  <c r="W373" i="8" a="1"/>
  <c r="O373" i="8" a="1"/>
  <c r="O398" i="8" a="1"/>
  <c r="W557" i="8" a="1"/>
  <c r="AM320" i="8" a="1"/>
  <c r="AM345" i="8" a="1"/>
  <c r="W504" i="8" a="1"/>
  <c r="G426" i="8" a="1"/>
  <c r="G451" i="8" a="1"/>
  <c r="W479" i="8" a="1"/>
  <c r="G479" i="8" a="1"/>
  <c r="G504" i="8" a="1"/>
  <c r="O479" i="8" a="1"/>
  <c r="O504" i="8" a="1"/>
  <c r="AM373" i="8" a="1"/>
  <c r="AM398" i="8" a="1"/>
  <c r="O320" i="8" a="1"/>
  <c r="O345" i="8" a="1"/>
  <c r="W345" i="8" a="1"/>
  <c r="AU426" i="8" a="1"/>
  <c r="AU532" i="8" a="1"/>
  <c r="AU557" i="8" a="1"/>
  <c r="AM479" i="8" a="1"/>
  <c r="AM504" i="8" a="1"/>
  <c r="AM426" i="8" a="1"/>
  <c r="AM451" i="8" a="1"/>
  <c r="O426" i="8" a="1"/>
  <c r="O451" i="8" a="1"/>
  <c r="AU398" i="8" a="1"/>
  <c r="G320" i="8" a="1"/>
  <c r="G345" i="8" a="1"/>
  <c r="AE345" i="8" a="1"/>
  <c r="AE504" i="8" a="1"/>
  <c r="AM532" i="8" a="1"/>
  <c r="AU373" i="8" a="1"/>
  <c r="AE320" i="8" a="1"/>
  <c r="AM292" i="8" a="1"/>
  <c r="AM259" i="8" a="1"/>
  <c r="AM248" i="8" a="1"/>
  <c r="AM270" i="8" a="1"/>
  <c r="AM281" i="8" a="1"/>
  <c r="AU320" i="8" a="1"/>
  <c r="AU345" i="8" a="1"/>
  <c r="O532" i="8" a="1"/>
  <c r="O557" i="8" a="1"/>
  <c r="G532" i="8" a="1"/>
  <c r="W426" i="8" a="1"/>
  <c r="W451" i="8" a="1"/>
  <c r="G142" i="11" a="1"/>
  <c r="AM106" i="11" a="1"/>
  <c r="G124" i="11" a="1"/>
  <c r="AE142" i="11" a="1"/>
  <c r="AE124" i="11" a="1"/>
  <c r="AU142" i="11" a="1"/>
  <c r="O124" i="11" a="1"/>
  <c r="AU124" i="11" a="1"/>
  <c r="AU142" i="7" a="1"/>
  <c r="AE124" i="7" a="1"/>
  <c r="AU124" i="7" a="1"/>
  <c r="AU141" i="7" a="1"/>
  <c r="AM124" i="7" a="1"/>
  <c r="AM141" i="7" a="1"/>
  <c r="W141" i="7" a="1"/>
  <c r="W173" i="9" l="1" a="1"/>
  <c r="W151" i="9" a="1"/>
  <c r="AU427" i="9" l="1" a="1"/>
  <c r="O142" i="11" a="1"/>
  <c r="O106" i="7" a="1"/>
  <c r="AE480" i="9" a="1"/>
  <c r="W142" i="7" a="1"/>
  <c r="O124" i="7" a="1"/>
  <c r="W558" i="9" a="1"/>
  <c r="O141" i="7" a="1"/>
  <c r="W346" i="9" a="1"/>
  <c r="AU480" i="9" a="1"/>
  <c r="AE452" i="9" a="1"/>
  <c r="G141" i="11" a="1"/>
  <c r="G558" i="9" a="1"/>
  <c r="O141" i="11" a="1"/>
  <c r="AM399" i="9" a="1"/>
  <c r="AE106" i="7" a="1"/>
  <c r="O142" i="7" a="1"/>
  <c r="O259" i="8" l="1" a="1"/>
  <c r="G106" i="7" a="1"/>
  <c r="AE249" i="9" a="1"/>
  <c r="W106" i="11" a="1"/>
  <c r="AE222" i="9" l="1" a="1"/>
  <c r="O131" i="7" a="1"/>
  <c r="AE385" i="9" a="1"/>
  <c r="W118" i="7" a="1"/>
  <c r="G97" i="7" a="1"/>
  <c r="AU189" i="9" a="1"/>
  <c r="AE117" i="11" a="1"/>
  <c r="AE310" i="9" a="1"/>
  <c r="O117" i="7" a="1"/>
  <c r="O132" i="11" a="1"/>
  <c r="AE415" i="8" a="1"/>
  <c r="G363" i="9" a="1"/>
  <c r="G118" i="11" a="1"/>
  <c r="AU131" i="11" a="1"/>
  <c r="O118" i="7" a="1"/>
  <c r="AE132" i="7" a="1"/>
  <c r="AM117" i="7" a="1"/>
  <c r="AM132" i="7" a="1"/>
  <c r="AU233" i="9" a="1"/>
  <c r="AE118" i="7" a="1"/>
  <c r="G131" i="11" a="1"/>
  <c r="G544" i="9" a="1"/>
  <c r="AU118" i="11" a="1"/>
  <c r="AU416" i="9" a="1"/>
  <c r="O469" i="9" a="1"/>
  <c r="AE491" i="9" a="1"/>
  <c r="AE131" i="11" a="1"/>
  <c r="W96" i="11" a="1"/>
  <c r="G96" i="7" a="1"/>
  <c r="AU118" i="7" a="1"/>
  <c r="AM544" i="9" a="1"/>
  <c r="AE131" i="7" a="1"/>
  <c r="O118" i="11" a="1"/>
  <c r="G222" i="8" a="1"/>
  <c r="AM309" i="8" a="1"/>
  <c r="AM118" i="11" a="1"/>
  <c r="AM491" i="9" a="1"/>
  <c r="AM131" i="11" a="1"/>
  <c r="G189" i="9" a="1"/>
  <c r="AE384" i="8" a="1"/>
  <c r="AU363" i="9" a="1"/>
  <c r="AM106" i="7" l="1" a="1"/>
  <c r="V13" i="8" l="1" a="1"/>
  <c r="V13" i="9" a="1"/>
  <c r="V13" i="7" a="1"/>
  <c r="V13" i="1" a="1"/>
  <c r="V13" i="10" a="1"/>
  <c r="V13" i="11" a="1"/>
  <c r="AT13" i="1" a="1"/>
  <c r="AT13" i="10" a="1"/>
  <c r="AT13" i="9" a="1"/>
  <c r="AT13" i="7" a="1"/>
  <c r="AT13" i="11" a="1"/>
  <c r="AT13" i="8" a="1"/>
  <c r="AD13" i="9" a="1"/>
  <c r="AD13" i="10" a="1"/>
  <c r="AD13" i="11" a="1"/>
  <c r="AD13" i="7" a="1"/>
  <c r="AD13" i="8" a="1"/>
  <c r="AD13" i="1" a="1"/>
  <c r="N13" i="9" a="1"/>
  <c r="N13" i="8" a="1"/>
  <c r="N13" i="7" a="1"/>
  <c r="N13" i="1" a="1"/>
  <c r="N13" i="10" a="1"/>
  <c r="N13" i="11" a="1"/>
  <c r="F13" i="10" a="1"/>
  <c r="F13" i="9" a="1"/>
  <c r="F13" i="11" a="1"/>
  <c r="F13" i="7" a="1"/>
  <c r="F13" i="8" a="1"/>
  <c r="F13" i="1" a="1"/>
  <c r="AL13" i="9" a="1"/>
  <c r="AL13" i="11" a="1"/>
  <c r="AL13" i="10" a="1"/>
  <c r="AL13" i="1" a="1"/>
  <c r="AL13" i="7" a="1"/>
  <c r="AL13" i="8" a="1"/>
  <c r="F56" i="8" l="1"/>
  <c r="F56" i="9"/>
  <c r="F56" i="11"/>
  <c r="F34" i="10"/>
  <c r="F42" i="1"/>
  <c r="F56" i="7"/>
  <c r="V55" i="7"/>
  <c r="V41" i="1"/>
  <c r="V33" i="10"/>
  <c r="V55" i="9"/>
  <c r="V55" i="11"/>
  <c r="V55" i="8"/>
  <c r="AL32" i="10"/>
  <c r="AL54" i="9"/>
  <c r="AL54" i="8"/>
  <c r="AL40" i="1"/>
  <c r="AL54" i="7"/>
  <c r="AL54" i="11"/>
  <c r="N30" i="10"/>
  <c r="N52" i="8"/>
  <c r="N52" i="11"/>
  <c r="N52" i="7"/>
  <c r="N38" i="1"/>
  <c r="N52" i="9"/>
  <c r="AT56" i="9"/>
  <c r="AT56" i="8"/>
  <c r="AT42" i="1"/>
  <c r="AT34" i="10"/>
  <c r="AT56" i="7"/>
  <c r="AT56" i="11"/>
  <c r="AT31" i="10"/>
  <c r="AT39" i="1"/>
  <c r="AT53" i="9"/>
  <c r="AT53" i="11"/>
  <c r="AT53" i="8"/>
  <c r="AT53" i="7"/>
  <c r="V56" i="8"/>
  <c r="V34" i="10"/>
  <c r="V56" i="7"/>
  <c r="V56" i="9"/>
  <c r="V56" i="11"/>
  <c r="V42" i="1"/>
  <c r="N54" i="9"/>
  <c r="N32" i="10"/>
  <c r="N54" i="11"/>
  <c r="N54" i="7"/>
  <c r="N54" i="8"/>
  <c r="N40" i="1"/>
  <c r="AT41" i="1"/>
  <c r="AT55" i="8"/>
  <c r="AT55" i="7"/>
  <c r="AT55" i="11"/>
  <c r="AT33" i="10"/>
  <c r="AT55" i="9"/>
  <c r="F39" i="1"/>
  <c r="F53" i="8"/>
  <c r="F53" i="9"/>
  <c r="F53" i="11"/>
  <c r="F53" i="7"/>
  <c r="F31" i="10"/>
  <c r="AL52" i="8"/>
  <c r="AL52" i="7"/>
  <c r="AL52" i="11"/>
  <c r="AL30" i="10"/>
  <c r="AL38" i="1"/>
  <c r="AL52" i="9"/>
  <c r="V52" i="9"/>
  <c r="V38" i="1"/>
  <c r="V52" i="8"/>
  <c r="V52" i="7"/>
  <c r="V52" i="11"/>
  <c r="V30" i="10"/>
  <c r="F51" i="11"/>
  <c r="F29" i="10"/>
  <c r="F51" i="8"/>
  <c r="F51" i="9"/>
  <c r="F37" i="1"/>
  <c r="F51" i="7"/>
  <c r="F55" i="11"/>
  <c r="F55" i="7"/>
  <c r="F41" i="1"/>
  <c r="F55" i="8"/>
  <c r="F55" i="9"/>
  <c r="F33" i="10"/>
  <c r="N56" i="8"/>
  <c r="N56" i="7"/>
  <c r="N56" i="11"/>
  <c r="N56" i="9"/>
  <c r="N42" i="1"/>
  <c r="N34" i="10"/>
  <c r="N31" i="10"/>
  <c r="N53" i="7"/>
  <c r="N53" i="9"/>
  <c r="N53" i="8"/>
  <c r="N53" i="11"/>
  <c r="N39" i="1"/>
  <c r="AL56" i="11"/>
  <c r="AL34" i="10"/>
  <c r="AL56" i="8"/>
  <c r="AL56" i="7"/>
  <c r="AL56" i="9"/>
  <c r="AL42" i="1"/>
  <c r="N55" i="9"/>
  <c r="N33" i="10"/>
  <c r="N55" i="8"/>
  <c r="N55" i="11"/>
  <c r="N41" i="1"/>
  <c r="N55" i="7"/>
  <c r="AT30" i="10"/>
  <c r="AT52" i="11"/>
  <c r="AT52" i="7"/>
  <c r="AT52" i="9"/>
  <c r="AT38" i="1"/>
  <c r="AT52" i="8"/>
  <c r="V32" i="10"/>
  <c r="V40" i="1"/>
  <c r="V54" i="8"/>
  <c r="V54" i="11"/>
  <c r="V54" i="7"/>
  <c r="V54" i="9"/>
  <c r="N51" i="9"/>
  <c r="N51" i="11"/>
  <c r="N29" i="10"/>
  <c r="N51" i="8"/>
  <c r="N37" i="1"/>
  <c r="N51" i="7"/>
  <c r="AT37" i="1"/>
  <c r="AT29" i="10"/>
  <c r="AT51" i="11"/>
  <c r="AT51" i="8"/>
  <c r="AT51" i="9"/>
  <c r="AT51" i="7"/>
  <c r="F52" i="9"/>
  <c r="F52" i="8"/>
  <c r="F38" i="1"/>
  <c r="F30" i="10"/>
  <c r="F52" i="7"/>
  <c r="F52" i="11"/>
  <c r="AL55" i="9"/>
  <c r="AL55" i="7"/>
  <c r="AL41" i="1"/>
  <c r="AL55" i="8"/>
  <c r="AL33" i="10"/>
  <c r="AL55" i="11"/>
  <c r="AT54" i="7"/>
  <c r="AT54" i="9"/>
  <c r="AT32" i="10"/>
  <c r="AT54" i="8"/>
  <c r="AT40" i="1"/>
  <c r="AT54" i="11"/>
  <c r="AL31" i="10"/>
  <c r="AL53" i="9"/>
  <c r="AL53" i="7"/>
  <c r="AL53" i="11"/>
  <c r="AL53" i="8"/>
  <c r="AL39" i="1"/>
  <c r="V51" i="7"/>
  <c r="V37" i="1"/>
  <c r="V29" i="10"/>
  <c r="V51" i="9"/>
  <c r="V51" i="8"/>
  <c r="V51" i="11"/>
  <c r="AL51" i="7"/>
  <c r="AL29" i="10"/>
  <c r="AL51" i="8"/>
  <c r="AL51" i="9"/>
  <c r="AL51" i="11"/>
  <c r="AL37" i="1"/>
  <c r="F54" i="11"/>
  <c r="F54" i="7"/>
  <c r="F54" i="8"/>
  <c r="F40" i="1"/>
  <c r="F54" i="9"/>
  <c r="F32" i="10"/>
  <c r="V53" i="7"/>
  <c r="V31" i="10"/>
  <c r="V53" i="8"/>
  <c r="V53" i="11"/>
  <c r="V53" i="9"/>
  <c r="V39" i="1"/>
  <c r="AD51" i="9" l="1"/>
  <c r="AD29" i="10"/>
  <c r="AD51" i="7"/>
  <c r="AD37" i="1"/>
  <c r="AD51" i="11"/>
  <c r="AD51" i="8"/>
  <c r="AD56" i="9"/>
  <c r="AD56" i="8"/>
  <c r="AD34" i="10"/>
  <c r="AD56" i="11"/>
  <c r="AD42" i="1"/>
  <c r="AD56" i="7"/>
  <c r="AD40" i="1"/>
  <c r="AD32" i="10"/>
  <c r="AD54" i="8"/>
  <c r="AD54" i="11"/>
  <c r="AD54" i="9"/>
  <c r="AD54" i="7"/>
  <c r="AD55" i="8"/>
  <c r="AD41" i="1"/>
  <c r="AD55" i="11"/>
  <c r="AD55" i="7"/>
  <c r="AD55" i="9"/>
  <c r="AD33" i="10"/>
  <c r="AD30" i="10"/>
  <c r="AD52" i="9"/>
  <c r="AD52" i="7"/>
  <c r="AD38" i="1"/>
  <c r="AD52" i="8"/>
  <c r="AD52" i="11"/>
  <c r="AD53" i="9"/>
  <c r="AD39" i="1"/>
  <c r="AD53" i="7"/>
  <c r="AD31" i="10"/>
  <c r="AD53" i="11"/>
  <c r="AD53" i="8"/>
  <c r="F30" i="11" l="1"/>
  <c r="F30" i="8"/>
  <c r="F30" i="9"/>
  <c r="F30" i="7"/>
  <c r="F42" i="11"/>
  <c r="F42" i="8"/>
  <c r="F42" i="7"/>
  <c r="F42" i="9"/>
  <c r="F32" i="7"/>
  <c r="F32" i="8"/>
  <c r="F32" i="11"/>
  <c r="F32" i="9"/>
  <c r="F43" i="9"/>
  <c r="F43" i="11"/>
  <c r="F43" i="7"/>
  <c r="F43" i="8"/>
  <c r="F31" i="9"/>
  <c r="F31" i="8"/>
  <c r="F31" i="11"/>
  <c r="F31" i="7"/>
  <c r="F41" i="8"/>
  <c r="F41" i="7"/>
  <c r="F41" i="9"/>
  <c r="F41" i="11"/>
  <c r="F33" i="9"/>
  <c r="F33" i="11"/>
  <c r="F33" i="7"/>
  <c r="F33" i="8"/>
  <c r="F29" i="9"/>
  <c r="F29" i="11"/>
  <c r="F29" i="8"/>
  <c r="F29" i="7"/>
  <c r="F40" i="8"/>
  <c r="F40" i="9"/>
  <c r="F40" i="11"/>
  <c r="F40" i="7"/>
  <c r="F44" i="9"/>
  <c r="F44" i="7"/>
  <c r="F44" i="8"/>
  <c r="F44" i="11"/>
  <c r="F34" i="11"/>
  <c r="F34" i="9"/>
  <c r="F34" i="7"/>
  <c r="F34" i="8"/>
  <c r="F45" i="8"/>
  <c r="F45" i="9"/>
  <c r="F45" i="7"/>
  <c r="F45" i="11"/>
  <c r="Y33" i="8" l="1"/>
  <c r="AM31" i="8"/>
  <c r="Y29" i="11"/>
  <c r="AW29" i="9"/>
  <c r="G45" i="11"/>
  <c r="AN33" i="8"/>
  <c r="AN33" i="7"/>
  <c r="AN33" i="9"/>
  <c r="AN33" i="11"/>
  <c r="AP33" i="7"/>
  <c r="AP33" i="9"/>
  <c r="AP33" i="8"/>
  <c r="AP33" i="11"/>
  <c r="AH32" i="11"/>
  <c r="AH32" i="7"/>
  <c r="AH32" i="9"/>
  <c r="AH32" i="8"/>
  <c r="H42" i="9"/>
  <c r="H42" i="7"/>
  <c r="H42" i="8"/>
  <c r="H42" i="11"/>
  <c r="AX29" i="7"/>
  <c r="AX29" i="8"/>
  <c r="AX29" i="9"/>
  <c r="AX29" i="11"/>
  <c r="AW29" i="8"/>
  <c r="Z29" i="9"/>
  <c r="Z29" i="11"/>
  <c r="Z29" i="8"/>
  <c r="Z29" i="7"/>
  <c r="AG32" i="11"/>
  <c r="AG32" i="9"/>
  <c r="AG32" i="8"/>
  <c r="AG32" i="7"/>
  <c r="Q33" i="9"/>
  <c r="Q33" i="7"/>
  <c r="Q33" i="8"/>
  <c r="AV31" i="11"/>
  <c r="AV31" i="9"/>
  <c r="AV31" i="8"/>
  <c r="AV31" i="7"/>
  <c r="X33" i="7"/>
  <c r="X33" i="8"/>
  <c r="X33" i="11"/>
  <c r="X33" i="9"/>
  <c r="P33" i="11"/>
  <c r="P33" i="7"/>
  <c r="P33" i="9"/>
  <c r="P33" i="8"/>
  <c r="AO32" i="11"/>
  <c r="AO32" i="9"/>
  <c r="AO32" i="8"/>
  <c r="AO32" i="7"/>
  <c r="J41" i="8"/>
  <c r="J41" i="11"/>
  <c r="J41" i="7"/>
  <c r="J41" i="9"/>
  <c r="AF33" i="11"/>
  <c r="AF33" i="8"/>
  <c r="AF33" i="9"/>
  <c r="AF33" i="7"/>
  <c r="I43" i="8"/>
  <c r="I43" i="7"/>
  <c r="I43" i="9"/>
  <c r="I43" i="11"/>
  <c r="K42" i="8"/>
  <c r="K42" i="9"/>
  <c r="K42" i="7"/>
  <c r="K42" i="11"/>
  <c r="AM51" i="11"/>
  <c r="AM51" i="9"/>
  <c r="AM29" i="10"/>
  <c r="AM51" i="8"/>
  <c r="AM51" i="7"/>
  <c r="AM37" i="1"/>
  <c r="G45" i="7"/>
  <c r="AO34" i="7"/>
  <c r="AO34" i="11"/>
  <c r="AO34" i="9"/>
  <c r="AO34" i="8"/>
  <c r="W51" i="7"/>
  <c r="W51" i="8"/>
  <c r="W29" i="10"/>
  <c r="W51" i="11"/>
  <c r="W37" i="1"/>
  <c r="W51" i="9"/>
  <c r="AD33" i="9"/>
  <c r="AD33" i="7"/>
  <c r="AD33" i="8"/>
  <c r="AD33" i="11"/>
  <c r="O42" i="1"/>
  <c r="O56" i="11"/>
  <c r="O56" i="9"/>
  <c r="O56" i="7"/>
  <c r="O56" i="8"/>
  <c r="O34" i="10"/>
  <c r="G54" i="11"/>
  <c r="G32" i="10"/>
  <c r="G40" i="1"/>
  <c r="G54" i="8"/>
  <c r="G54" i="7"/>
  <c r="G54" i="9"/>
  <c r="AT32" i="8"/>
  <c r="AT32" i="7"/>
  <c r="AT32" i="11"/>
  <c r="AT32" i="9"/>
  <c r="AM56" i="11"/>
  <c r="AM42" i="1"/>
  <c r="AM34" i="10"/>
  <c r="AM56" i="8"/>
  <c r="AM56" i="9"/>
  <c r="AM56" i="7"/>
  <c r="V31" i="11"/>
  <c r="V31" i="8"/>
  <c r="V31" i="7"/>
  <c r="V31" i="9"/>
  <c r="AE52" i="11"/>
  <c r="AE52" i="7"/>
  <c r="AE38" i="1"/>
  <c r="AE52" i="9"/>
  <c r="AE52" i="8"/>
  <c r="AE30" i="10"/>
  <c r="W56" i="7"/>
  <c r="W56" i="9"/>
  <c r="W56" i="8"/>
  <c r="W34" i="10"/>
  <c r="W56" i="11"/>
  <c r="W42" i="1"/>
  <c r="AT33" i="9"/>
  <c r="AT33" i="8"/>
  <c r="AT33" i="7"/>
  <c r="AT33" i="11"/>
  <c r="O33" i="10"/>
  <c r="O55" i="11"/>
  <c r="O41" i="1"/>
  <c r="O55" i="7"/>
  <c r="O55" i="8"/>
  <c r="O55" i="9"/>
  <c r="AD32" i="8"/>
  <c r="AD32" i="11"/>
  <c r="AD32" i="7"/>
  <c r="AD32" i="9"/>
  <c r="G55" i="7"/>
  <c r="G55" i="8"/>
  <c r="G41" i="1"/>
  <c r="G55" i="9"/>
  <c r="G33" i="10"/>
  <c r="G55" i="11"/>
  <c r="AE30" i="9"/>
  <c r="AE30" i="7"/>
  <c r="AE30" i="8"/>
  <c r="AE30" i="11"/>
  <c r="Y34" i="9"/>
  <c r="Y34" i="8"/>
  <c r="Y34" i="7"/>
  <c r="Y34" i="11"/>
  <c r="AM53" i="9"/>
  <c r="AM53" i="11"/>
  <c r="AM53" i="7"/>
  <c r="AM31" i="10"/>
  <c r="AM53" i="8"/>
  <c r="AM39" i="1"/>
  <c r="AL29" i="8"/>
  <c r="AL29" i="11"/>
  <c r="AL29" i="9"/>
  <c r="AL29" i="7"/>
  <c r="P34" i="11"/>
  <c r="P34" i="8"/>
  <c r="P34" i="9"/>
  <c r="P34" i="7"/>
  <c r="AU56" i="9"/>
  <c r="AU34" i="10"/>
  <c r="AU42" i="1"/>
  <c r="AU56" i="11"/>
  <c r="AU56" i="8"/>
  <c r="AU56" i="7"/>
  <c r="AE40" i="1"/>
  <c r="AE54" i="11"/>
  <c r="AE54" i="7"/>
  <c r="AE32" i="10"/>
  <c r="AE54" i="9"/>
  <c r="AE54" i="8"/>
  <c r="W39" i="1"/>
  <c r="W53" i="9"/>
  <c r="W31" i="10"/>
  <c r="W53" i="7"/>
  <c r="W53" i="11"/>
  <c r="W53" i="8"/>
  <c r="O37" i="1"/>
  <c r="O51" i="9"/>
  <c r="O51" i="11"/>
  <c r="O51" i="7"/>
  <c r="O29" i="10"/>
  <c r="O51" i="8"/>
  <c r="G53" i="8"/>
  <c r="G53" i="7"/>
  <c r="G53" i="11"/>
  <c r="G53" i="9"/>
  <c r="G39" i="1"/>
  <c r="G31" i="10"/>
  <c r="G32" i="7"/>
  <c r="G32" i="11"/>
  <c r="G32" i="8"/>
  <c r="G32" i="9"/>
  <c r="V33" i="7"/>
  <c r="V33" i="9"/>
  <c r="V33" i="8"/>
  <c r="V33" i="11"/>
  <c r="AX30" i="11"/>
  <c r="AX30" i="9"/>
  <c r="AX30" i="8"/>
  <c r="AX30" i="7"/>
  <c r="I45" i="9"/>
  <c r="I45" i="11"/>
  <c r="I45" i="8"/>
  <c r="I45" i="7"/>
  <c r="AL31" i="11"/>
  <c r="AL31" i="9"/>
  <c r="AL31" i="7"/>
  <c r="AL31" i="8"/>
  <c r="R34" i="7"/>
  <c r="R34" i="11"/>
  <c r="R34" i="9"/>
  <c r="R34" i="8"/>
  <c r="W31" i="11"/>
  <c r="W31" i="7"/>
  <c r="W31" i="9"/>
  <c r="W31" i="8"/>
  <c r="AU41" i="1"/>
  <c r="AU55" i="7"/>
  <c r="AU55" i="9"/>
  <c r="AU55" i="11"/>
  <c r="AU33" i="10"/>
  <c r="AU55" i="8"/>
  <c r="AE56" i="8"/>
  <c r="AE42" i="1"/>
  <c r="AE56" i="7"/>
  <c r="AE34" i="10"/>
  <c r="AE56" i="9"/>
  <c r="AE56" i="11"/>
  <c r="W38" i="1"/>
  <c r="W52" i="7"/>
  <c r="W52" i="9"/>
  <c r="W30" i="10"/>
  <c r="W52" i="8"/>
  <c r="W52" i="11"/>
  <c r="AU33" i="8"/>
  <c r="AU33" i="9"/>
  <c r="AU33" i="11"/>
  <c r="AU33" i="7"/>
  <c r="AE32" i="9"/>
  <c r="AE32" i="7"/>
  <c r="AE32" i="11"/>
  <c r="AE32" i="8"/>
  <c r="AD29" i="8"/>
  <c r="AD29" i="7"/>
  <c r="AD29" i="11"/>
  <c r="AD29" i="9"/>
  <c r="X32" i="8"/>
  <c r="X32" i="7"/>
  <c r="X32" i="9"/>
  <c r="X32" i="11"/>
  <c r="AF31" i="9"/>
  <c r="AF31" i="7"/>
  <c r="AF31" i="11"/>
  <c r="AF31" i="8"/>
  <c r="AU51" i="11"/>
  <c r="AU51" i="8"/>
  <c r="AU51" i="7"/>
  <c r="AU29" i="10"/>
  <c r="AU37" i="1"/>
  <c r="AU51" i="9"/>
  <c r="AE37" i="1"/>
  <c r="AE51" i="7"/>
  <c r="AE51" i="8"/>
  <c r="AE51" i="11"/>
  <c r="AE51" i="9"/>
  <c r="AE29" i="10"/>
  <c r="AT29" i="8"/>
  <c r="AT29" i="11"/>
  <c r="AT29" i="7"/>
  <c r="AT29" i="9"/>
  <c r="G41" i="8"/>
  <c r="G41" i="11"/>
  <c r="G41" i="9"/>
  <c r="G41" i="7"/>
  <c r="V29" i="7"/>
  <c r="V29" i="8"/>
  <c r="V29" i="11"/>
  <c r="V29" i="9"/>
  <c r="W33" i="8"/>
  <c r="W33" i="9"/>
  <c r="W33" i="11"/>
  <c r="W33" i="7"/>
  <c r="AT30" i="9"/>
  <c r="AT30" i="7"/>
  <c r="AT30" i="8"/>
  <c r="AT30" i="11"/>
  <c r="N34" i="8"/>
  <c r="N34" i="9"/>
  <c r="N34" i="7"/>
  <c r="N34" i="11"/>
  <c r="Y31" i="11"/>
  <c r="Y31" i="8"/>
  <c r="Y31" i="9"/>
  <c r="Y31" i="7"/>
  <c r="AU31" i="10"/>
  <c r="AU53" i="7"/>
  <c r="AU53" i="11"/>
  <c r="AU53" i="8"/>
  <c r="AU39" i="1"/>
  <c r="AU53" i="9"/>
  <c r="AE53" i="7"/>
  <c r="AE53" i="11"/>
  <c r="AE31" i="10"/>
  <c r="AE53" i="9"/>
  <c r="AE39" i="1"/>
  <c r="AE53" i="8"/>
  <c r="AL33" i="8"/>
  <c r="AL33" i="7"/>
  <c r="AL33" i="11"/>
  <c r="AL33" i="9"/>
  <c r="G29" i="9"/>
  <c r="G29" i="7"/>
  <c r="G29" i="11"/>
  <c r="G29" i="8"/>
  <c r="Q31" i="7"/>
  <c r="Q31" i="8"/>
  <c r="Q31" i="9"/>
  <c r="Q31" i="11"/>
  <c r="AG31" i="8"/>
  <c r="AG31" i="11"/>
  <c r="AG31" i="9"/>
  <c r="AG31" i="7"/>
  <c r="G34" i="9"/>
  <c r="G34" i="8"/>
  <c r="G34" i="7"/>
  <c r="G34" i="11"/>
  <c r="AU52" i="11"/>
  <c r="AU30" i="10"/>
  <c r="AU52" i="8"/>
  <c r="AU52" i="7"/>
  <c r="AU52" i="9"/>
  <c r="AU38" i="1"/>
  <c r="AL34" i="7"/>
  <c r="AL34" i="11"/>
  <c r="AL34" i="9"/>
  <c r="AL34" i="8"/>
  <c r="N30" i="7"/>
  <c r="N30" i="11"/>
  <c r="N30" i="9"/>
  <c r="N30" i="8"/>
  <c r="AE55" i="9"/>
  <c r="AE55" i="8"/>
  <c r="AE33" i="10"/>
  <c r="AE55" i="11"/>
  <c r="AE41" i="1"/>
  <c r="AE55" i="7"/>
  <c r="R32" i="11"/>
  <c r="R32" i="7"/>
  <c r="R32" i="8"/>
  <c r="R32" i="9"/>
  <c r="Y33" i="11"/>
  <c r="Y33" i="9"/>
  <c r="AG34" i="7"/>
  <c r="AG34" i="11"/>
  <c r="AG34" i="8"/>
  <c r="AG34" i="9"/>
  <c r="AN30" i="7"/>
  <c r="AN30" i="9"/>
  <c r="AN30" i="8"/>
  <c r="AN30" i="11"/>
  <c r="AU54" i="7"/>
  <c r="AU54" i="8"/>
  <c r="AU32" i="10"/>
  <c r="AU40" i="1"/>
  <c r="AU54" i="11"/>
  <c r="AU54" i="9"/>
  <c r="P31" i="11"/>
  <c r="P31" i="9"/>
  <c r="P31" i="8"/>
  <c r="P31" i="7"/>
  <c r="Z32" i="11"/>
  <c r="Z32" i="7"/>
  <c r="Z32" i="9"/>
  <c r="Z32" i="8"/>
  <c r="AQ29" i="11"/>
  <c r="AQ29" i="9"/>
  <c r="AQ29" i="8"/>
  <c r="AQ29" i="7"/>
  <c r="AL30" i="9"/>
  <c r="AL30" i="11"/>
  <c r="AL30" i="8"/>
  <c r="AL30" i="7"/>
  <c r="O30" i="11"/>
  <c r="O30" i="7"/>
  <c r="O30" i="8"/>
  <c r="O30" i="9"/>
  <c r="G33" i="11"/>
  <c r="G33" i="9"/>
  <c r="G33" i="7"/>
  <c r="G33" i="8"/>
  <c r="AT31" i="11"/>
  <c r="AT31" i="7"/>
  <c r="AT31" i="9"/>
  <c r="AT31" i="8"/>
  <c r="V34" i="9"/>
  <c r="V34" i="7"/>
  <c r="V34" i="8"/>
  <c r="V34" i="11"/>
  <c r="N29" i="8"/>
  <c r="N29" i="11"/>
  <c r="N29" i="7"/>
  <c r="N29" i="9"/>
  <c r="AO29" i="7"/>
  <c r="AO29" i="9"/>
  <c r="AO29" i="11"/>
  <c r="AO29" i="8"/>
  <c r="AD31" i="9"/>
  <c r="AD31" i="7"/>
  <c r="AD31" i="8"/>
  <c r="AD31" i="11"/>
  <c r="G30" i="8"/>
  <c r="G30" i="9"/>
  <c r="G30" i="7"/>
  <c r="G30" i="11"/>
  <c r="AO31" i="8"/>
  <c r="AO31" i="11"/>
  <c r="AO31" i="7"/>
  <c r="AO31" i="9"/>
  <c r="G44" i="9"/>
  <c r="G44" i="11"/>
  <c r="G44" i="8"/>
  <c r="G44" i="7"/>
  <c r="AV34" i="9"/>
  <c r="AV34" i="7"/>
  <c r="AV34" i="8"/>
  <c r="AV34" i="11"/>
  <c r="K40" i="7"/>
  <c r="K40" i="11"/>
  <c r="K40" i="8"/>
  <c r="K40" i="9"/>
  <c r="N32" i="8"/>
  <c r="N32" i="11"/>
  <c r="N32" i="7"/>
  <c r="N32" i="9"/>
  <c r="O54" i="9"/>
  <c r="O40" i="1"/>
  <c r="O54" i="7"/>
  <c r="O54" i="8"/>
  <c r="O54" i="11"/>
  <c r="O32" i="10"/>
  <c r="R33" i="8"/>
  <c r="R33" i="9"/>
  <c r="R33" i="11"/>
  <c r="R33" i="7"/>
  <c r="G34" i="10"/>
  <c r="G56" i="7"/>
  <c r="G56" i="9"/>
  <c r="G42" i="1"/>
  <c r="G56" i="11"/>
  <c r="G56" i="8"/>
  <c r="Y29" i="8"/>
  <c r="AD34" i="9"/>
  <c r="AD34" i="8"/>
  <c r="AD34" i="7"/>
  <c r="AD34" i="11"/>
  <c r="AM52" i="8"/>
  <c r="AM38" i="1"/>
  <c r="AM52" i="11"/>
  <c r="AM30" i="10"/>
  <c r="AM52" i="9"/>
  <c r="AM52" i="7"/>
  <c r="G31" i="8"/>
  <c r="G31" i="7"/>
  <c r="G31" i="11"/>
  <c r="G31" i="9"/>
  <c r="AM30" i="8"/>
  <c r="AM30" i="7"/>
  <c r="AM30" i="9"/>
  <c r="AM30" i="11"/>
  <c r="AN34" i="11"/>
  <c r="AN34" i="8"/>
  <c r="AN34" i="7"/>
  <c r="AN34" i="9"/>
  <c r="O53" i="7"/>
  <c r="O31" i="10"/>
  <c r="O53" i="8"/>
  <c r="O53" i="9"/>
  <c r="O39" i="1"/>
  <c r="O53" i="11"/>
  <c r="G52" i="11"/>
  <c r="G30" i="10"/>
  <c r="G52" i="9"/>
  <c r="G52" i="7"/>
  <c r="G52" i="8"/>
  <c r="G38" i="1"/>
  <c r="AU31" i="11"/>
  <c r="AU31" i="8"/>
  <c r="AU31" i="9"/>
  <c r="AU31" i="7"/>
  <c r="W34" i="9"/>
  <c r="W34" i="8"/>
  <c r="W34" i="7"/>
  <c r="W34" i="11"/>
  <c r="N31" i="11"/>
  <c r="N31" i="8"/>
  <c r="N31" i="7"/>
  <c r="N31" i="9"/>
  <c r="V32" i="7"/>
  <c r="V32" i="11"/>
  <c r="V32" i="9"/>
  <c r="V32" i="8"/>
  <c r="AM54" i="11"/>
  <c r="AM54" i="7"/>
  <c r="AM40" i="1"/>
  <c r="AM32" i="10"/>
  <c r="AM54" i="8"/>
  <c r="AM54" i="9"/>
  <c r="V30" i="7"/>
  <c r="V30" i="8"/>
  <c r="V30" i="11"/>
  <c r="V30" i="9"/>
  <c r="AT34" i="11"/>
  <c r="AT34" i="8"/>
  <c r="AT34" i="9"/>
  <c r="AT34" i="7"/>
  <c r="W55" i="11"/>
  <c r="W33" i="10"/>
  <c r="W55" i="7"/>
  <c r="W41" i="1"/>
  <c r="W55" i="8"/>
  <c r="W55" i="9"/>
  <c r="O32" i="8"/>
  <c r="O32" i="9"/>
  <c r="O32" i="11"/>
  <c r="O32" i="7"/>
  <c r="O52" i="8"/>
  <c r="O52" i="9"/>
  <c r="O30" i="10"/>
  <c r="O52" i="11"/>
  <c r="O52" i="7"/>
  <c r="O38" i="1"/>
  <c r="N33" i="9"/>
  <c r="N33" i="8"/>
  <c r="N33" i="11"/>
  <c r="N33" i="7"/>
  <c r="G51" i="11"/>
  <c r="G51" i="7"/>
  <c r="G29" i="10"/>
  <c r="G37" i="1"/>
  <c r="G51" i="8"/>
  <c r="G51" i="9"/>
  <c r="AD30" i="8"/>
  <c r="AD30" i="9"/>
  <c r="AD30" i="11"/>
  <c r="AD30" i="7"/>
  <c r="AL32" i="7"/>
  <c r="AL32" i="9"/>
  <c r="AL32" i="8"/>
  <c r="AL32" i="11"/>
  <c r="P64" i="7"/>
  <c r="R64" i="7"/>
  <c r="S64" i="7"/>
  <c r="N64" i="7"/>
  <c r="AW29" i="11" l="1"/>
  <c r="Y29" i="7"/>
  <c r="AW29" i="7"/>
  <c r="AA45" i="8"/>
  <c r="Q64" i="7"/>
  <c r="Y33" i="7"/>
  <c r="AM31" i="9"/>
  <c r="Q33" i="11"/>
  <c r="AM31" i="7"/>
  <c r="AM31" i="11"/>
  <c r="W41" i="9"/>
  <c r="G45" i="9"/>
  <c r="Y29" i="9"/>
  <c r="G45" i="8"/>
  <c r="AM42" i="11"/>
  <c r="AY31" i="11"/>
  <c r="AY31" i="9"/>
  <c r="AY31" i="8"/>
  <c r="AY31" i="7"/>
  <c r="S30" i="8"/>
  <c r="S30" i="7"/>
  <c r="S30" i="11"/>
  <c r="S30" i="9"/>
  <c r="AY29" i="9"/>
  <c r="AY29" i="8"/>
  <c r="AY29" i="7"/>
  <c r="AY29" i="11"/>
  <c r="AI29" i="11"/>
  <c r="AI29" i="9"/>
  <c r="AI29" i="7"/>
  <c r="AI29" i="8"/>
  <c r="AY32" i="7"/>
  <c r="AY32" i="11"/>
  <c r="AY32" i="8"/>
  <c r="AY32" i="9"/>
  <c r="AI32" i="8"/>
  <c r="AI32" i="11"/>
  <c r="AI32" i="7"/>
  <c r="AI32" i="9"/>
  <c r="O64" i="7"/>
  <c r="K54" i="9"/>
  <c r="K54" i="8"/>
  <c r="K32" i="10"/>
  <c r="K40" i="1"/>
  <c r="K54" i="11"/>
  <c r="K54" i="7"/>
  <c r="AD44" i="11"/>
  <c r="AD44" i="7"/>
  <c r="AD44" i="8"/>
  <c r="AD44" i="9"/>
  <c r="AE31" i="9"/>
  <c r="AE31" i="11"/>
  <c r="AE31" i="8"/>
  <c r="AE31" i="7"/>
  <c r="AL44" i="7"/>
  <c r="AL44" i="8"/>
  <c r="AL44" i="9"/>
  <c r="AL44" i="11"/>
  <c r="AO53" i="7"/>
  <c r="AO53" i="8"/>
  <c r="AO31" i="10"/>
  <c r="AO39" i="1"/>
  <c r="AO53" i="11"/>
  <c r="AO53" i="9"/>
  <c r="AF56" i="11"/>
  <c r="AF34" i="10"/>
  <c r="AF56" i="8"/>
  <c r="AF56" i="9"/>
  <c r="AF56" i="7"/>
  <c r="AF42" i="1"/>
  <c r="X53" i="8"/>
  <c r="X53" i="11"/>
  <c r="X53" i="9"/>
  <c r="X39" i="1"/>
  <c r="X53" i="7"/>
  <c r="X31" i="10"/>
  <c r="Y51" i="7"/>
  <c r="Y29" i="10"/>
  <c r="Y37" i="1"/>
  <c r="Y51" i="9"/>
  <c r="Y51" i="11"/>
  <c r="Y51" i="8"/>
  <c r="P43" i="7"/>
  <c r="P43" i="9"/>
  <c r="P43" i="8"/>
  <c r="P43" i="11"/>
  <c r="J31" i="7"/>
  <c r="J31" i="8"/>
  <c r="J31" i="9"/>
  <c r="J31" i="11"/>
  <c r="AN51" i="11"/>
  <c r="AN37" i="1"/>
  <c r="AN29" i="10"/>
  <c r="AN51" i="7"/>
  <c r="AN51" i="8"/>
  <c r="AN51" i="9"/>
  <c r="AU30" i="9"/>
  <c r="AU30" i="11"/>
  <c r="AU30" i="8"/>
  <c r="AU30" i="7"/>
  <c r="AT43" i="8"/>
  <c r="AT43" i="11"/>
  <c r="AT43" i="9"/>
  <c r="AT43" i="7"/>
  <c r="AH33" i="11"/>
  <c r="AH33" i="9"/>
  <c r="AH33" i="7"/>
  <c r="AH33" i="8"/>
  <c r="X30" i="7"/>
  <c r="X30" i="8"/>
  <c r="X30" i="9"/>
  <c r="X30" i="11"/>
  <c r="AF34" i="7"/>
  <c r="AF34" i="8"/>
  <c r="AF34" i="9"/>
  <c r="AF34" i="11"/>
  <c r="AV38" i="1"/>
  <c r="AV30" i="10"/>
  <c r="AV52" i="7"/>
  <c r="AV52" i="9"/>
  <c r="AV52" i="11"/>
  <c r="AV52" i="8"/>
  <c r="G42" i="7"/>
  <c r="G42" i="9"/>
  <c r="G42" i="11"/>
  <c r="G42" i="8"/>
  <c r="K29" i="8"/>
  <c r="K29" i="7"/>
  <c r="K29" i="9"/>
  <c r="K29" i="11"/>
  <c r="AW52" i="9"/>
  <c r="AW52" i="7"/>
  <c r="AW38" i="1"/>
  <c r="AW30" i="10"/>
  <c r="AW52" i="11"/>
  <c r="AW52" i="8"/>
  <c r="J40" i="8"/>
  <c r="J40" i="11"/>
  <c r="J40" i="7"/>
  <c r="J40" i="9"/>
  <c r="I30" i="7"/>
  <c r="I30" i="8"/>
  <c r="I30" i="9"/>
  <c r="I30" i="11"/>
  <c r="V40" i="8"/>
  <c r="V40" i="11"/>
  <c r="V40" i="7"/>
  <c r="V40" i="9"/>
  <c r="AW30" i="7"/>
  <c r="AW30" i="11"/>
  <c r="AW30" i="8"/>
  <c r="AW30" i="9"/>
  <c r="AE40" i="11"/>
  <c r="AE40" i="7"/>
  <c r="AE40" i="9"/>
  <c r="AE40" i="8"/>
  <c r="AA52" i="8"/>
  <c r="AA30" i="10"/>
  <c r="AA38" i="1"/>
  <c r="AA52" i="9"/>
  <c r="AA52" i="11"/>
  <c r="AA52" i="7"/>
  <c r="S53" i="8"/>
  <c r="S31" i="10"/>
  <c r="S53" i="7"/>
  <c r="S53" i="9"/>
  <c r="S39" i="1"/>
  <c r="S53" i="11"/>
  <c r="K55" i="7"/>
  <c r="K41" i="1"/>
  <c r="K55" i="11"/>
  <c r="K55" i="8"/>
  <c r="K55" i="9"/>
  <c r="K33" i="10"/>
  <c r="Q30" i="7"/>
  <c r="Q30" i="8"/>
  <c r="Q30" i="11"/>
  <c r="Q30" i="9"/>
  <c r="Z31" i="7"/>
  <c r="Z31" i="9"/>
  <c r="Z31" i="11"/>
  <c r="Z31" i="8"/>
  <c r="AP42" i="1"/>
  <c r="AP56" i="8"/>
  <c r="AP56" i="11"/>
  <c r="AP56" i="9"/>
  <c r="AP56" i="7"/>
  <c r="AP34" i="10"/>
  <c r="H44" i="7"/>
  <c r="H44" i="9"/>
  <c r="H44" i="8"/>
  <c r="H44" i="11"/>
  <c r="AO37" i="1"/>
  <c r="AO51" i="7"/>
  <c r="AO51" i="8"/>
  <c r="AO51" i="9"/>
  <c r="AO29" i="10"/>
  <c r="AO51" i="11"/>
  <c r="AF52" i="8"/>
  <c r="AF52" i="7"/>
  <c r="AF52" i="11"/>
  <c r="AF38" i="1"/>
  <c r="AF52" i="9"/>
  <c r="AF30" i="10"/>
  <c r="AY30" i="7"/>
  <c r="AY30" i="9"/>
  <c r="AY30" i="8"/>
  <c r="AY30" i="11"/>
  <c r="S32" i="7"/>
  <c r="S32" i="8"/>
  <c r="S32" i="11"/>
  <c r="S32" i="9"/>
  <c r="H55" i="9"/>
  <c r="H55" i="11"/>
  <c r="H55" i="8"/>
  <c r="H55" i="7"/>
  <c r="H33" i="10"/>
  <c r="H41" i="1"/>
  <c r="J29" i="8"/>
  <c r="J29" i="7"/>
  <c r="J29" i="11"/>
  <c r="J29" i="9"/>
  <c r="AN56" i="9"/>
  <c r="AN56" i="11"/>
  <c r="AN56" i="7"/>
  <c r="AN34" i="10"/>
  <c r="AN42" i="1"/>
  <c r="AN56" i="8"/>
  <c r="AA31" i="7"/>
  <c r="AA31" i="11"/>
  <c r="AA31" i="9"/>
  <c r="AA31" i="8"/>
  <c r="AD41" i="8"/>
  <c r="AD41" i="11"/>
  <c r="AD41" i="9"/>
  <c r="AD41" i="7"/>
  <c r="AW33" i="9"/>
  <c r="AW33" i="11"/>
  <c r="AW33" i="8"/>
  <c r="AW33" i="7"/>
  <c r="AN32" i="8"/>
  <c r="AN32" i="9"/>
  <c r="AN32" i="11"/>
  <c r="AN32" i="7"/>
  <c r="AL43" i="9"/>
  <c r="AL43" i="7"/>
  <c r="AL43" i="8"/>
  <c r="AL43" i="11"/>
  <c r="AX54" i="9"/>
  <c r="AX40" i="1"/>
  <c r="AX32" i="10"/>
  <c r="AX54" i="11"/>
  <c r="AX54" i="7"/>
  <c r="AX54" i="8"/>
  <c r="Y32" i="9"/>
  <c r="Y32" i="7"/>
  <c r="Y32" i="11"/>
  <c r="Y32" i="8"/>
  <c r="AV32" i="9"/>
  <c r="AV32" i="11"/>
  <c r="AV32" i="7"/>
  <c r="AV32" i="8"/>
  <c r="K33" i="7"/>
  <c r="K33" i="9"/>
  <c r="K33" i="8"/>
  <c r="K33" i="11"/>
  <c r="AM41" i="11"/>
  <c r="AM41" i="8"/>
  <c r="AM41" i="9"/>
  <c r="AM41" i="7"/>
  <c r="AU32" i="7"/>
  <c r="AU32" i="8"/>
  <c r="AU32" i="11"/>
  <c r="AU32" i="9"/>
  <c r="AW53" i="9"/>
  <c r="AW31" i="10"/>
  <c r="AW53" i="11"/>
  <c r="AW53" i="7"/>
  <c r="AW53" i="8"/>
  <c r="AW39" i="1"/>
  <c r="AO30" i="7"/>
  <c r="AO30" i="9"/>
  <c r="AO30" i="11"/>
  <c r="AO30" i="8"/>
  <c r="I32" i="11"/>
  <c r="I32" i="8"/>
  <c r="I32" i="9"/>
  <c r="I32" i="7"/>
  <c r="G40" i="9"/>
  <c r="G40" i="8"/>
  <c r="G40" i="7"/>
  <c r="G40" i="11"/>
  <c r="W30" i="7"/>
  <c r="W30" i="11"/>
  <c r="W30" i="8"/>
  <c r="W30" i="9"/>
  <c r="W32" i="9"/>
  <c r="W32" i="11"/>
  <c r="W32" i="7"/>
  <c r="W32" i="8"/>
  <c r="AA55" i="11"/>
  <c r="AA55" i="9"/>
  <c r="AA55" i="7"/>
  <c r="AA55" i="8"/>
  <c r="AA33" i="10"/>
  <c r="AA41" i="1"/>
  <c r="K30" i="10"/>
  <c r="K38" i="1"/>
  <c r="K52" i="8"/>
  <c r="K52" i="9"/>
  <c r="K52" i="11"/>
  <c r="K52" i="7"/>
  <c r="AE44" i="8"/>
  <c r="AE44" i="11"/>
  <c r="AE44" i="7"/>
  <c r="AE44" i="9"/>
  <c r="AP53" i="9"/>
  <c r="AP39" i="1"/>
  <c r="AP53" i="8"/>
  <c r="AP53" i="7"/>
  <c r="AP53" i="11"/>
  <c r="AP31" i="10"/>
  <c r="H41" i="11"/>
  <c r="H41" i="8"/>
  <c r="H41" i="7"/>
  <c r="H41" i="9"/>
  <c r="AM44" i="9"/>
  <c r="AM44" i="7"/>
  <c r="AM44" i="8"/>
  <c r="AM44" i="11"/>
  <c r="P45" i="7"/>
  <c r="P45" i="8"/>
  <c r="P45" i="9"/>
  <c r="P45" i="11"/>
  <c r="AX32" i="8"/>
  <c r="AX32" i="11"/>
  <c r="AX32" i="9"/>
  <c r="AX32" i="7"/>
  <c r="AO54" i="8"/>
  <c r="AO40" i="1"/>
  <c r="AO54" i="7"/>
  <c r="AO54" i="11"/>
  <c r="AO54" i="9"/>
  <c r="AO32" i="10"/>
  <c r="Q44" i="8"/>
  <c r="Q44" i="7"/>
  <c r="Q44" i="11"/>
  <c r="Q44" i="9"/>
  <c r="H45" i="8"/>
  <c r="H45" i="7"/>
  <c r="H45" i="9"/>
  <c r="H45" i="11"/>
  <c r="AF37" i="1"/>
  <c r="AF51" i="8"/>
  <c r="AF51" i="7"/>
  <c r="AF51" i="9"/>
  <c r="AF29" i="10"/>
  <c r="AF51" i="11"/>
  <c r="AA32" i="9"/>
  <c r="AA32" i="7"/>
  <c r="AA32" i="8"/>
  <c r="AA32" i="11"/>
  <c r="V44" i="9"/>
  <c r="V44" i="11"/>
  <c r="V44" i="8"/>
  <c r="V44" i="7"/>
  <c r="H42" i="1"/>
  <c r="H56" i="7"/>
  <c r="H56" i="11"/>
  <c r="H56" i="8"/>
  <c r="H56" i="9"/>
  <c r="H34" i="10"/>
  <c r="J30" i="9"/>
  <c r="J30" i="7"/>
  <c r="J30" i="11"/>
  <c r="J30" i="8"/>
  <c r="AN31" i="10"/>
  <c r="AN53" i="7"/>
  <c r="AN53" i="11"/>
  <c r="AN53" i="8"/>
  <c r="AN39" i="1"/>
  <c r="AN53" i="9"/>
  <c r="AV44" i="7"/>
  <c r="AV44" i="9"/>
  <c r="AV44" i="8"/>
  <c r="AV44" i="11"/>
  <c r="Z51" i="8"/>
  <c r="Z37" i="1"/>
  <c r="Z51" i="11"/>
  <c r="Z29" i="10"/>
  <c r="Z51" i="9"/>
  <c r="Z51" i="7"/>
  <c r="AU43" i="11"/>
  <c r="AU43" i="9"/>
  <c r="AU43" i="8"/>
  <c r="AU43" i="7"/>
  <c r="W29" i="9"/>
  <c r="W29" i="8"/>
  <c r="W29" i="7"/>
  <c r="W29" i="11"/>
  <c r="I41" i="9"/>
  <c r="I41" i="8"/>
  <c r="I41" i="7"/>
  <c r="I41" i="11"/>
  <c r="AA34" i="7"/>
  <c r="AA34" i="8"/>
  <c r="AA34" i="9"/>
  <c r="AA34" i="11"/>
  <c r="AT42" i="9"/>
  <c r="AT42" i="7"/>
  <c r="AT42" i="8"/>
  <c r="AT42" i="11"/>
  <c r="AX42" i="1"/>
  <c r="AX56" i="7"/>
  <c r="AX56" i="11"/>
  <c r="AX56" i="8"/>
  <c r="AX34" i="10"/>
  <c r="AX56" i="9"/>
  <c r="AA41" i="11"/>
  <c r="AA41" i="9"/>
  <c r="AA41" i="8"/>
  <c r="AA41" i="7"/>
  <c r="AW41" i="7"/>
  <c r="AW41" i="9"/>
  <c r="AW41" i="8"/>
  <c r="AW41" i="11"/>
  <c r="AA42" i="11"/>
  <c r="AA42" i="8"/>
  <c r="AA42" i="9"/>
  <c r="AA42" i="7"/>
  <c r="AT40" i="7"/>
  <c r="AT40" i="9"/>
  <c r="AT40" i="11"/>
  <c r="AT40" i="8"/>
  <c r="AG42" i="8"/>
  <c r="AG42" i="9"/>
  <c r="AG42" i="7"/>
  <c r="AG42" i="11"/>
  <c r="AW56" i="9"/>
  <c r="AW56" i="8"/>
  <c r="AW56" i="11"/>
  <c r="AW56" i="7"/>
  <c r="AW34" i="10"/>
  <c r="AW42" i="1"/>
  <c r="I44" i="8"/>
  <c r="I44" i="7"/>
  <c r="I44" i="11"/>
  <c r="I44" i="9"/>
  <c r="Q42" i="7"/>
  <c r="Q42" i="8"/>
  <c r="Q42" i="9"/>
  <c r="Q42" i="11"/>
  <c r="I29" i="8"/>
  <c r="I29" i="11"/>
  <c r="I29" i="9"/>
  <c r="I29" i="7"/>
  <c r="W40" i="7"/>
  <c r="W40" i="11"/>
  <c r="W40" i="8"/>
  <c r="W40" i="9"/>
  <c r="AP34" i="8"/>
  <c r="AP34" i="11"/>
  <c r="AP34" i="9"/>
  <c r="AP34" i="7"/>
  <c r="Q34" i="8"/>
  <c r="Q34" i="9"/>
  <c r="Q34" i="11"/>
  <c r="Q34" i="7"/>
  <c r="AL45" i="7"/>
  <c r="AL45" i="9"/>
  <c r="AL45" i="11"/>
  <c r="AL45" i="8"/>
  <c r="AH34" i="9"/>
  <c r="AH34" i="7"/>
  <c r="AH34" i="11"/>
  <c r="AH34" i="8"/>
  <c r="AA31" i="10"/>
  <c r="AA53" i="7"/>
  <c r="AA53" i="9"/>
  <c r="AA53" i="8"/>
  <c r="AA53" i="11"/>
  <c r="AA39" i="1"/>
  <c r="K39" i="1"/>
  <c r="K53" i="8"/>
  <c r="K53" i="7"/>
  <c r="K31" i="10"/>
  <c r="K53" i="9"/>
  <c r="K53" i="11"/>
  <c r="AP37" i="1"/>
  <c r="AP51" i="7"/>
  <c r="AP29" i="10"/>
  <c r="AP51" i="11"/>
  <c r="AP51" i="8"/>
  <c r="AP51" i="9"/>
  <c r="AQ33" i="8"/>
  <c r="AQ33" i="9"/>
  <c r="AQ33" i="11"/>
  <c r="AQ33" i="7"/>
  <c r="AO52" i="7"/>
  <c r="AO38" i="1"/>
  <c r="AO52" i="9"/>
  <c r="AO52" i="8"/>
  <c r="AO30" i="10"/>
  <c r="AO52" i="11"/>
  <c r="AI34" i="7"/>
  <c r="AI34" i="8"/>
  <c r="AI34" i="9"/>
  <c r="AI34" i="11"/>
  <c r="Q52" i="9"/>
  <c r="Q30" i="10"/>
  <c r="Q38" i="1"/>
  <c r="Q52" i="8"/>
  <c r="Q52" i="11"/>
  <c r="Q52" i="7"/>
  <c r="AM34" i="7"/>
  <c r="AM34" i="9"/>
  <c r="AM34" i="11"/>
  <c r="AM34" i="8"/>
  <c r="H52" i="8"/>
  <c r="H52" i="7"/>
  <c r="H30" i="10"/>
  <c r="H52" i="11"/>
  <c r="H52" i="9"/>
  <c r="H38" i="1"/>
  <c r="N43" i="7"/>
  <c r="N43" i="9"/>
  <c r="N43" i="8"/>
  <c r="N43" i="11"/>
  <c r="J33" i="11"/>
  <c r="J33" i="8"/>
  <c r="J33" i="7"/>
  <c r="J33" i="9"/>
  <c r="AN41" i="1"/>
  <c r="AN33" i="10"/>
  <c r="AN55" i="9"/>
  <c r="AN55" i="7"/>
  <c r="AN55" i="11"/>
  <c r="AN55" i="8"/>
  <c r="Z31" i="10"/>
  <c r="Z53" i="9"/>
  <c r="Z53" i="11"/>
  <c r="Z39" i="1"/>
  <c r="Z53" i="8"/>
  <c r="Z53" i="7"/>
  <c r="AH29" i="7"/>
  <c r="AH29" i="11"/>
  <c r="AH29" i="8"/>
  <c r="AH29" i="9"/>
  <c r="J42" i="8"/>
  <c r="J42" i="7"/>
  <c r="J42" i="9"/>
  <c r="J42" i="11"/>
  <c r="AX55" i="8"/>
  <c r="AX41" i="1"/>
  <c r="AX55" i="9"/>
  <c r="AX33" i="10"/>
  <c r="AX55" i="11"/>
  <c r="AX55" i="7"/>
  <c r="R29" i="9"/>
  <c r="R29" i="11"/>
  <c r="R29" i="7"/>
  <c r="R29" i="8"/>
  <c r="V41" i="8"/>
  <c r="V41" i="11"/>
  <c r="V41" i="9"/>
  <c r="V41" i="7"/>
  <c r="I32" i="10"/>
  <c r="I54" i="9"/>
  <c r="I40" i="1"/>
  <c r="I54" i="7"/>
  <c r="I54" i="11"/>
  <c r="I54" i="8"/>
  <c r="AY34" i="7"/>
  <c r="AY34" i="9"/>
  <c r="AY34" i="11"/>
  <c r="AY34" i="8"/>
  <c r="AN41" i="8"/>
  <c r="AN41" i="11"/>
  <c r="AN41" i="9"/>
  <c r="AN41" i="7"/>
  <c r="S33" i="11"/>
  <c r="S33" i="9"/>
  <c r="S33" i="7"/>
  <c r="S33" i="8"/>
  <c r="AW40" i="1"/>
  <c r="AW54" i="9"/>
  <c r="AW54" i="8"/>
  <c r="AW32" i="10"/>
  <c r="AW54" i="11"/>
  <c r="AW54" i="7"/>
  <c r="AV45" i="7"/>
  <c r="AV45" i="9"/>
  <c r="AV45" i="11"/>
  <c r="AV45" i="8"/>
  <c r="H43" i="11"/>
  <c r="H43" i="8"/>
  <c r="H43" i="9"/>
  <c r="H43" i="7"/>
  <c r="I34" i="8"/>
  <c r="I34" i="7"/>
  <c r="I34" i="11"/>
  <c r="I34" i="9"/>
  <c r="AP30" i="11"/>
  <c r="AP30" i="8"/>
  <c r="AP30" i="9"/>
  <c r="AP30" i="7"/>
  <c r="O31" i="11"/>
  <c r="O31" i="7"/>
  <c r="O31" i="9"/>
  <c r="O31" i="8"/>
  <c r="AA56" i="8"/>
  <c r="AA42" i="1"/>
  <c r="AA56" i="11"/>
  <c r="AA56" i="7"/>
  <c r="AA56" i="9"/>
  <c r="AA34" i="10"/>
  <c r="AA33" i="9"/>
  <c r="AA33" i="8"/>
  <c r="AA33" i="11"/>
  <c r="AA33" i="7"/>
  <c r="K51" i="11"/>
  <c r="K37" i="1"/>
  <c r="K51" i="7"/>
  <c r="K51" i="8"/>
  <c r="K29" i="10"/>
  <c r="K51" i="9"/>
  <c r="AP41" i="1"/>
  <c r="AP33" i="10"/>
  <c r="AP55" i="7"/>
  <c r="AP55" i="9"/>
  <c r="AP55" i="11"/>
  <c r="AP55" i="8"/>
  <c r="S45" i="8"/>
  <c r="S45" i="11"/>
  <c r="S45" i="7"/>
  <c r="S45" i="9"/>
  <c r="AO41" i="1"/>
  <c r="AO55" i="9"/>
  <c r="AO55" i="11"/>
  <c r="AO33" i="10"/>
  <c r="AO55" i="8"/>
  <c r="AO55" i="7"/>
  <c r="X43" i="7"/>
  <c r="X43" i="9"/>
  <c r="X43" i="8"/>
  <c r="X43" i="11"/>
  <c r="Q54" i="11"/>
  <c r="Q54" i="7"/>
  <c r="Q40" i="1"/>
  <c r="Q54" i="9"/>
  <c r="Q32" i="10"/>
  <c r="Q54" i="8"/>
  <c r="W44" i="11"/>
  <c r="W44" i="7"/>
  <c r="W44" i="9"/>
  <c r="W44" i="8"/>
  <c r="H32" i="10"/>
  <c r="H54" i="9"/>
  <c r="H54" i="7"/>
  <c r="H54" i="11"/>
  <c r="H40" i="1"/>
  <c r="H54" i="8"/>
  <c r="G43" i="8"/>
  <c r="G43" i="7"/>
  <c r="G43" i="11"/>
  <c r="G43" i="9"/>
  <c r="J32" i="8"/>
  <c r="J32" i="7"/>
  <c r="J32" i="9"/>
  <c r="J32" i="11"/>
  <c r="AN54" i="8"/>
  <c r="AN40" i="1"/>
  <c r="AN32" i="10"/>
  <c r="AN54" i="11"/>
  <c r="AN54" i="9"/>
  <c r="AN54" i="7"/>
  <c r="Z54" i="11"/>
  <c r="Z32" i="10"/>
  <c r="Z54" i="8"/>
  <c r="Z54" i="9"/>
  <c r="Z54" i="7"/>
  <c r="Z40" i="1"/>
  <c r="AF41" i="9"/>
  <c r="AF41" i="8"/>
  <c r="AF41" i="7"/>
  <c r="AF41" i="11"/>
  <c r="AE29" i="7"/>
  <c r="AE29" i="9"/>
  <c r="AE29" i="11"/>
  <c r="AE29" i="8"/>
  <c r="AU42" i="11"/>
  <c r="AU42" i="7"/>
  <c r="AU42" i="9"/>
  <c r="AU42" i="8"/>
  <c r="AX51" i="9"/>
  <c r="AX37" i="1"/>
  <c r="AX51" i="7"/>
  <c r="AX51" i="11"/>
  <c r="AX29" i="10"/>
  <c r="AX51" i="8"/>
  <c r="AY33" i="7"/>
  <c r="AY33" i="8"/>
  <c r="AY33" i="11"/>
  <c r="AY33" i="9"/>
  <c r="I56" i="9"/>
  <c r="I42" i="1"/>
  <c r="I34" i="10"/>
  <c r="I56" i="7"/>
  <c r="I56" i="8"/>
  <c r="I56" i="11"/>
  <c r="X42" i="7"/>
  <c r="X42" i="9"/>
  <c r="X42" i="11"/>
  <c r="X42" i="8"/>
  <c r="AU40" i="11"/>
  <c r="AU40" i="9"/>
  <c r="AU40" i="8"/>
  <c r="AU40" i="7"/>
  <c r="AQ55" i="11"/>
  <c r="AQ55" i="9"/>
  <c r="AQ55" i="8"/>
  <c r="AQ33" i="10"/>
  <c r="AQ41" i="1"/>
  <c r="AQ55" i="7"/>
  <c r="AW55" i="9"/>
  <c r="AW55" i="8"/>
  <c r="AW55" i="7"/>
  <c r="AW33" i="10"/>
  <c r="AW55" i="11"/>
  <c r="AW41" i="1"/>
  <c r="AQ40" i="8"/>
  <c r="AQ40" i="11"/>
  <c r="AQ40" i="7"/>
  <c r="AQ40" i="9"/>
  <c r="N42" i="8"/>
  <c r="N42" i="11"/>
  <c r="N42" i="9"/>
  <c r="N42" i="7"/>
  <c r="AH31" i="11"/>
  <c r="AH31" i="9"/>
  <c r="AH31" i="7"/>
  <c r="AH31" i="8"/>
  <c r="Q29" i="11"/>
  <c r="Q29" i="8"/>
  <c r="Q29" i="7"/>
  <c r="Q29" i="9"/>
  <c r="AA54" i="11"/>
  <c r="AA40" i="1"/>
  <c r="AA32" i="10"/>
  <c r="AA54" i="8"/>
  <c r="AA54" i="9"/>
  <c r="AA54" i="7"/>
  <c r="K56" i="8"/>
  <c r="K42" i="1"/>
  <c r="K56" i="7"/>
  <c r="K56" i="9"/>
  <c r="K34" i="10"/>
  <c r="K56" i="11"/>
  <c r="AG45" i="9"/>
  <c r="AG45" i="11"/>
  <c r="AG45" i="8"/>
  <c r="AG45" i="7"/>
  <c r="AP52" i="9"/>
  <c r="AP30" i="10"/>
  <c r="AP38" i="1"/>
  <c r="AP52" i="7"/>
  <c r="AP52" i="8"/>
  <c r="AP52" i="11"/>
  <c r="AI52" i="7"/>
  <c r="AI52" i="9"/>
  <c r="AI52" i="8"/>
  <c r="AI30" i="10"/>
  <c r="AI38" i="1"/>
  <c r="AI52" i="11"/>
  <c r="AD43" i="9"/>
  <c r="AD43" i="7"/>
  <c r="AD43" i="8"/>
  <c r="AD43" i="11"/>
  <c r="AO56" i="11"/>
  <c r="AO56" i="9"/>
  <c r="AO42" i="1"/>
  <c r="AO56" i="7"/>
  <c r="AO56" i="8"/>
  <c r="AO34" i="10"/>
  <c r="AQ32" i="7"/>
  <c r="AQ32" i="9"/>
  <c r="AQ32" i="11"/>
  <c r="AQ32" i="8"/>
  <c r="AI30" i="8"/>
  <c r="AI30" i="11"/>
  <c r="AI30" i="9"/>
  <c r="AI30" i="7"/>
  <c r="Q56" i="9"/>
  <c r="Q34" i="10"/>
  <c r="Q56" i="7"/>
  <c r="Q56" i="11"/>
  <c r="Q56" i="8"/>
  <c r="Q42" i="1"/>
  <c r="H31" i="10"/>
  <c r="H53" i="9"/>
  <c r="H39" i="1"/>
  <c r="H53" i="8"/>
  <c r="H53" i="7"/>
  <c r="H53" i="11"/>
  <c r="AX31" i="8"/>
  <c r="AX31" i="9"/>
  <c r="AX31" i="11"/>
  <c r="AX31" i="7"/>
  <c r="Z41" i="1"/>
  <c r="Z55" i="9"/>
  <c r="Z55" i="11"/>
  <c r="Z33" i="10"/>
  <c r="Z55" i="7"/>
  <c r="Z55" i="8"/>
  <c r="AI41" i="9"/>
  <c r="AI41" i="11"/>
  <c r="AI41" i="7"/>
  <c r="AI41" i="8"/>
  <c r="N41" i="7"/>
  <c r="N41" i="9"/>
  <c r="N41" i="11"/>
  <c r="N41" i="8"/>
  <c r="K44" i="8"/>
  <c r="K44" i="9"/>
  <c r="K44" i="11"/>
  <c r="K44" i="7"/>
  <c r="AX52" i="11"/>
  <c r="AX52" i="7"/>
  <c r="AX38" i="1"/>
  <c r="AX52" i="8"/>
  <c r="AX52" i="9"/>
  <c r="AX30" i="10"/>
  <c r="AL42" i="9"/>
  <c r="AL42" i="7"/>
  <c r="AL42" i="8"/>
  <c r="AL42" i="11"/>
  <c r="P29" i="10"/>
  <c r="P51" i="7"/>
  <c r="P51" i="8"/>
  <c r="P37" i="1"/>
  <c r="P51" i="9"/>
  <c r="P51" i="11"/>
  <c r="I37" i="1"/>
  <c r="I51" i="11"/>
  <c r="I51" i="9"/>
  <c r="I51" i="8"/>
  <c r="I51" i="7"/>
  <c r="I29" i="10"/>
  <c r="R30" i="7"/>
  <c r="R30" i="9"/>
  <c r="R30" i="8"/>
  <c r="R30" i="11"/>
  <c r="AQ39" i="1"/>
  <c r="AQ53" i="7"/>
  <c r="AQ31" i="10"/>
  <c r="AQ53" i="8"/>
  <c r="AQ53" i="9"/>
  <c r="AQ53" i="11"/>
  <c r="AD42" i="11"/>
  <c r="AD42" i="7"/>
  <c r="AD42" i="9"/>
  <c r="AD42" i="8"/>
  <c r="AW51" i="11"/>
  <c r="AW29" i="10"/>
  <c r="AW51" i="7"/>
  <c r="AW51" i="8"/>
  <c r="AW37" i="1"/>
  <c r="AW51" i="9"/>
  <c r="AT45" i="8"/>
  <c r="AT45" i="7"/>
  <c r="AT45" i="9"/>
  <c r="AT45" i="11"/>
  <c r="AN29" i="7"/>
  <c r="AN29" i="11"/>
  <c r="AN29" i="8"/>
  <c r="AN29" i="9"/>
  <c r="P30" i="8"/>
  <c r="P30" i="9"/>
  <c r="P30" i="7"/>
  <c r="P30" i="11"/>
  <c r="R51" i="11"/>
  <c r="R51" i="7"/>
  <c r="R51" i="8"/>
  <c r="R29" i="10"/>
  <c r="R37" i="1"/>
  <c r="R51" i="9"/>
  <c r="AP54" i="11"/>
  <c r="AP54" i="7"/>
  <c r="AP40" i="1"/>
  <c r="AP32" i="10"/>
  <c r="AP54" i="8"/>
  <c r="AP54" i="9"/>
  <c r="AI39" i="1"/>
  <c r="AI31" i="10"/>
  <c r="AI53" i="11"/>
  <c r="AI53" i="9"/>
  <c r="AI53" i="8"/>
  <c r="AI53" i="7"/>
  <c r="Z33" i="11"/>
  <c r="Z33" i="9"/>
  <c r="Z33" i="8"/>
  <c r="Z33" i="7"/>
  <c r="AH56" i="8"/>
  <c r="AH42" i="1"/>
  <c r="AH56" i="7"/>
  <c r="AH56" i="11"/>
  <c r="AH56" i="9"/>
  <c r="AH34" i="10"/>
  <c r="N44" i="7"/>
  <c r="N44" i="9"/>
  <c r="N44" i="11"/>
  <c r="N44" i="8"/>
  <c r="J51" i="7"/>
  <c r="J51" i="11"/>
  <c r="J51" i="9"/>
  <c r="J29" i="10"/>
  <c r="J51" i="8"/>
  <c r="J37" i="1"/>
  <c r="Q37" i="1"/>
  <c r="Q51" i="7"/>
  <c r="Q51" i="9"/>
  <c r="Q29" i="10"/>
  <c r="Q51" i="8"/>
  <c r="Q51" i="11"/>
  <c r="H51" i="9"/>
  <c r="H51" i="8"/>
  <c r="H51" i="11"/>
  <c r="H37" i="1"/>
  <c r="H29" i="10"/>
  <c r="H51" i="7"/>
  <c r="X29" i="8"/>
  <c r="X29" i="9"/>
  <c r="X29" i="11"/>
  <c r="X29" i="7"/>
  <c r="AT44" i="8"/>
  <c r="AT44" i="9"/>
  <c r="AT44" i="7"/>
  <c r="AT44" i="11"/>
  <c r="Z52" i="8"/>
  <c r="Z52" i="9"/>
  <c r="Z30" i="10"/>
  <c r="Z52" i="11"/>
  <c r="Z38" i="1"/>
  <c r="Z52" i="7"/>
  <c r="AI31" i="9"/>
  <c r="AI31" i="11"/>
  <c r="AI31" i="8"/>
  <c r="AI31" i="7"/>
  <c r="AP31" i="9"/>
  <c r="AP31" i="8"/>
  <c r="AP31" i="11"/>
  <c r="AP31" i="7"/>
  <c r="AY39" i="1"/>
  <c r="AY53" i="9"/>
  <c r="AY53" i="7"/>
  <c r="AY53" i="11"/>
  <c r="AY53" i="8"/>
  <c r="AY31" i="10"/>
  <c r="AX34" i="9"/>
  <c r="AX34" i="11"/>
  <c r="AX34" i="8"/>
  <c r="AX34" i="7"/>
  <c r="AW32" i="9"/>
  <c r="AW32" i="7"/>
  <c r="AW32" i="11"/>
  <c r="AW32" i="8"/>
  <c r="P33" i="10"/>
  <c r="P55" i="7"/>
  <c r="P55" i="8"/>
  <c r="P41" i="1"/>
  <c r="P55" i="11"/>
  <c r="P55" i="9"/>
  <c r="I55" i="11"/>
  <c r="I55" i="7"/>
  <c r="I55" i="9"/>
  <c r="I55" i="8"/>
  <c r="I41" i="1"/>
  <c r="I33" i="10"/>
  <c r="J44" i="8"/>
  <c r="J44" i="9"/>
  <c r="J44" i="7"/>
  <c r="J44" i="11"/>
  <c r="AG53" i="11"/>
  <c r="AG31" i="10"/>
  <c r="AG53" i="7"/>
  <c r="AG39" i="1"/>
  <c r="AG53" i="9"/>
  <c r="AG53" i="8"/>
  <c r="Z34" i="11"/>
  <c r="Z34" i="7"/>
  <c r="Z34" i="8"/>
  <c r="Z34" i="9"/>
  <c r="AT41" i="7"/>
  <c r="AT41" i="11"/>
  <c r="AT41" i="8"/>
  <c r="AT41" i="9"/>
  <c r="AX40" i="9"/>
  <c r="AX40" i="11"/>
  <c r="AX40" i="8"/>
  <c r="AX40" i="7"/>
  <c r="AQ54" i="11"/>
  <c r="AQ32" i="10"/>
  <c r="AQ54" i="8"/>
  <c r="AQ54" i="7"/>
  <c r="AQ54" i="9"/>
  <c r="AQ40" i="1"/>
  <c r="H30" i="11"/>
  <c r="H30" i="7"/>
  <c r="H30" i="8"/>
  <c r="H30" i="9"/>
  <c r="X34" i="9"/>
  <c r="X34" i="7"/>
  <c r="X34" i="11"/>
  <c r="X34" i="8"/>
  <c r="AQ31" i="11"/>
  <c r="AQ31" i="8"/>
  <c r="AQ31" i="7"/>
  <c r="AQ31" i="9"/>
  <c r="R31" i="7"/>
  <c r="R31" i="11"/>
  <c r="R31" i="9"/>
  <c r="R31" i="8"/>
  <c r="O42" i="8"/>
  <c r="O42" i="11"/>
  <c r="O42" i="7"/>
  <c r="O42" i="9"/>
  <c r="AU34" i="7"/>
  <c r="AU34" i="8"/>
  <c r="AU34" i="9"/>
  <c r="AU34" i="11"/>
  <c r="X45" i="7"/>
  <c r="X45" i="9"/>
  <c r="X45" i="11"/>
  <c r="X45" i="8"/>
  <c r="R55" i="8"/>
  <c r="R41" i="1"/>
  <c r="R55" i="7"/>
  <c r="R33" i="10"/>
  <c r="R55" i="9"/>
  <c r="R55" i="11"/>
  <c r="O45" i="8"/>
  <c r="O45" i="7"/>
  <c r="O45" i="11"/>
  <c r="O45" i="9"/>
  <c r="AI55" i="7"/>
  <c r="AI55" i="8"/>
  <c r="AI55" i="9"/>
  <c r="AI55" i="11"/>
  <c r="AI41" i="1"/>
  <c r="AI33" i="10"/>
  <c r="AH52" i="11"/>
  <c r="AH38" i="1"/>
  <c r="AH52" i="8"/>
  <c r="AH30" i="10"/>
  <c r="AH52" i="9"/>
  <c r="AH52" i="7"/>
  <c r="J31" i="10"/>
  <c r="J53" i="7"/>
  <c r="J53" i="9"/>
  <c r="J53" i="11"/>
  <c r="J39" i="1"/>
  <c r="J53" i="8"/>
  <c r="Q55" i="8"/>
  <c r="Q55" i="7"/>
  <c r="Q55" i="11"/>
  <c r="Q33" i="10"/>
  <c r="Q41" i="1"/>
  <c r="Q55" i="9"/>
  <c r="X52" i="11"/>
  <c r="X38" i="1"/>
  <c r="X30" i="10"/>
  <c r="X52" i="9"/>
  <c r="X52" i="8"/>
  <c r="X52" i="7"/>
  <c r="Y55" i="7"/>
  <c r="Y55" i="11"/>
  <c r="Y41" i="1"/>
  <c r="Y33" i="10"/>
  <c r="Y55" i="9"/>
  <c r="Y55" i="8"/>
  <c r="AF32" i="8"/>
  <c r="AF32" i="7"/>
  <c r="AF32" i="11"/>
  <c r="AF32" i="9"/>
  <c r="Z34" i="10"/>
  <c r="Z42" i="1"/>
  <c r="Z56" i="9"/>
  <c r="Z56" i="8"/>
  <c r="Z56" i="7"/>
  <c r="Z56" i="11"/>
  <c r="AP29" i="7"/>
  <c r="AP29" i="8"/>
  <c r="AP29" i="11"/>
  <c r="AP29" i="9"/>
  <c r="AY54" i="7"/>
  <c r="AY40" i="1"/>
  <c r="AY54" i="8"/>
  <c r="AY32" i="10"/>
  <c r="AY54" i="9"/>
  <c r="AY54" i="11"/>
  <c r="AA30" i="11"/>
  <c r="AA30" i="9"/>
  <c r="AA30" i="7"/>
  <c r="AA30" i="8"/>
  <c r="AV51" i="8"/>
  <c r="AV51" i="11"/>
  <c r="AV51" i="9"/>
  <c r="AV51" i="7"/>
  <c r="AV37" i="1"/>
  <c r="AV29" i="10"/>
  <c r="P40" i="1"/>
  <c r="P32" i="10"/>
  <c r="P54" i="8"/>
  <c r="P54" i="11"/>
  <c r="P54" i="7"/>
  <c r="P54" i="9"/>
  <c r="I52" i="11"/>
  <c r="I38" i="1"/>
  <c r="I52" i="9"/>
  <c r="I52" i="8"/>
  <c r="I52" i="7"/>
  <c r="I30" i="10"/>
  <c r="AQ34" i="11"/>
  <c r="AQ34" i="9"/>
  <c r="AQ34" i="8"/>
  <c r="AQ34" i="7"/>
  <c r="J45" i="8"/>
  <c r="J45" i="7"/>
  <c r="J45" i="9"/>
  <c r="J45" i="11"/>
  <c r="AG56" i="11"/>
  <c r="AG34" i="10"/>
  <c r="AG56" i="8"/>
  <c r="AG56" i="9"/>
  <c r="AG56" i="7"/>
  <c r="AG42" i="1"/>
  <c r="J43" i="11"/>
  <c r="J43" i="9"/>
  <c r="J43" i="8"/>
  <c r="J43" i="7"/>
  <c r="AQ56" i="7"/>
  <c r="AQ56" i="11"/>
  <c r="AQ56" i="9"/>
  <c r="AQ56" i="8"/>
  <c r="AQ34" i="10"/>
  <c r="AQ42" i="1"/>
  <c r="K43" i="11"/>
  <c r="K43" i="8"/>
  <c r="K43" i="7"/>
  <c r="K43" i="9"/>
  <c r="AO33" i="7"/>
  <c r="AO33" i="8"/>
  <c r="AO33" i="11"/>
  <c r="AO33" i="9"/>
  <c r="P42" i="7"/>
  <c r="P42" i="8"/>
  <c r="P42" i="9"/>
  <c r="P42" i="11"/>
  <c r="S29" i="10"/>
  <c r="S37" i="1"/>
  <c r="S51" i="11"/>
  <c r="S51" i="8"/>
  <c r="S51" i="9"/>
  <c r="S51" i="7"/>
  <c r="R39" i="1"/>
  <c r="R53" i="9"/>
  <c r="R53" i="8"/>
  <c r="R53" i="11"/>
  <c r="R53" i="7"/>
  <c r="R31" i="10"/>
  <c r="AI33" i="7"/>
  <c r="AI33" i="8"/>
  <c r="AI33" i="9"/>
  <c r="AI33" i="11"/>
  <c r="N40" i="7"/>
  <c r="N40" i="11"/>
  <c r="N40" i="8"/>
  <c r="N40" i="9"/>
  <c r="AD45" i="7"/>
  <c r="AD45" i="11"/>
  <c r="AD45" i="9"/>
  <c r="AD45" i="8"/>
  <c r="R45" i="8"/>
  <c r="R45" i="7"/>
  <c r="R45" i="9"/>
  <c r="R45" i="11"/>
  <c r="AI56" i="8"/>
  <c r="AI56" i="9"/>
  <c r="AI56" i="7"/>
  <c r="AI42" i="1"/>
  <c r="AI56" i="11"/>
  <c r="AI34" i="10"/>
  <c r="AH29" i="10"/>
  <c r="AH37" i="1"/>
  <c r="AH51" i="9"/>
  <c r="AH51" i="7"/>
  <c r="AH51" i="11"/>
  <c r="AH51" i="8"/>
  <c r="O44" i="7"/>
  <c r="O44" i="11"/>
  <c r="O44" i="9"/>
  <c r="O44" i="8"/>
  <c r="S34" i="9"/>
  <c r="S34" i="8"/>
  <c r="S34" i="7"/>
  <c r="S34" i="11"/>
  <c r="AA43" i="9"/>
  <c r="AA43" i="8"/>
  <c r="AA43" i="7"/>
  <c r="AA43" i="11"/>
  <c r="Q31" i="10"/>
  <c r="Q53" i="11"/>
  <c r="Q39" i="1"/>
  <c r="Q53" i="8"/>
  <c r="Q53" i="7"/>
  <c r="Q53" i="9"/>
  <c r="Z44" i="11"/>
  <c r="Z44" i="9"/>
  <c r="Z44" i="7"/>
  <c r="Z44" i="8"/>
  <c r="X37" i="1"/>
  <c r="X51" i="8"/>
  <c r="X29" i="10"/>
  <c r="X51" i="9"/>
  <c r="X51" i="11"/>
  <c r="X51" i="7"/>
  <c r="Y39" i="1"/>
  <c r="Y53" i="7"/>
  <c r="Y31" i="10"/>
  <c r="Y53" i="11"/>
  <c r="Y53" i="8"/>
  <c r="Y53" i="9"/>
  <c r="AG30" i="11"/>
  <c r="AG30" i="7"/>
  <c r="AG30" i="9"/>
  <c r="AG30" i="8"/>
  <c r="AU44" i="11"/>
  <c r="AU44" i="7"/>
  <c r="AU44" i="9"/>
  <c r="AU44" i="8"/>
  <c r="O34" i="8"/>
  <c r="O34" i="7"/>
  <c r="O34" i="11"/>
  <c r="O34" i="9"/>
  <c r="AW43" i="11"/>
  <c r="AW43" i="9"/>
  <c r="AW43" i="7"/>
  <c r="AW43" i="8"/>
  <c r="AY52" i="9"/>
  <c r="AY52" i="11"/>
  <c r="AY52" i="7"/>
  <c r="AY38" i="1"/>
  <c r="AY52" i="8"/>
  <c r="AY30" i="10"/>
  <c r="S29" i="9"/>
  <c r="S29" i="7"/>
  <c r="S29" i="8"/>
  <c r="S29" i="11"/>
  <c r="P41" i="7"/>
  <c r="P41" i="8"/>
  <c r="P41" i="9"/>
  <c r="P41" i="11"/>
  <c r="AW42" i="7"/>
  <c r="AW42" i="8"/>
  <c r="AW42" i="11"/>
  <c r="AW42" i="9"/>
  <c r="AV33" i="11"/>
  <c r="AV33" i="8"/>
  <c r="AV33" i="7"/>
  <c r="AV33" i="9"/>
  <c r="AV56" i="8"/>
  <c r="AV56" i="7"/>
  <c r="AV56" i="11"/>
  <c r="AV34" i="10"/>
  <c r="AV42" i="1"/>
  <c r="AV56" i="9"/>
  <c r="X41" i="8"/>
  <c r="X41" i="9"/>
  <c r="X41" i="7"/>
  <c r="X41" i="11"/>
  <c r="AN42" i="9"/>
  <c r="AN42" i="8"/>
  <c r="AN42" i="11"/>
  <c r="AN42" i="7"/>
  <c r="P31" i="10"/>
  <c r="P39" i="1"/>
  <c r="P53" i="7"/>
  <c r="P53" i="9"/>
  <c r="P53" i="11"/>
  <c r="P53" i="8"/>
  <c r="I39" i="1"/>
  <c r="I53" i="8"/>
  <c r="I53" i="7"/>
  <c r="I53" i="11"/>
  <c r="I31" i="10"/>
  <c r="I53" i="9"/>
  <c r="AG37" i="1"/>
  <c r="AG51" i="9"/>
  <c r="AG51" i="8"/>
  <c r="AG51" i="11"/>
  <c r="AG29" i="10"/>
  <c r="AG51" i="7"/>
  <c r="S31" i="9"/>
  <c r="S31" i="11"/>
  <c r="S31" i="7"/>
  <c r="S31" i="8"/>
  <c r="K34" i="8"/>
  <c r="K34" i="7"/>
  <c r="K34" i="11"/>
  <c r="K34" i="9"/>
  <c r="AQ30" i="10"/>
  <c r="AQ38" i="1"/>
  <c r="AQ52" i="8"/>
  <c r="AQ52" i="11"/>
  <c r="AQ52" i="9"/>
  <c r="AQ52" i="7"/>
  <c r="H33" i="7"/>
  <c r="H33" i="8"/>
  <c r="H33" i="9"/>
  <c r="H33" i="11"/>
  <c r="AW31" i="11"/>
  <c r="AW31" i="7"/>
  <c r="AW31" i="9"/>
  <c r="AW31" i="8"/>
  <c r="AQ41" i="8"/>
  <c r="AQ41" i="11"/>
  <c r="AQ41" i="9"/>
  <c r="AQ41" i="7"/>
  <c r="AF42" i="9"/>
  <c r="AF42" i="7"/>
  <c r="AF42" i="8"/>
  <c r="AF42" i="11"/>
  <c r="AN40" i="7"/>
  <c r="AN40" i="8"/>
  <c r="AN40" i="9"/>
  <c r="AN40" i="11"/>
  <c r="P29" i="9"/>
  <c r="P29" i="11"/>
  <c r="P29" i="7"/>
  <c r="P29" i="8"/>
  <c r="AM32" i="9"/>
  <c r="AM32" i="11"/>
  <c r="AM32" i="7"/>
  <c r="AM32" i="8"/>
  <c r="O33" i="8"/>
  <c r="O33" i="11"/>
  <c r="O33" i="9"/>
  <c r="O33" i="7"/>
  <c r="Z40" i="9"/>
  <c r="Z40" i="8"/>
  <c r="Z40" i="11"/>
  <c r="Z40" i="7"/>
  <c r="AN45" i="8"/>
  <c r="AN45" i="11"/>
  <c r="AN45" i="9"/>
  <c r="AN45" i="7"/>
  <c r="S34" i="10"/>
  <c r="S56" i="7"/>
  <c r="S56" i="8"/>
  <c r="S56" i="9"/>
  <c r="S56" i="11"/>
  <c r="S42" i="1"/>
  <c r="R30" i="10"/>
  <c r="R52" i="7"/>
  <c r="R52" i="9"/>
  <c r="R38" i="1"/>
  <c r="R52" i="8"/>
  <c r="R52" i="11"/>
  <c r="AG44" i="8"/>
  <c r="AG44" i="7"/>
  <c r="AG44" i="11"/>
  <c r="AG44" i="9"/>
  <c r="AN31" i="11"/>
  <c r="AN31" i="8"/>
  <c r="AN31" i="7"/>
  <c r="AN31" i="9"/>
  <c r="W54" i="8"/>
  <c r="W40" i="1"/>
  <c r="W54" i="7"/>
  <c r="W54" i="9"/>
  <c r="W32" i="10"/>
  <c r="W54" i="11"/>
  <c r="Q45" i="11"/>
  <c r="Q45" i="8"/>
  <c r="Q45" i="7"/>
  <c r="Q45" i="9"/>
  <c r="AI51" i="7"/>
  <c r="AI37" i="1"/>
  <c r="AI51" i="11"/>
  <c r="AI29" i="10"/>
  <c r="AI51" i="9"/>
  <c r="AI51" i="8"/>
  <c r="AI43" i="7"/>
  <c r="AI43" i="9"/>
  <c r="AI43" i="11"/>
  <c r="AI43" i="8"/>
  <c r="AH55" i="9"/>
  <c r="AH55" i="8"/>
  <c r="AH41" i="1"/>
  <c r="AH33" i="10"/>
  <c r="AH55" i="11"/>
  <c r="AH55" i="7"/>
  <c r="AF41" i="1"/>
  <c r="AF55" i="9"/>
  <c r="AF55" i="7"/>
  <c r="AF55" i="8"/>
  <c r="AF33" i="10"/>
  <c r="AF55" i="11"/>
  <c r="V43" i="11"/>
  <c r="V43" i="7"/>
  <c r="V43" i="8"/>
  <c r="V43" i="9"/>
  <c r="J34" i="10"/>
  <c r="J42" i="1"/>
  <c r="J56" i="9"/>
  <c r="J56" i="7"/>
  <c r="J56" i="11"/>
  <c r="J56" i="8"/>
  <c r="X54" i="11"/>
  <c r="X54" i="7"/>
  <c r="X54" i="8"/>
  <c r="X40" i="1"/>
  <c r="X32" i="10"/>
  <c r="X54" i="9"/>
  <c r="Y40" i="1"/>
  <c r="Y54" i="8"/>
  <c r="Y54" i="9"/>
  <c r="Y54" i="7"/>
  <c r="Y54" i="11"/>
  <c r="Y32" i="10"/>
  <c r="AM33" i="7"/>
  <c r="AM33" i="9"/>
  <c r="AM33" i="8"/>
  <c r="AM33" i="11"/>
  <c r="AX44" i="9"/>
  <c r="AX44" i="7"/>
  <c r="AX44" i="11"/>
  <c r="AX44" i="8"/>
  <c r="AV43" i="8"/>
  <c r="AV43" i="11"/>
  <c r="AV43" i="9"/>
  <c r="AV43" i="7"/>
  <c r="AH41" i="8"/>
  <c r="AH41" i="7"/>
  <c r="AH41" i="11"/>
  <c r="AH41" i="9"/>
  <c r="AY51" i="11"/>
  <c r="AY51" i="7"/>
  <c r="AY29" i="10"/>
  <c r="AY37" i="1"/>
  <c r="AY51" i="9"/>
  <c r="AY51" i="8"/>
  <c r="AN43" i="8"/>
  <c r="AN43" i="7"/>
  <c r="AN43" i="9"/>
  <c r="AN43" i="11"/>
  <c r="AV53" i="9"/>
  <c r="AV53" i="11"/>
  <c r="AV31" i="10"/>
  <c r="AV53" i="7"/>
  <c r="AV53" i="8"/>
  <c r="AV39" i="1"/>
  <c r="AF30" i="7"/>
  <c r="AF30" i="8"/>
  <c r="AF30" i="9"/>
  <c r="AF30" i="11"/>
  <c r="Q32" i="11"/>
  <c r="Q32" i="8"/>
  <c r="Q32" i="7"/>
  <c r="Q32" i="9"/>
  <c r="P52" i="7"/>
  <c r="P38" i="1"/>
  <c r="P30" i="10"/>
  <c r="P52" i="9"/>
  <c r="P52" i="8"/>
  <c r="P52" i="11"/>
  <c r="AG32" i="10"/>
  <c r="AG54" i="8"/>
  <c r="AG54" i="7"/>
  <c r="AG40" i="1"/>
  <c r="AG54" i="11"/>
  <c r="AG54" i="9"/>
  <c r="K32" i="11"/>
  <c r="K32" i="9"/>
  <c r="K32" i="8"/>
  <c r="K32" i="7"/>
  <c r="AQ51" i="8"/>
  <c r="AQ51" i="11"/>
  <c r="AQ51" i="9"/>
  <c r="AQ51" i="7"/>
  <c r="AQ37" i="1"/>
  <c r="AQ29" i="10"/>
  <c r="H32" i="7"/>
  <c r="H32" i="11"/>
  <c r="H32" i="9"/>
  <c r="H32" i="8"/>
  <c r="AI42" i="7"/>
  <c r="AI42" i="11"/>
  <c r="AI42" i="9"/>
  <c r="AI42" i="8"/>
  <c r="AE33" i="11"/>
  <c r="AE33" i="7"/>
  <c r="AE33" i="8"/>
  <c r="AE33" i="9"/>
  <c r="Y30" i="11"/>
  <c r="Y30" i="9"/>
  <c r="Y30" i="8"/>
  <c r="Y30" i="7"/>
  <c r="AG29" i="7"/>
  <c r="AG29" i="9"/>
  <c r="AG29" i="8"/>
  <c r="AG29" i="11"/>
  <c r="AF29" i="8"/>
  <c r="AF29" i="7"/>
  <c r="AF29" i="11"/>
  <c r="AF29" i="9"/>
  <c r="S54" i="11"/>
  <c r="S32" i="10"/>
  <c r="S54" i="7"/>
  <c r="S54" i="8"/>
  <c r="S54" i="9"/>
  <c r="S40" i="1"/>
  <c r="AV30" i="11"/>
  <c r="AV30" i="9"/>
  <c r="AV30" i="8"/>
  <c r="AV30" i="7"/>
  <c r="R56" i="9"/>
  <c r="R56" i="7"/>
  <c r="R56" i="11"/>
  <c r="R34" i="10"/>
  <c r="R56" i="8"/>
  <c r="R42" i="1"/>
  <c r="O40" i="8"/>
  <c r="O40" i="7"/>
  <c r="O40" i="9"/>
  <c r="O40" i="11"/>
  <c r="AH44" i="7"/>
  <c r="AH44" i="9"/>
  <c r="AH44" i="11"/>
  <c r="AH44" i="8"/>
  <c r="AE45" i="7"/>
  <c r="AE45" i="9"/>
  <c r="AE45" i="11"/>
  <c r="AE45" i="8"/>
  <c r="N45" i="7"/>
  <c r="N45" i="11"/>
  <c r="N45" i="9"/>
  <c r="N45" i="8"/>
  <c r="AI54" i="11"/>
  <c r="AI54" i="8"/>
  <c r="AI32" i="10"/>
  <c r="AI40" i="1"/>
  <c r="AI54" i="9"/>
  <c r="AI54" i="7"/>
  <c r="AX33" i="8"/>
  <c r="AX33" i="11"/>
  <c r="AX33" i="9"/>
  <c r="AX33" i="7"/>
  <c r="AH40" i="1"/>
  <c r="AH54" i="7"/>
  <c r="AH54" i="8"/>
  <c r="AH32" i="10"/>
  <c r="AH54" i="11"/>
  <c r="AH54" i="9"/>
  <c r="AF39" i="1"/>
  <c r="AF53" i="11"/>
  <c r="AF53" i="7"/>
  <c r="AF53" i="9"/>
  <c r="AF31" i="10"/>
  <c r="AF53" i="8"/>
  <c r="J54" i="7"/>
  <c r="J54" i="11"/>
  <c r="J54" i="9"/>
  <c r="J40" i="1"/>
  <c r="J32" i="10"/>
  <c r="J54" i="8"/>
  <c r="X44" i="8"/>
  <c r="X44" i="7"/>
  <c r="X44" i="9"/>
  <c r="X44" i="11"/>
  <c r="X56" i="11"/>
  <c r="X56" i="9"/>
  <c r="X34" i="10"/>
  <c r="X56" i="8"/>
  <c r="X42" i="1"/>
  <c r="X56" i="7"/>
  <c r="Y42" i="1"/>
  <c r="Y56" i="8"/>
  <c r="Y56" i="11"/>
  <c r="Y56" i="7"/>
  <c r="Y34" i="10"/>
  <c r="Y56" i="9"/>
  <c r="I42" i="7"/>
  <c r="I42" i="11"/>
  <c r="I42" i="9"/>
  <c r="I42" i="8"/>
  <c r="K45" i="8"/>
  <c r="K45" i="11"/>
  <c r="K45" i="9"/>
  <c r="K45" i="7"/>
  <c r="AU29" i="8"/>
  <c r="AU29" i="9"/>
  <c r="AU29" i="7"/>
  <c r="AU29" i="11"/>
  <c r="AY55" i="9"/>
  <c r="AY55" i="7"/>
  <c r="AY33" i="10"/>
  <c r="AY55" i="11"/>
  <c r="AY55" i="8"/>
  <c r="AY41" i="1"/>
  <c r="AH30" i="9"/>
  <c r="AH30" i="11"/>
  <c r="AH30" i="8"/>
  <c r="AH30" i="7"/>
  <c r="AG33" i="9"/>
  <c r="AG33" i="8"/>
  <c r="AG33" i="7"/>
  <c r="AG33" i="11"/>
  <c r="AV55" i="7"/>
  <c r="AV33" i="10"/>
  <c r="AV41" i="1"/>
  <c r="AV55" i="11"/>
  <c r="AV55" i="8"/>
  <c r="AV55" i="9"/>
  <c r="AP32" i="7"/>
  <c r="AP32" i="8"/>
  <c r="AP32" i="9"/>
  <c r="AP32" i="11"/>
  <c r="P56" i="8"/>
  <c r="P34" i="10"/>
  <c r="P42" i="1"/>
  <c r="P56" i="9"/>
  <c r="P56" i="7"/>
  <c r="P56" i="11"/>
  <c r="AG55" i="7"/>
  <c r="AG41" i="1"/>
  <c r="AG55" i="11"/>
  <c r="AG55" i="9"/>
  <c r="AG55" i="8"/>
  <c r="AG33" i="10"/>
  <c r="Y42" i="7"/>
  <c r="Y42" i="11"/>
  <c r="Y42" i="9"/>
  <c r="Y42" i="8"/>
  <c r="K31" i="11"/>
  <c r="K31" i="7"/>
  <c r="K31" i="8"/>
  <c r="K31" i="9"/>
  <c r="AW40" i="7"/>
  <c r="AW40" i="8"/>
  <c r="AW40" i="9"/>
  <c r="AW40" i="11"/>
  <c r="AM33" i="10"/>
  <c r="AM55" i="9"/>
  <c r="AM41" i="1"/>
  <c r="AM55" i="11"/>
  <c r="AM55" i="7"/>
  <c r="AM55" i="8"/>
  <c r="H34" i="8"/>
  <c r="H34" i="7"/>
  <c r="H34" i="9"/>
  <c r="H34" i="11"/>
  <c r="AA29" i="9"/>
  <c r="AA29" i="8"/>
  <c r="AA29" i="11"/>
  <c r="AA29" i="7"/>
  <c r="AP41" i="9"/>
  <c r="AP41" i="8"/>
  <c r="AP41" i="11"/>
  <c r="AP41" i="7"/>
  <c r="R42" i="11"/>
  <c r="R42" i="7"/>
  <c r="R42" i="8"/>
  <c r="R42" i="9"/>
  <c r="I31" i="7"/>
  <c r="I31" i="9"/>
  <c r="I31" i="11"/>
  <c r="I31" i="8"/>
  <c r="AD40" i="11"/>
  <c r="AD40" i="7"/>
  <c r="AD40" i="8"/>
  <c r="AD40" i="9"/>
  <c r="S55" i="11"/>
  <c r="S55" i="8"/>
  <c r="S55" i="9"/>
  <c r="S41" i="1"/>
  <c r="S33" i="10"/>
  <c r="S55" i="7"/>
  <c r="AE34" i="11"/>
  <c r="AE34" i="9"/>
  <c r="AE34" i="8"/>
  <c r="AE34" i="7"/>
  <c r="R54" i="9"/>
  <c r="R40" i="1"/>
  <c r="R54" i="11"/>
  <c r="R54" i="7"/>
  <c r="R32" i="10"/>
  <c r="R54" i="8"/>
  <c r="AF44" i="7"/>
  <c r="AF44" i="9"/>
  <c r="AF44" i="11"/>
  <c r="AF44" i="8"/>
  <c r="AQ30" i="7"/>
  <c r="AQ30" i="11"/>
  <c r="AQ30" i="9"/>
  <c r="AQ30" i="8"/>
  <c r="O29" i="11"/>
  <c r="O29" i="8"/>
  <c r="O29" i="9"/>
  <c r="O29" i="7"/>
  <c r="H40" i="9"/>
  <c r="H40" i="7"/>
  <c r="H40" i="8"/>
  <c r="H40" i="11"/>
  <c r="AN44" i="9"/>
  <c r="AN44" i="11"/>
  <c r="AN44" i="7"/>
  <c r="AN44" i="8"/>
  <c r="AH53" i="11"/>
  <c r="AH53" i="7"/>
  <c r="AH31" i="10"/>
  <c r="AH53" i="8"/>
  <c r="AH39" i="1"/>
  <c r="AH53" i="9"/>
  <c r="S44" i="11"/>
  <c r="S44" i="9"/>
  <c r="S44" i="7"/>
  <c r="S44" i="8"/>
  <c r="AF54" i="9"/>
  <c r="AF54" i="7"/>
  <c r="AF40" i="1"/>
  <c r="AF54" i="11"/>
  <c r="AF32" i="10"/>
  <c r="AF54" i="8"/>
  <c r="W43" i="8"/>
  <c r="W43" i="11"/>
  <c r="W43" i="7"/>
  <c r="W43" i="9"/>
  <c r="J55" i="9"/>
  <c r="J55" i="7"/>
  <c r="J55" i="8"/>
  <c r="J41" i="1"/>
  <c r="J33" i="10"/>
  <c r="J55" i="11"/>
  <c r="X55" i="9"/>
  <c r="X55" i="8"/>
  <c r="X55" i="7"/>
  <c r="X55" i="11"/>
  <c r="X41" i="1"/>
  <c r="X33" i="10"/>
  <c r="Y52" i="8"/>
  <c r="Y52" i="9"/>
  <c r="Y30" i="10"/>
  <c r="Y38" i="1"/>
  <c r="Y52" i="11"/>
  <c r="Y52" i="7"/>
  <c r="J34" i="9"/>
  <c r="J34" i="7"/>
  <c r="J34" i="11"/>
  <c r="J34" i="8"/>
  <c r="AN52" i="8"/>
  <c r="AN38" i="1"/>
  <c r="AN52" i="7"/>
  <c r="AN52" i="9"/>
  <c r="AN52" i="11"/>
  <c r="AN30" i="10"/>
  <c r="AX43" i="9"/>
  <c r="AX43" i="11"/>
  <c r="AX43" i="8"/>
  <c r="AX43" i="7"/>
  <c r="AW34" i="11"/>
  <c r="AW34" i="7"/>
  <c r="AW34" i="9"/>
  <c r="AW34" i="8"/>
  <c r="X31" i="7"/>
  <c r="X31" i="8"/>
  <c r="X31" i="11"/>
  <c r="X31" i="9"/>
  <c r="AY34" i="10"/>
  <c r="AY56" i="11"/>
  <c r="AY56" i="9"/>
  <c r="AY56" i="8"/>
  <c r="AY42" i="1"/>
  <c r="AY56" i="7"/>
  <c r="AV42" i="9"/>
  <c r="AV42" i="11"/>
  <c r="AV42" i="8"/>
  <c r="AV42" i="7"/>
  <c r="P32" i="11"/>
  <c r="P32" i="8"/>
  <c r="P32" i="9"/>
  <c r="P32" i="7"/>
  <c r="AV40" i="1"/>
  <c r="AV54" i="7"/>
  <c r="AV32" i="10"/>
  <c r="AV54" i="11"/>
  <c r="AV54" i="8"/>
  <c r="AV54" i="9"/>
  <c r="AP42" i="8"/>
  <c r="AP42" i="7"/>
  <c r="AP42" i="11"/>
  <c r="AP42" i="9"/>
  <c r="I40" i="7"/>
  <c r="I40" i="11"/>
  <c r="I40" i="9"/>
  <c r="I40" i="8"/>
  <c r="AG52" i="9"/>
  <c r="AG30" i="10"/>
  <c r="AG38" i="1"/>
  <c r="AG52" i="11"/>
  <c r="AG52" i="7"/>
  <c r="AG52" i="8"/>
  <c r="AX41" i="11"/>
  <c r="AX41" i="8"/>
  <c r="AX41" i="9"/>
  <c r="AX41" i="7"/>
  <c r="V42" i="9"/>
  <c r="V42" i="11"/>
  <c r="V42" i="7"/>
  <c r="V42" i="8"/>
  <c r="AV29" i="8"/>
  <c r="AV29" i="11"/>
  <c r="AV29" i="7"/>
  <c r="AV29" i="9"/>
  <c r="K30" i="11"/>
  <c r="K30" i="9"/>
  <c r="K30" i="7"/>
  <c r="K30" i="8"/>
  <c r="H31" i="11"/>
  <c r="H31" i="8"/>
  <c r="H31" i="7"/>
  <c r="H31" i="9"/>
  <c r="AL41" i="8"/>
  <c r="AL41" i="9"/>
  <c r="AL41" i="11"/>
  <c r="AL41" i="7"/>
  <c r="AL40" i="9"/>
  <c r="AL40" i="11"/>
  <c r="AL40" i="7"/>
  <c r="AL40" i="8"/>
  <c r="AX45" i="11"/>
  <c r="AX45" i="8"/>
  <c r="AX45" i="9"/>
  <c r="AX45" i="7"/>
  <c r="I33" i="9"/>
  <c r="I33" i="7"/>
  <c r="I33" i="8"/>
  <c r="I33" i="11"/>
  <c r="AO45" i="8"/>
  <c r="AO45" i="11"/>
  <c r="AO45" i="9"/>
  <c r="AO45" i="7"/>
  <c r="AA51" i="8"/>
  <c r="AA51" i="9"/>
  <c r="AA37" i="1"/>
  <c r="AA51" i="7"/>
  <c r="AA29" i="10"/>
  <c r="AA51" i="11"/>
  <c r="V45" i="7"/>
  <c r="V45" i="8"/>
  <c r="V45" i="11"/>
  <c r="V45" i="9"/>
  <c r="S38" i="1"/>
  <c r="S52" i="8"/>
  <c r="S52" i="9"/>
  <c r="S30" i="10"/>
  <c r="S52" i="11"/>
  <c r="S52" i="7"/>
  <c r="K27" i="1"/>
  <c r="J27" i="1"/>
  <c r="G27" i="1"/>
  <c r="F27" i="1"/>
  <c r="H27" i="1"/>
  <c r="I27" i="1"/>
  <c r="H64" i="7"/>
  <c r="F64" i="7"/>
  <c r="I64" i="7"/>
  <c r="G64" i="7"/>
  <c r="J64" i="7"/>
  <c r="K64" i="7"/>
  <c r="W41" i="7" l="1"/>
  <c r="W41" i="8"/>
  <c r="W41" i="11"/>
  <c r="AA45" i="7"/>
  <c r="AA45" i="9"/>
  <c r="AA45" i="11"/>
  <c r="AM42" i="7"/>
  <c r="AM42" i="8"/>
  <c r="AM42" i="9"/>
  <c r="Z30" i="9"/>
  <c r="Z30" i="8"/>
  <c r="Z30" i="7"/>
  <c r="Z30" i="11"/>
  <c r="AH42" i="9"/>
  <c r="AH42" i="7"/>
  <c r="AH42" i="11"/>
  <c r="AH42" i="8"/>
  <c r="W45" i="7"/>
  <c r="W45" i="11"/>
  <c r="W45" i="9"/>
  <c r="W45" i="8"/>
  <c r="AG43" i="9"/>
  <c r="AG43" i="8"/>
  <c r="AG43" i="7"/>
  <c r="AG43" i="11"/>
  <c r="AE43" i="7"/>
  <c r="AE43" i="9"/>
  <c r="AE43" i="11"/>
  <c r="AE43" i="8"/>
  <c r="AF43" i="7"/>
  <c r="AF43" i="11"/>
  <c r="AF43" i="8"/>
  <c r="AF43" i="9"/>
  <c r="Y45" i="9"/>
  <c r="Y45" i="7"/>
  <c r="Y45" i="8"/>
  <c r="Y45" i="11"/>
  <c r="AA44" i="7"/>
  <c r="AA44" i="11"/>
  <c r="AA44" i="8"/>
  <c r="AA44" i="9"/>
  <c r="AM29" i="9"/>
  <c r="AM29" i="7"/>
  <c r="AM29" i="11"/>
  <c r="AM29" i="8"/>
  <c r="AP44" i="7"/>
  <c r="AP44" i="8"/>
  <c r="AP44" i="11"/>
  <c r="AP44" i="9"/>
  <c r="AI44" i="7"/>
  <c r="AI44" i="9"/>
  <c r="AI44" i="11"/>
  <c r="AI44" i="8"/>
  <c r="AH40" i="8"/>
  <c r="AH40" i="9"/>
  <c r="AH40" i="7"/>
  <c r="AH40" i="11"/>
  <c r="AH45" i="9"/>
  <c r="AH45" i="11"/>
  <c r="AH45" i="7"/>
  <c r="AH45" i="8"/>
  <c r="Q43" i="8"/>
  <c r="Q43" i="11"/>
  <c r="Q43" i="9"/>
  <c r="Q43" i="7"/>
  <c r="AW45" i="8"/>
  <c r="AW45" i="7"/>
  <c r="AW45" i="9"/>
  <c r="AW45" i="11"/>
  <c r="H29" i="8"/>
  <c r="H29" i="9"/>
  <c r="H29" i="11"/>
  <c r="H29" i="7"/>
  <c r="O41" i="7"/>
  <c r="O41" i="8"/>
  <c r="O41" i="11"/>
  <c r="O41" i="9"/>
  <c r="Q40" i="8"/>
  <c r="Q40" i="11"/>
  <c r="Q40" i="7"/>
  <c r="Q40" i="9"/>
  <c r="AM45" i="7"/>
  <c r="AM45" i="8"/>
  <c r="AM45" i="9"/>
  <c r="AM45" i="11"/>
  <c r="AO42" i="9"/>
  <c r="AO42" i="11"/>
  <c r="AO42" i="8"/>
  <c r="AO42" i="7"/>
  <c r="W42" i="9"/>
  <c r="W42" i="11"/>
  <c r="W42" i="7"/>
  <c r="W42" i="8"/>
  <c r="R41" i="7"/>
  <c r="R41" i="8"/>
  <c r="R41" i="9"/>
  <c r="R41" i="11"/>
  <c r="AY44" i="8"/>
  <c r="AY44" i="7"/>
  <c r="AY44" i="9"/>
  <c r="AY44" i="11"/>
  <c r="AY42" i="9"/>
  <c r="AY42" i="11"/>
  <c r="AY42" i="8"/>
  <c r="AY42" i="7"/>
  <c r="AQ43" i="9"/>
  <c r="AQ43" i="7"/>
  <c r="AQ43" i="11"/>
  <c r="AQ43" i="8"/>
  <c r="AQ44" i="8"/>
  <c r="AQ44" i="9"/>
  <c r="AQ44" i="11"/>
  <c r="AQ44" i="7"/>
  <c r="Y40" i="9"/>
  <c r="Y40" i="11"/>
  <c r="Y40" i="7"/>
  <c r="Y40" i="8"/>
  <c r="AX53" i="7"/>
  <c r="AX53" i="9"/>
  <c r="AX31" i="10"/>
  <c r="AX53" i="8"/>
  <c r="AX39" i="1"/>
  <c r="AX53" i="11"/>
  <c r="AF40" i="9"/>
  <c r="AF40" i="7"/>
  <c r="AF40" i="8"/>
  <c r="AF40" i="11"/>
  <c r="AO43" i="7"/>
  <c r="AO43" i="9"/>
  <c r="AO43" i="8"/>
  <c r="AO43" i="11"/>
  <c r="AU41" i="9"/>
  <c r="AU41" i="11"/>
  <c r="AU41" i="7"/>
  <c r="AU41" i="8"/>
  <c r="AU45" i="7"/>
  <c r="AU45" i="8"/>
  <c r="AU45" i="9"/>
  <c r="AU45" i="11"/>
  <c r="K41" i="11"/>
  <c r="K41" i="8"/>
  <c r="K41" i="9"/>
  <c r="K41" i="7"/>
  <c r="AY41" i="7"/>
  <c r="AY41" i="11"/>
  <c r="AY41" i="8"/>
  <c r="AY41" i="9"/>
  <c r="AM43" i="9"/>
  <c r="AM43" i="7"/>
  <c r="AM43" i="11"/>
  <c r="AM43" i="8"/>
  <c r="S42" i="7"/>
  <c r="S42" i="8"/>
  <c r="S42" i="9"/>
  <c r="S42" i="11"/>
  <c r="AG41" i="9"/>
  <c r="AG41" i="11"/>
  <c r="AG41" i="8"/>
  <c r="AG41" i="7"/>
  <c r="Z43" i="7"/>
  <c r="Z43" i="8"/>
  <c r="Z43" i="9"/>
  <c r="Z43" i="11"/>
  <c r="S40" i="11"/>
  <c r="S40" i="7"/>
  <c r="S40" i="8"/>
  <c r="S40" i="9"/>
  <c r="AI40" i="9"/>
  <c r="AI40" i="7"/>
  <c r="AI40" i="11"/>
  <c r="AI40" i="8"/>
  <c r="R44" i="9"/>
  <c r="R44" i="8"/>
  <c r="R44" i="7"/>
  <c r="R44" i="11"/>
  <c r="AQ42" i="7"/>
  <c r="AQ42" i="9"/>
  <c r="AQ42" i="8"/>
  <c r="AQ42" i="11"/>
  <c r="AF45" i="11"/>
  <c r="AF45" i="9"/>
  <c r="AF45" i="8"/>
  <c r="AF45" i="7"/>
  <c r="P40" i="8"/>
  <c r="P40" i="9"/>
  <c r="P40" i="7"/>
  <c r="P40" i="11"/>
  <c r="AV40" i="9"/>
  <c r="AV40" i="7"/>
  <c r="AV40" i="11"/>
  <c r="AV40" i="8"/>
  <c r="S41" i="8"/>
  <c r="S41" i="7"/>
  <c r="S41" i="11"/>
  <c r="S41" i="9"/>
  <c r="R43" i="8"/>
  <c r="R43" i="7"/>
  <c r="R43" i="9"/>
  <c r="R43" i="11"/>
  <c r="AI45" i="8"/>
  <c r="AI45" i="9"/>
  <c r="AI45" i="11"/>
  <c r="AI45" i="7"/>
  <c r="X40" i="7"/>
  <c r="X40" i="8"/>
  <c r="X40" i="9"/>
  <c r="X40" i="11"/>
  <c r="AH43" i="8"/>
  <c r="AH43" i="11"/>
  <c r="AH43" i="9"/>
  <c r="AH43" i="7"/>
  <c r="AA40" i="7"/>
  <c r="AA40" i="9"/>
  <c r="AA40" i="8"/>
  <c r="AA40" i="11"/>
  <c r="AW44" i="7"/>
  <c r="AW44" i="11"/>
  <c r="AW44" i="8"/>
  <c r="AW44" i="9"/>
  <c r="Y41" i="11"/>
  <c r="Y41" i="9"/>
  <c r="Y41" i="7"/>
  <c r="Y41" i="8"/>
  <c r="AO44" i="9"/>
  <c r="AO44" i="8"/>
  <c r="AO44" i="11"/>
  <c r="AO44" i="7"/>
  <c r="AQ45" i="8"/>
  <c r="AQ45" i="7"/>
  <c r="AQ45" i="11"/>
  <c r="AQ45" i="9"/>
  <c r="Z45" i="7"/>
  <c r="Z45" i="8"/>
  <c r="Z45" i="11"/>
  <c r="Z45" i="9"/>
  <c r="AE42" i="11"/>
  <c r="AE42" i="9"/>
  <c r="AE42" i="8"/>
  <c r="AE42" i="7"/>
  <c r="Z42" i="8"/>
  <c r="Z42" i="11"/>
  <c r="Z42" i="7"/>
  <c r="Z42" i="9"/>
  <c r="Y43" i="7"/>
  <c r="Y43" i="9"/>
  <c r="Y43" i="8"/>
  <c r="Y43" i="11"/>
  <c r="AO40" i="9"/>
  <c r="AO40" i="11"/>
  <c r="AO40" i="7"/>
  <c r="AO40" i="8"/>
  <c r="AY40" i="11"/>
  <c r="AY40" i="7"/>
  <c r="AY40" i="8"/>
  <c r="AY40" i="9"/>
  <c r="R40" i="8"/>
  <c r="R40" i="9"/>
  <c r="R40" i="11"/>
  <c r="R40" i="7"/>
  <c r="S43" i="9"/>
  <c r="S43" i="11"/>
  <c r="S43" i="8"/>
  <c r="S43" i="7"/>
  <c r="Z41" i="9"/>
  <c r="Z41" i="8"/>
  <c r="Z41" i="7"/>
  <c r="Z41" i="11"/>
  <c r="P44" i="7"/>
  <c r="P44" i="11"/>
  <c r="P44" i="8"/>
  <c r="P44" i="9"/>
  <c r="AY45" i="11"/>
  <c r="AY45" i="7"/>
  <c r="AY45" i="8"/>
  <c r="AY45" i="9"/>
  <c r="J52" i="7"/>
  <c r="J52" i="11"/>
  <c r="J52" i="8"/>
  <c r="J38" i="1"/>
  <c r="J52" i="9"/>
  <c r="J30" i="10"/>
  <c r="AO41" i="11"/>
  <c r="AO41" i="7"/>
  <c r="AO41" i="9"/>
  <c r="AO41" i="8"/>
  <c r="AG40" i="11"/>
  <c r="AG40" i="7"/>
  <c r="AG40" i="8"/>
  <c r="AG40" i="9"/>
  <c r="AY43" i="7"/>
  <c r="AY43" i="9"/>
  <c r="AY43" i="11"/>
  <c r="AY43" i="8"/>
  <c r="AV41" i="7"/>
  <c r="AV41" i="9"/>
  <c r="AV41" i="11"/>
  <c r="AV41" i="8"/>
  <c r="AX42" i="11"/>
  <c r="AX42" i="7"/>
  <c r="AX42" i="8"/>
  <c r="AX42" i="9"/>
  <c r="Q41" i="9"/>
  <c r="Q41" i="8"/>
  <c r="Q41" i="11"/>
  <c r="Q41" i="7"/>
  <c r="Y44" i="7"/>
  <c r="Y44" i="8"/>
  <c r="Y44" i="11"/>
  <c r="Y44" i="9"/>
  <c r="AP45" i="9"/>
  <c r="AP45" i="7"/>
  <c r="AP45" i="11"/>
  <c r="AP45" i="8"/>
  <c r="AP43" i="7"/>
  <c r="AP43" i="9"/>
  <c r="AP43" i="11"/>
  <c r="AP43" i="8"/>
  <c r="AP40" i="7"/>
  <c r="AP40" i="8"/>
  <c r="AP40" i="11"/>
  <c r="AP40" i="9"/>
  <c r="N64" i="11"/>
  <c r="AM40" i="7" l="1"/>
  <c r="AM40" i="8"/>
  <c r="AM40" i="9"/>
  <c r="AM40" i="11"/>
  <c r="O43" i="8"/>
  <c r="O43" i="9"/>
  <c r="O43" i="7"/>
  <c r="O43" i="11"/>
  <c r="O64" i="11"/>
  <c r="S64" i="11"/>
  <c r="P64" i="11"/>
  <c r="R64" i="11"/>
  <c r="AE41" i="9"/>
  <c r="AE41" i="8"/>
  <c r="AE41" i="7"/>
  <c r="AE41" i="11"/>
  <c r="Q64" i="11"/>
  <c r="J64" i="11"/>
  <c r="G64" i="11"/>
  <c r="K64" i="11"/>
  <c r="H64" i="11"/>
  <c r="I64" i="11"/>
  <c r="F64" i="11"/>
  <c r="I15" i="11" l="1"/>
  <c r="I15" i="10"/>
  <c r="I15" i="7"/>
  <c r="I15" i="9"/>
  <c r="I15" i="1"/>
  <c r="I56" i="1" s="1"/>
  <c r="I71" i="1" s="1"/>
  <c r="I15" i="8"/>
  <c r="H15" i="9"/>
  <c r="H15" i="7"/>
  <c r="H15" i="11"/>
  <c r="H15" i="10"/>
  <c r="H15" i="1"/>
  <c r="H56" i="1" s="1"/>
  <c r="H71" i="1" s="1"/>
  <c r="H15" i="8"/>
  <c r="K15" i="8"/>
  <c r="K15" i="1"/>
  <c r="K56" i="1" s="1"/>
  <c r="K71" i="1" s="1"/>
  <c r="K15" i="9"/>
  <c r="K15" i="11"/>
  <c r="K15" i="10"/>
  <c r="K15" i="7"/>
  <c r="F15" i="7"/>
  <c r="F15" i="1"/>
  <c r="F15" i="9"/>
  <c r="F15" i="11"/>
  <c r="F15" i="10"/>
  <c r="F15" i="8"/>
  <c r="J15" i="10"/>
  <c r="J15" i="11"/>
  <c r="J15" i="1"/>
  <c r="J56" i="1" s="1"/>
  <c r="J71" i="1" s="1"/>
  <c r="J15" i="8"/>
  <c r="J15" i="7"/>
  <c r="J15" i="9"/>
  <c r="G15" i="1"/>
  <c r="G56" i="1" s="1"/>
  <c r="G15" i="8"/>
  <c r="G15" i="11"/>
  <c r="G15" i="7"/>
  <c r="G15" i="9"/>
  <c r="G15" i="10"/>
  <c r="R18" i="10" l="1"/>
  <c r="R18" i="8"/>
  <c r="R18" i="7"/>
  <c r="R18" i="9"/>
  <c r="R18" i="1"/>
  <c r="R18" i="11"/>
  <c r="AY16" i="10"/>
  <c r="AY16" i="7"/>
  <c r="AY16" i="1"/>
  <c r="AY16" i="11"/>
  <c r="AY16" i="9"/>
  <c r="AY16" i="8"/>
  <c r="X19" i="11"/>
  <c r="X19" i="7"/>
  <c r="X19" i="1"/>
  <c r="X19" i="8"/>
  <c r="X19" i="10"/>
  <c r="X19" i="9"/>
  <c r="X16" i="8"/>
  <c r="X16" i="1"/>
  <c r="X16" i="11"/>
  <c r="X16" i="7"/>
  <c r="X16" i="10"/>
  <c r="X16" i="9"/>
  <c r="AF19" i="11"/>
  <c r="AF19" i="1"/>
  <c r="AF19" i="9"/>
  <c r="AF19" i="8"/>
  <c r="AF19" i="10"/>
  <c r="AF19" i="7"/>
  <c r="AV17" i="7"/>
  <c r="AV17" i="8"/>
  <c r="AV17" i="11"/>
  <c r="AV17" i="9"/>
  <c r="AV17" i="1"/>
  <c r="AV17" i="10"/>
  <c r="AY14" i="1"/>
  <c r="AY14" i="8"/>
  <c r="AY14" i="9"/>
  <c r="AY14" i="7"/>
  <c r="AY14" i="11"/>
  <c r="AY14" i="10"/>
  <c r="AF17" i="11"/>
  <c r="AF17" i="9"/>
  <c r="AF17" i="1"/>
  <c r="AF17" i="10"/>
  <c r="AF17" i="7"/>
  <c r="AF17" i="8"/>
  <c r="AH16" i="8"/>
  <c r="AH16" i="10"/>
  <c r="AH16" i="7"/>
  <c r="AH16" i="9"/>
  <c r="AH16" i="11"/>
  <c r="AH16" i="1"/>
  <c r="AT18" i="9"/>
  <c r="AT18" i="8"/>
  <c r="AT18" i="1"/>
  <c r="AT18" i="11"/>
  <c r="AT18" i="10"/>
  <c r="AT18" i="7"/>
  <c r="AM14" i="7"/>
  <c r="AM14" i="11"/>
  <c r="AM14" i="10"/>
  <c r="AM14" i="8"/>
  <c r="AM14" i="1"/>
  <c r="AM14" i="9"/>
  <c r="H19" i="8"/>
  <c r="H19" i="10"/>
  <c r="H19" i="1"/>
  <c r="H19" i="11"/>
  <c r="H19" i="9"/>
  <c r="H19" i="7"/>
  <c r="Z18" i="11"/>
  <c r="Z18" i="7"/>
  <c r="Z18" i="10"/>
  <c r="Z18" i="9"/>
  <c r="Z18" i="8"/>
  <c r="Z18" i="1"/>
  <c r="R14" i="1"/>
  <c r="R14" i="7"/>
  <c r="R14" i="8"/>
  <c r="R14" i="10"/>
  <c r="R14" i="9"/>
  <c r="R14" i="11"/>
  <c r="J17" i="8"/>
  <c r="J17" i="11"/>
  <c r="J17" i="7"/>
  <c r="J17" i="1"/>
  <c r="J17" i="10"/>
  <c r="J17" i="9"/>
  <c r="J16" i="10"/>
  <c r="J16" i="9"/>
  <c r="J16" i="8"/>
  <c r="J16" i="1"/>
  <c r="J16" i="11"/>
  <c r="J16" i="7"/>
  <c r="W15" i="11"/>
  <c r="W15" i="10"/>
  <c r="W15" i="8"/>
  <c r="W15" i="9"/>
  <c r="W15" i="1"/>
  <c r="W56" i="1" s="1"/>
  <c r="W15" i="7"/>
  <c r="O18" i="1"/>
  <c r="O18" i="8"/>
  <c r="O18" i="7"/>
  <c r="O18" i="9"/>
  <c r="O18" i="11"/>
  <c r="O18" i="10"/>
  <c r="AW16" i="7"/>
  <c r="AW16" i="8"/>
  <c r="AW16" i="1"/>
  <c r="AW16" i="9"/>
  <c r="AW16" i="11"/>
  <c r="AW16" i="10"/>
  <c r="Y19" i="7"/>
  <c r="Y19" i="10"/>
  <c r="Y19" i="1"/>
  <c r="Y19" i="9"/>
  <c r="Y19" i="8"/>
  <c r="Y19" i="11"/>
  <c r="AA16" i="9"/>
  <c r="AA16" i="11"/>
  <c r="AA16" i="1"/>
  <c r="AA16" i="7"/>
  <c r="AA16" i="8"/>
  <c r="AA16" i="10"/>
  <c r="AD19" i="11"/>
  <c r="AD19" i="7"/>
  <c r="AD19" i="1"/>
  <c r="AD19" i="8"/>
  <c r="AD19" i="9"/>
  <c r="AD19" i="10"/>
  <c r="AT17" i="1"/>
  <c r="AT17" i="11"/>
  <c r="AT17" i="8"/>
  <c r="AT17" i="7"/>
  <c r="AT17" i="10"/>
  <c r="AT17" i="9"/>
  <c r="AV14" i="9"/>
  <c r="AV14" i="8"/>
  <c r="AV14" i="7"/>
  <c r="AV14" i="10"/>
  <c r="AV14" i="11"/>
  <c r="AV14" i="1"/>
  <c r="AG17" i="8"/>
  <c r="AG17" i="9"/>
  <c r="AG17" i="10"/>
  <c r="AG17" i="11"/>
  <c r="AG17" i="7"/>
  <c r="AG17" i="1"/>
  <c r="K86" i="11"/>
  <c r="K131" i="11"/>
  <c r="K132" i="11"/>
  <c r="K87" i="11"/>
  <c r="K118" i="11"/>
  <c r="K117" i="11"/>
  <c r="V14" i="8"/>
  <c r="V14" i="11"/>
  <c r="V14" i="9"/>
  <c r="V14" i="10"/>
  <c r="V14" i="7"/>
  <c r="V14" i="1"/>
  <c r="W17" i="7"/>
  <c r="W17" i="1"/>
  <c r="W17" i="8"/>
  <c r="W17" i="10"/>
  <c r="W17" i="9"/>
  <c r="W17" i="11"/>
  <c r="AE16" i="7"/>
  <c r="AE16" i="1"/>
  <c r="AE16" i="8"/>
  <c r="AE16" i="11"/>
  <c r="AE16" i="9"/>
  <c r="AE16" i="10"/>
  <c r="AN14" i="7"/>
  <c r="AN14" i="11"/>
  <c r="AN14" i="8"/>
  <c r="AN14" i="10"/>
  <c r="AN14" i="9"/>
  <c r="AN14" i="1"/>
  <c r="G19" i="8"/>
  <c r="G19" i="9"/>
  <c r="G19" i="10"/>
  <c r="G19" i="1"/>
  <c r="G19" i="11"/>
  <c r="G19" i="7"/>
  <c r="X18" i="1"/>
  <c r="X18" i="9"/>
  <c r="X18" i="7"/>
  <c r="X18" i="11"/>
  <c r="X18" i="10"/>
  <c r="X18" i="8"/>
  <c r="N14" i="10"/>
  <c r="N14" i="11"/>
  <c r="N14" i="1"/>
  <c r="N14" i="8"/>
  <c r="N14" i="9"/>
  <c r="N14" i="7"/>
  <c r="H17" i="9"/>
  <c r="H17" i="11"/>
  <c r="H17" i="8"/>
  <c r="H17" i="10"/>
  <c r="H17" i="1"/>
  <c r="H17" i="7"/>
  <c r="G16" i="10"/>
  <c r="G16" i="1"/>
  <c r="G16" i="9"/>
  <c r="G16" i="7"/>
  <c r="G16" i="8"/>
  <c r="G16" i="11"/>
  <c r="AA15" i="7"/>
  <c r="AA15" i="8"/>
  <c r="AA15" i="9"/>
  <c r="AA15" i="11"/>
  <c r="AA15" i="1"/>
  <c r="AA56" i="1" s="1"/>
  <c r="AA71" i="1" s="1"/>
  <c r="AA15" i="10"/>
  <c r="AF18" i="9"/>
  <c r="AF18" i="1"/>
  <c r="AF18" i="7"/>
  <c r="AF18" i="11"/>
  <c r="AF18" i="10"/>
  <c r="AF18" i="8"/>
  <c r="S18" i="11"/>
  <c r="S18" i="7"/>
  <c r="S18" i="9"/>
  <c r="S18" i="1"/>
  <c r="S18" i="8"/>
  <c r="S18" i="10"/>
  <c r="AX16" i="11"/>
  <c r="AX16" i="10"/>
  <c r="AX16" i="9"/>
  <c r="AX16" i="7"/>
  <c r="AX16" i="1"/>
  <c r="AX16" i="8"/>
  <c r="V19" i="8"/>
  <c r="V19" i="11"/>
  <c r="V19" i="10"/>
  <c r="V19" i="9"/>
  <c r="V19" i="1"/>
  <c r="V19" i="7"/>
  <c r="AI19" i="10"/>
  <c r="AI19" i="11"/>
  <c r="AI19" i="8"/>
  <c r="AI19" i="9"/>
  <c r="AI19" i="7"/>
  <c r="AI19" i="1"/>
  <c r="AU17" i="9"/>
  <c r="AU17" i="10"/>
  <c r="AU17" i="11"/>
  <c r="AU17" i="1"/>
  <c r="AU17" i="7"/>
  <c r="AU17" i="8"/>
  <c r="AX14" i="10"/>
  <c r="AX14" i="8"/>
  <c r="AX14" i="7"/>
  <c r="AX14" i="9"/>
  <c r="AX14" i="11"/>
  <c r="AX14" i="1"/>
  <c r="AH17" i="8"/>
  <c r="AH17" i="11"/>
  <c r="AH17" i="7"/>
  <c r="AH17" i="9"/>
  <c r="AH17" i="10"/>
  <c r="AH17" i="1"/>
  <c r="AU15" i="7"/>
  <c r="AU15" i="11"/>
  <c r="AU15" i="8"/>
  <c r="AU15" i="1"/>
  <c r="AU56" i="1" s="1"/>
  <c r="AU15" i="10"/>
  <c r="AU15" i="9"/>
  <c r="Z14" i="9"/>
  <c r="Z14" i="1"/>
  <c r="Z14" i="7"/>
  <c r="Z14" i="11"/>
  <c r="Z14" i="8"/>
  <c r="Z14" i="10"/>
  <c r="AA17" i="9"/>
  <c r="AA17" i="1"/>
  <c r="AA17" i="11"/>
  <c r="AA17" i="8"/>
  <c r="AA17" i="10"/>
  <c r="AA17" i="7"/>
  <c r="AO14" i="7"/>
  <c r="AO14" i="8"/>
  <c r="AO14" i="9"/>
  <c r="AO14" i="10"/>
  <c r="AO14" i="11"/>
  <c r="AO14" i="1"/>
  <c r="AA18" i="9"/>
  <c r="AA18" i="11"/>
  <c r="AA18" i="7"/>
  <c r="AA18" i="1"/>
  <c r="AA18" i="10"/>
  <c r="AA18" i="8"/>
  <c r="P14" i="1"/>
  <c r="P14" i="8"/>
  <c r="P14" i="11"/>
  <c r="P14" i="7"/>
  <c r="P14" i="9"/>
  <c r="P14" i="10"/>
  <c r="I17" i="8"/>
  <c r="I17" i="10"/>
  <c r="I17" i="9"/>
  <c r="I17" i="1"/>
  <c r="I17" i="11"/>
  <c r="I17" i="7"/>
  <c r="I16" i="7"/>
  <c r="I16" i="8"/>
  <c r="I16" i="9"/>
  <c r="I16" i="11"/>
  <c r="I16" i="10"/>
  <c r="I16" i="1"/>
  <c r="P17" i="7"/>
  <c r="P17" i="11"/>
  <c r="P17" i="10"/>
  <c r="P17" i="9"/>
  <c r="P17" i="8"/>
  <c r="P17" i="1"/>
  <c r="AE18" i="9"/>
  <c r="AE18" i="1"/>
  <c r="AE18" i="11"/>
  <c r="AE18" i="8"/>
  <c r="AE18" i="10"/>
  <c r="AE18" i="7"/>
  <c r="Q18" i="1"/>
  <c r="Q18" i="11"/>
  <c r="Q18" i="8"/>
  <c r="Q18" i="10"/>
  <c r="Q18" i="7"/>
  <c r="Q18" i="9"/>
  <c r="AE14" i="9"/>
  <c r="AE14" i="10"/>
  <c r="AE14" i="7"/>
  <c r="AE14" i="11"/>
  <c r="AE14" i="8"/>
  <c r="AE14" i="1"/>
  <c r="O15" i="7"/>
  <c r="O15" i="1"/>
  <c r="O56" i="1" s="1"/>
  <c r="O15" i="9"/>
  <c r="O15" i="8"/>
  <c r="O15" i="10"/>
  <c r="O15" i="11"/>
  <c r="W19" i="7"/>
  <c r="W19" i="8"/>
  <c r="W19" i="9"/>
  <c r="W19" i="1"/>
  <c r="W19" i="11"/>
  <c r="W19" i="10"/>
  <c r="AX17" i="11"/>
  <c r="AX17" i="9"/>
  <c r="AX17" i="1"/>
  <c r="AX17" i="7"/>
  <c r="AX17" i="8"/>
  <c r="AX17" i="10"/>
  <c r="AI17" i="1"/>
  <c r="AI17" i="7"/>
  <c r="AI17" i="9"/>
  <c r="AI17" i="8"/>
  <c r="AI17" i="11"/>
  <c r="AI17" i="10"/>
  <c r="AM15" i="9"/>
  <c r="AM15" i="11"/>
  <c r="AM15" i="8"/>
  <c r="AM15" i="10"/>
  <c r="AM15" i="7"/>
  <c r="AM15" i="1"/>
  <c r="AM56" i="1" s="1"/>
  <c r="AY15" i="8"/>
  <c r="AY15" i="7"/>
  <c r="AY15" i="10"/>
  <c r="AY15" i="9"/>
  <c r="AY15" i="1"/>
  <c r="AY56" i="1" s="1"/>
  <c r="AY71" i="1" s="1"/>
  <c r="AY15" i="11"/>
  <c r="Y14" i="10"/>
  <c r="Y14" i="11"/>
  <c r="Y14" i="1"/>
  <c r="Y14" i="9"/>
  <c r="Y14" i="8"/>
  <c r="Y14" i="7"/>
  <c r="V17" i="10"/>
  <c r="V17" i="7"/>
  <c r="V17" i="9"/>
  <c r="V17" i="1"/>
  <c r="V17" i="8"/>
  <c r="V17" i="11"/>
  <c r="V18" i="10"/>
  <c r="V18" i="11"/>
  <c r="V18" i="9"/>
  <c r="V18" i="7"/>
  <c r="V18" i="8"/>
  <c r="V18" i="1"/>
  <c r="S14" i="11"/>
  <c r="S14" i="7"/>
  <c r="S14" i="1"/>
  <c r="S14" i="8"/>
  <c r="S14" i="10"/>
  <c r="S14" i="9"/>
  <c r="F17" i="9"/>
  <c r="F17" i="10"/>
  <c r="F17" i="11"/>
  <c r="F17" i="8"/>
  <c r="F17" i="1"/>
  <c r="F17" i="7"/>
  <c r="H16" i="9"/>
  <c r="H16" i="11"/>
  <c r="H16" i="1"/>
  <c r="H16" i="8"/>
  <c r="H16" i="10"/>
  <c r="H16" i="7"/>
  <c r="O17" i="10"/>
  <c r="O17" i="9"/>
  <c r="O17" i="8"/>
  <c r="O17" i="1"/>
  <c r="O17" i="11"/>
  <c r="O17" i="7"/>
  <c r="AG18" i="1"/>
  <c r="AG18" i="7"/>
  <c r="AG18" i="10"/>
  <c r="AG18" i="11"/>
  <c r="AG18" i="8"/>
  <c r="AG18" i="9"/>
  <c r="AG14" i="9"/>
  <c r="AG14" i="10"/>
  <c r="AG14" i="11"/>
  <c r="AG14" i="7"/>
  <c r="AG14" i="1"/>
  <c r="AG14" i="8"/>
  <c r="AO18" i="8"/>
  <c r="AO18" i="9"/>
  <c r="AO18" i="7"/>
  <c r="AO18" i="11"/>
  <c r="AO18" i="1"/>
  <c r="AO18" i="10"/>
  <c r="Q15" i="9"/>
  <c r="Q15" i="11"/>
  <c r="Q15" i="7"/>
  <c r="Q15" i="8"/>
  <c r="Q15" i="10"/>
  <c r="Q15" i="1"/>
  <c r="Q56" i="1" s="1"/>
  <c r="Q71" i="1" s="1"/>
  <c r="Z19" i="1"/>
  <c r="Z19" i="7"/>
  <c r="Z19" i="11"/>
  <c r="Z19" i="10"/>
  <c r="Z19" i="8"/>
  <c r="Z19" i="9"/>
  <c r="AY17" i="11"/>
  <c r="AY17" i="7"/>
  <c r="AY17" i="8"/>
  <c r="AY17" i="9"/>
  <c r="AY17" i="1"/>
  <c r="AY17" i="10"/>
  <c r="Q19" i="1"/>
  <c r="Q19" i="8"/>
  <c r="Q19" i="11"/>
  <c r="Q19" i="10"/>
  <c r="Q19" i="9"/>
  <c r="Q19" i="7"/>
  <c r="AD17" i="11"/>
  <c r="AD17" i="10"/>
  <c r="AD17" i="7"/>
  <c r="AD17" i="8"/>
  <c r="AD17" i="9"/>
  <c r="AD17" i="1"/>
  <c r="AP15" i="11"/>
  <c r="AP15" i="10"/>
  <c r="AP15" i="8"/>
  <c r="AP15" i="1"/>
  <c r="AP56" i="1" s="1"/>
  <c r="AP71" i="1" s="1"/>
  <c r="AP15" i="7"/>
  <c r="AP15" i="9"/>
  <c r="AT15" i="11"/>
  <c r="AT15" i="9"/>
  <c r="AT15" i="1"/>
  <c r="AT15" i="7"/>
  <c r="AT15" i="8"/>
  <c r="AT15" i="10"/>
  <c r="W14" i="10"/>
  <c r="W14" i="8"/>
  <c r="W14" i="1"/>
  <c r="W14" i="11"/>
  <c r="W14" i="7"/>
  <c r="W14" i="9"/>
  <c r="Y17" i="10"/>
  <c r="Y17" i="1"/>
  <c r="Y17" i="8"/>
  <c r="Y17" i="11"/>
  <c r="Y17" i="9"/>
  <c r="Y17" i="7"/>
  <c r="AL19" i="10"/>
  <c r="AL19" i="1"/>
  <c r="AL19" i="11"/>
  <c r="AL19" i="7"/>
  <c r="AL19" i="8"/>
  <c r="AL19" i="9"/>
  <c r="Y18" i="7"/>
  <c r="Y18" i="9"/>
  <c r="Y18" i="10"/>
  <c r="Y18" i="8"/>
  <c r="Y18" i="1"/>
  <c r="Y18" i="11"/>
  <c r="O14" i="9"/>
  <c r="O14" i="10"/>
  <c r="O14" i="1"/>
  <c r="O14" i="8"/>
  <c r="O14" i="7"/>
  <c r="O14" i="11"/>
  <c r="K16" i="8"/>
  <c r="K16" i="7"/>
  <c r="K16" i="9"/>
  <c r="K16" i="10"/>
  <c r="K16" i="1"/>
  <c r="K16" i="11"/>
  <c r="AO17" i="7"/>
  <c r="AO17" i="8"/>
  <c r="AO17" i="1"/>
  <c r="AO17" i="11"/>
  <c r="AO17" i="9"/>
  <c r="AO17" i="10"/>
  <c r="N17" i="11"/>
  <c r="N17" i="10"/>
  <c r="N17" i="9"/>
  <c r="N17" i="7"/>
  <c r="N17" i="8"/>
  <c r="N17" i="1"/>
  <c r="AI18" i="11"/>
  <c r="AI18" i="10"/>
  <c r="AI18" i="1"/>
  <c r="AI18" i="7"/>
  <c r="AI18" i="9"/>
  <c r="AI18" i="8"/>
  <c r="H14" i="10"/>
  <c r="H14" i="9"/>
  <c r="H14" i="7"/>
  <c r="H14" i="8"/>
  <c r="H14" i="1"/>
  <c r="H14" i="11"/>
  <c r="AI14" i="10"/>
  <c r="AI14" i="1"/>
  <c r="AI14" i="7"/>
  <c r="AI14" i="9"/>
  <c r="AI14" i="11"/>
  <c r="AI14" i="8"/>
  <c r="AN18" i="11"/>
  <c r="AN18" i="7"/>
  <c r="AN18" i="10"/>
  <c r="AN18" i="1"/>
  <c r="AN18" i="9"/>
  <c r="AN18" i="8"/>
  <c r="S15" i="8"/>
  <c r="S15" i="9"/>
  <c r="S15" i="11"/>
  <c r="S15" i="1"/>
  <c r="S56" i="1" s="1"/>
  <c r="S71" i="1" s="1"/>
  <c r="S15" i="10"/>
  <c r="S15" i="7"/>
  <c r="G117" i="11"/>
  <c r="F117" i="11" s="1"/>
  <c r="G118" i="11"/>
  <c r="F118" i="11" s="1"/>
  <c r="G86" i="11"/>
  <c r="G131" i="11"/>
  <c r="G132" i="11"/>
  <c r="G87" i="11"/>
  <c r="J118" i="11"/>
  <c r="J131" i="11"/>
  <c r="J87" i="11"/>
  <c r="J86" i="11"/>
  <c r="J132" i="11"/>
  <c r="J117" i="11"/>
  <c r="AW17" i="11"/>
  <c r="AW17" i="8"/>
  <c r="AW17" i="10"/>
  <c r="AW17" i="7"/>
  <c r="AW17" i="1"/>
  <c r="AW17" i="9"/>
  <c r="S19" i="8"/>
  <c r="S19" i="7"/>
  <c r="S19" i="1"/>
  <c r="S19" i="11"/>
  <c r="S19" i="9"/>
  <c r="S19" i="10"/>
  <c r="O16" i="9"/>
  <c r="O16" i="10"/>
  <c r="O16" i="1"/>
  <c r="O16" i="8"/>
  <c r="O16" i="7"/>
  <c r="O16" i="11"/>
  <c r="AN15" i="1"/>
  <c r="AN56" i="1" s="1"/>
  <c r="AN71" i="1" s="1"/>
  <c r="AN15" i="9"/>
  <c r="AN15" i="7"/>
  <c r="AN15" i="11"/>
  <c r="AN15" i="10"/>
  <c r="AN15" i="8"/>
  <c r="AV15" i="10"/>
  <c r="AV15" i="11"/>
  <c r="AV15" i="8"/>
  <c r="AV15" i="1"/>
  <c r="AV56" i="1" s="1"/>
  <c r="AV71" i="1" s="1"/>
  <c r="AV15" i="7"/>
  <c r="AV15" i="9"/>
  <c r="AA14" i="8"/>
  <c r="AA14" i="1"/>
  <c r="AA14" i="7"/>
  <c r="AA14" i="9"/>
  <c r="AA14" i="11"/>
  <c r="AA14" i="10"/>
  <c r="X17" i="10"/>
  <c r="X17" i="11"/>
  <c r="X17" i="1"/>
  <c r="X17" i="7"/>
  <c r="X17" i="8"/>
  <c r="X17" i="9"/>
  <c r="F18" i="8"/>
  <c r="F18" i="9"/>
  <c r="F18" i="1"/>
  <c r="F18" i="7"/>
  <c r="F18" i="10"/>
  <c r="F18" i="11"/>
  <c r="AW19" i="8"/>
  <c r="AW19" i="10"/>
  <c r="AW19" i="7"/>
  <c r="AW19" i="9"/>
  <c r="AW19" i="1"/>
  <c r="AW19" i="11"/>
  <c r="AO19" i="9"/>
  <c r="AO19" i="7"/>
  <c r="AO19" i="10"/>
  <c r="AO19" i="11"/>
  <c r="AO19" i="1"/>
  <c r="AO19" i="8"/>
  <c r="AD15" i="11"/>
  <c r="AD15" i="8"/>
  <c r="AD15" i="1"/>
  <c r="AD15" i="10"/>
  <c r="AD15" i="9"/>
  <c r="AD15" i="7"/>
  <c r="F16" i="10"/>
  <c r="F16" i="1"/>
  <c r="F16" i="9"/>
  <c r="F16" i="8"/>
  <c r="F16" i="7"/>
  <c r="F16" i="11"/>
  <c r="AL17" i="7"/>
  <c r="AL17" i="1"/>
  <c r="AL17" i="11"/>
  <c r="AL17" i="8"/>
  <c r="AL17" i="10"/>
  <c r="AL17" i="9"/>
  <c r="Q17" i="9"/>
  <c r="Q17" i="10"/>
  <c r="Q17" i="1"/>
  <c r="Q17" i="8"/>
  <c r="Q17" i="11"/>
  <c r="Q17" i="7"/>
  <c r="AD18" i="1"/>
  <c r="AD18" i="7"/>
  <c r="AD18" i="10"/>
  <c r="AD18" i="9"/>
  <c r="AD18" i="11"/>
  <c r="AD18" i="8"/>
  <c r="AP16" i="10"/>
  <c r="AP16" i="8"/>
  <c r="AP16" i="1"/>
  <c r="AP16" i="9"/>
  <c r="AP16" i="7"/>
  <c r="AP16" i="11"/>
  <c r="F14" i="9"/>
  <c r="F14" i="10"/>
  <c r="F14" i="11"/>
  <c r="F14" i="7"/>
  <c r="F14" i="8"/>
  <c r="F14" i="1"/>
  <c r="AF14" i="1"/>
  <c r="AF14" i="9"/>
  <c r="AF14" i="11"/>
  <c r="AF14" i="7"/>
  <c r="AF14" i="8"/>
  <c r="AF14" i="10"/>
  <c r="AQ18" i="11"/>
  <c r="AQ18" i="10"/>
  <c r="AQ18" i="9"/>
  <c r="AQ18" i="7"/>
  <c r="AQ18" i="8"/>
  <c r="AQ18" i="1"/>
  <c r="N15" i="1"/>
  <c r="N15" i="11"/>
  <c r="N15" i="8"/>
  <c r="N15" i="7"/>
  <c r="N15" i="9"/>
  <c r="N15" i="10"/>
  <c r="O19" i="1"/>
  <c r="O19" i="9"/>
  <c r="O19" i="10"/>
  <c r="O19" i="7"/>
  <c r="O19" i="11"/>
  <c r="O19" i="8"/>
  <c r="S16" i="8"/>
  <c r="S16" i="1"/>
  <c r="S16" i="11"/>
  <c r="S16" i="9"/>
  <c r="S16" i="7"/>
  <c r="S16" i="10"/>
  <c r="AQ15" i="11"/>
  <c r="AQ15" i="8"/>
  <c r="AQ15" i="7"/>
  <c r="AQ15" i="10"/>
  <c r="AQ15" i="9"/>
  <c r="AQ15" i="1"/>
  <c r="AQ56" i="1" s="1"/>
  <c r="AQ71" i="1" s="1"/>
  <c r="AW15" i="1"/>
  <c r="AW56" i="1" s="1"/>
  <c r="AW71" i="1" s="1"/>
  <c r="AW15" i="11"/>
  <c r="AW15" i="10"/>
  <c r="AW15" i="9"/>
  <c r="AW15" i="7"/>
  <c r="AW15" i="8"/>
  <c r="X14" i="9"/>
  <c r="X14" i="11"/>
  <c r="X14" i="10"/>
  <c r="X14" i="8"/>
  <c r="X14" i="7"/>
  <c r="X14" i="1"/>
  <c r="Z17" i="7"/>
  <c r="Z17" i="10"/>
  <c r="Z17" i="11"/>
  <c r="Z17" i="8"/>
  <c r="Z17" i="9"/>
  <c r="Z17" i="1"/>
  <c r="I18" i="1"/>
  <c r="I18" i="9"/>
  <c r="I18" i="8"/>
  <c r="I18" i="7"/>
  <c r="I18" i="11"/>
  <c r="I18" i="10"/>
  <c r="AX19" i="8"/>
  <c r="AX19" i="11"/>
  <c r="AX19" i="9"/>
  <c r="AX19" i="7"/>
  <c r="AX19" i="10"/>
  <c r="AX19" i="1"/>
  <c r="AP19" i="10"/>
  <c r="AP19" i="1"/>
  <c r="AP19" i="7"/>
  <c r="AP19" i="8"/>
  <c r="AP19" i="11"/>
  <c r="AP19" i="9"/>
  <c r="AG15" i="8"/>
  <c r="AG15" i="9"/>
  <c r="AG15" i="11"/>
  <c r="AG15" i="1"/>
  <c r="AG56" i="1" s="1"/>
  <c r="AG71" i="1" s="1"/>
  <c r="AG15" i="10"/>
  <c r="AG15" i="7"/>
  <c r="AM17" i="9"/>
  <c r="AM17" i="8"/>
  <c r="AM17" i="1"/>
  <c r="AM17" i="10"/>
  <c r="AM17" i="7"/>
  <c r="AM17" i="11"/>
  <c r="S17" i="1"/>
  <c r="S17" i="7"/>
  <c r="S17" i="10"/>
  <c r="S17" i="9"/>
  <c r="S17" i="11"/>
  <c r="S17" i="8"/>
  <c r="AH18" i="1"/>
  <c r="AH18" i="10"/>
  <c r="AH18" i="8"/>
  <c r="AH18" i="9"/>
  <c r="AH18" i="7"/>
  <c r="AH18" i="11"/>
  <c r="AO16" i="7"/>
  <c r="AO16" i="10"/>
  <c r="AO16" i="8"/>
  <c r="AO16" i="1"/>
  <c r="AO16" i="9"/>
  <c r="AO16" i="11"/>
  <c r="I14" i="7"/>
  <c r="I14" i="11"/>
  <c r="I14" i="9"/>
  <c r="I14" i="10"/>
  <c r="I14" i="1"/>
  <c r="I14" i="8"/>
  <c r="AD14" i="1"/>
  <c r="AD14" i="7"/>
  <c r="AD14" i="8"/>
  <c r="AD14" i="11"/>
  <c r="AD14" i="10"/>
  <c r="AD14" i="9"/>
  <c r="AL18" i="8"/>
  <c r="AL18" i="9"/>
  <c r="AL18" i="7"/>
  <c r="AL18" i="1"/>
  <c r="AL18" i="11"/>
  <c r="AL18" i="10"/>
  <c r="R15" i="9"/>
  <c r="R15" i="11"/>
  <c r="R15" i="1"/>
  <c r="R56" i="1" s="1"/>
  <c r="R71" i="1" s="1"/>
  <c r="R15" i="7"/>
  <c r="R15" i="8"/>
  <c r="R15" i="10"/>
  <c r="F56" i="1"/>
  <c r="G71" i="1"/>
  <c r="F71" i="1" s="1"/>
  <c r="P19" i="10"/>
  <c r="P19" i="11"/>
  <c r="P19" i="1"/>
  <c r="P19" i="7"/>
  <c r="P19" i="8"/>
  <c r="P19" i="9"/>
  <c r="N16" i="11"/>
  <c r="N16" i="8"/>
  <c r="N16" i="7"/>
  <c r="N16" i="1"/>
  <c r="N16" i="10"/>
  <c r="N16" i="9"/>
  <c r="AL15" i="10"/>
  <c r="AL15" i="1"/>
  <c r="AL15" i="9"/>
  <c r="AL15" i="7"/>
  <c r="AL15" i="8"/>
  <c r="AL15" i="11"/>
  <c r="AX15" i="9"/>
  <c r="AX15" i="10"/>
  <c r="AX15" i="11"/>
  <c r="AX15" i="7"/>
  <c r="AX15" i="8"/>
  <c r="AX15" i="1"/>
  <c r="AX56" i="1" s="1"/>
  <c r="AX71" i="1" s="1"/>
  <c r="AV18" i="7"/>
  <c r="AV18" i="8"/>
  <c r="AV18" i="9"/>
  <c r="AV18" i="1"/>
  <c r="AV18" i="10"/>
  <c r="AV18" i="11"/>
  <c r="J18" i="1"/>
  <c r="J18" i="9"/>
  <c r="J18" i="10"/>
  <c r="J18" i="8"/>
  <c r="J18" i="11"/>
  <c r="J18" i="7"/>
  <c r="AU19" i="11"/>
  <c r="AU19" i="10"/>
  <c r="AU19" i="1"/>
  <c r="AU19" i="7"/>
  <c r="AU19" i="8"/>
  <c r="AU19" i="9"/>
  <c r="AQ19" i="11"/>
  <c r="AQ19" i="10"/>
  <c r="AQ19" i="8"/>
  <c r="AQ19" i="9"/>
  <c r="AQ19" i="7"/>
  <c r="AQ19" i="1"/>
  <c r="AH15" i="1"/>
  <c r="AH56" i="1" s="1"/>
  <c r="AH71" i="1" s="1"/>
  <c r="AH15" i="7"/>
  <c r="AH15" i="11"/>
  <c r="AH15" i="10"/>
  <c r="AH15" i="8"/>
  <c r="AH15" i="9"/>
  <c r="AP17" i="8"/>
  <c r="AP17" i="1"/>
  <c r="AP17" i="10"/>
  <c r="AP17" i="9"/>
  <c r="AP17" i="11"/>
  <c r="AP17" i="7"/>
  <c r="R17" i="8"/>
  <c r="R17" i="1"/>
  <c r="R17" i="10"/>
  <c r="R17" i="11"/>
  <c r="R17" i="7"/>
  <c r="R17" i="9"/>
  <c r="AL16" i="1"/>
  <c r="AL16" i="9"/>
  <c r="AL16" i="11"/>
  <c r="AL16" i="10"/>
  <c r="AL16" i="7"/>
  <c r="AL16" i="8"/>
  <c r="K14" i="10"/>
  <c r="K14" i="11"/>
  <c r="K14" i="1"/>
  <c r="K14" i="9"/>
  <c r="K14" i="8"/>
  <c r="K14" i="7"/>
  <c r="AH14" i="9"/>
  <c r="AH14" i="1"/>
  <c r="AH14" i="8"/>
  <c r="AH14" i="11"/>
  <c r="AH14" i="10"/>
  <c r="AH14" i="7"/>
  <c r="AM18" i="11"/>
  <c r="AM18" i="8"/>
  <c r="AM18" i="1"/>
  <c r="AM18" i="7"/>
  <c r="AM18" i="10"/>
  <c r="AM18" i="9"/>
  <c r="P15" i="11"/>
  <c r="P15" i="1"/>
  <c r="P56" i="1" s="1"/>
  <c r="P71" i="1" s="1"/>
  <c r="P15" i="7"/>
  <c r="P15" i="9"/>
  <c r="P15" i="8"/>
  <c r="P15" i="10"/>
  <c r="W16" i="7"/>
  <c r="W16" i="10"/>
  <c r="W16" i="8"/>
  <c r="W16" i="1"/>
  <c r="W16" i="9"/>
  <c r="W16" i="11"/>
  <c r="R19" i="8"/>
  <c r="R19" i="7"/>
  <c r="R19" i="1"/>
  <c r="R19" i="11"/>
  <c r="R19" i="10"/>
  <c r="R19" i="9"/>
  <c r="Q16" i="11"/>
  <c r="Q16" i="7"/>
  <c r="Q16" i="8"/>
  <c r="Q16" i="9"/>
  <c r="Q16" i="1"/>
  <c r="Q16" i="10"/>
  <c r="AO15" i="7"/>
  <c r="AO15" i="11"/>
  <c r="AO15" i="10"/>
  <c r="AO15" i="1"/>
  <c r="AO56" i="1" s="1"/>
  <c r="AO71" i="1" s="1"/>
  <c r="AO15" i="8"/>
  <c r="AO15" i="9"/>
  <c r="AF16" i="1"/>
  <c r="AF16" i="7"/>
  <c r="AF16" i="10"/>
  <c r="AF16" i="8"/>
  <c r="AF16" i="11"/>
  <c r="AF16" i="9"/>
  <c r="AU18" i="10"/>
  <c r="AU18" i="7"/>
  <c r="AU18" i="8"/>
  <c r="AU18" i="9"/>
  <c r="AU18" i="11"/>
  <c r="AU18" i="1"/>
  <c r="G18" i="1"/>
  <c r="G18" i="11"/>
  <c r="G18" i="9"/>
  <c r="G18" i="8"/>
  <c r="G18" i="7"/>
  <c r="G18" i="10"/>
  <c r="K19" i="7"/>
  <c r="K19" i="8"/>
  <c r="K19" i="1"/>
  <c r="K19" i="9"/>
  <c r="K19" i="10"/>
  <c r="K19" i="11"/>
  <c r="AY19" i="8"/>
  <c r="AY19" i="11"/>
  <c r="AY19" i="9"/>
  <c r="AY19" i="1"/>
  <c r="AY19" i="10"/>
  <c r="AY19" i="7"/>
  <c r="AM19" i="8"/>
  <c r="AM19" i="9"/>
  <c r="AM19" i="10"/>
  <c r="AM19" i="7"/>
  <c r="AM19" i="11"/>
  <c r="AM19" i="1"/>
  <c r="AF15" i="10"/>
  <c r="AF15" i="11"/>
  <c r="AF15" i="1"/>
  <c r="AF56" i="1" s="1"/>
  <c r="AF71" i="1" s="1"/>
  <c r="AF15" i="8"/>
  <c r="AF15" i="9"/>
  <c r="AF15" i="7"/>
  <c r="AQ17" i="11"/>
  <c r="AQ17" i="7"/>
  <c r="AQ17" i="10"/>
  <c r="AQ17" i="9"/>
  <c r="AQ17" i="1"/>
  <c r="AQ17" i="8"/>
  <c r="X15" i="10"/>
  <c r="X15" i="8"/>
  <c r="X15" i="11"/>
  <c r="X15" i="9"/>
  <c r="X15" i="1"/>
  <c r="X56" i="1" s="1"/>
  <c r="X71" i="1" s="1"/>
  <c r="X15" i="7"/>
  <c r="AN16" i="10"/>
  <c r="AN16" i="9"/>
  <c r="AN16" i="8"/>
  <c r="AN16" i="1"/>
  <c r="AN16" i="7"/>
  <c r="AN16" i="11"/>
  <c r="J14" i="9"/>
  <c r="J14" i="11"/>
  <c r="J14" i="10"/>
  <c r="J14" i="8"/>
  <c r="J14" i="7"/>
  <c r="J14" i="1"/>
  <c r="AT16" i="11"/>
  <c r="AT16" i="8"/>
  <c r="AT16" i="9"/>
  <c r="AT16" i="1"/>
  <c r="AT16" i="7"/>
  <c r="AT16" i="10"/>
  <c r="AP18" i="10"/>
  <c r="AP18" i="11"/>
  <c r="AP18" i="7"/>
  <c r="AP18" i="8"/>
  <c r="AP18" i="9"/>
  <c r="AP18" i="1"/>
  <c r="Z16" i="7"/>
  <c r="Z16" i="9"/>
  <c r="Z16" i="11"/>
  <c r="Z16" i="8"/>
  <c r="Z16" i="10"/>
  <c r="Z16" i="1"/>
  <c r="AE19" i="1"/>
  <c r="AE19" i="10"/>
  <c r="AE19" i="8"/>
  <c r="AE19" i="11"/>
  <c r="AE19" i="7"/>
  <c r="AE19" i="9"/>
  <c r="AW14" i="7"/>
  <c r="AW14" i="9"/>
  <c r="AW14" i="11"/>
  <c r="AW14" i="1"/>
  <c r="AW14" i="8"/>
  <c r="AW14" i="10"/>
  <c r="N19" i="1"/>
  <c r="N19" i="7"/>
  <c r="N19" i="10"/>
  <c r="N19" i="9"/>
  <c r="N19" i="11"/>
  <c r="N19" i="8"/>
  <c r="R16" i="7"/>
  <c r="R16" i="10"/>
  <c r="R16" i="8"/>
  <c r="R16" i="1"/>
  <c r="R16" i="11"/>
  <c r="R16" i="9"/>
  <c r="AI16" i="1"/>
  <c r="AI16" i="9"/>
  <c r="AI16" i="8"/>
  <c r="AI16" i="7"/>
  <c r="AI16" i="10"/>
  <c r="AI16" i="11"/>
  <c r="AX18" i="9"/>
  <c r="AX18" i="11"/>
  <c r="AX18" i="1"/>
  <c r="AX18" i="10"/>
  <c r="AX18" i="8"/>
  <c r="AX18" i="7"/>
  <c r="H18" i="9"/>
  <c r="H18" i="1"/>
  <c r="H18" i="8"/>
  <c r="H18" i="11"/>
  <c r="H18" i="7"/>
  <c r="H18" i="10"/>
  <c r="AQ14" i="11"/>
  <c r="AQ14" i="10"/>
  <c r="AQ14" i="7"/>
  <c r="AQ14" i="9"/>
  <c r="AQ14" i="1"/>
  <c r="AQ14" i="8"/>
  <c r="I19" i="8"/>
  <c r="I19" i="9"/>
  <c r="I19" i="10"/>
  <c r="I19" i="7"/>
  <c r="I19" i="1"/>
  <c r="I19" i="11"/>
  <c r="AT19" i="1"/>
  <c r="AT19" i="10"/>
  <c r="AT19" i="8"/>
  <c r="AT19" i="7"/>
  <c r="AT19" i="11"/>
  <c r="AT19" i="9"/>
  <c r="AN19" i="1"/>
  <c r="AN19" i="10"/>
  <c r="AN19" i="9"/>
  <c r="AN19" i="11"/>
  <c r="AN19" i="7"/>
  <c r="AN19" i="8"/>
  <c r="AE15" i="9"/>
  <c r="AE15" i="8"/>
  <c r="AE15" i="11"/>
  <c r="AE15" i="7"/>
  <c r="AE15" i="10"/>
  <c r="AE15" i="1"/>
  <c r="AE56" i="1" s="1"/>
  <c r="AN17" i="1"/>
  <c r="AN17" i="9"/>
  <c r="AN17" i="10"/>
  <c r="AN17" i="7"/>
  <c r="AN17" i="8"/>
  <c r="AN17" i="11"/>
  <c r="V15" i="8"/>
  <c r="V15" i="11"/>
  <c r="V15" i="7"/>
  <c r="V15" i="10"/>
  <c r="V15" i="9"/>
  <c r="V15" i="1"/>
  <c r="AQ16" i="11"/>
  <c r="AQ16" i="10"/>
  <c r="AQ16" i="7"/>
  <c r="AQ16" i="9"/>
  <c r="AQ16" i="1"/>
  <c r="AQ16" i="8"/>
  <c r="G14" i="1"/>
  <c r="G14" i="9"/>
  <c r="G14" i="8"/>
  <c r="G14" i="7"/>
  <c r="G14" i="10"/>
  <c r="G14" i="11"/>
  <c r="P18" i="8"/>
  <c r="P18" i="10"/>
  <c r="P18" i="9"/>
  <c r="P18" i="1"/>
  <c r="P18" i="11"/>
  <c r="P18" i="7"/>
  <c r="AV16" i="1"/>
  <c r="AV16" i="9"/>
  <c r="AV16" i="7"/>
  <c r="AV16" i="10"/>
  <c r="AV16" i="8"/>
  <c r="AV16" i="11"/>
  <c r="V16" i="8"/>
  <c r="V16" i="11"/>
  <c r="V16" i="7"/>
  <c r="V16" i="9"/>
  <c r="V16" i="10"/>
  <c r="V16" i="1"/>
  <c r="AG19" i="7"/>
  <c r="AG19" i="9"/>
  <c r="AG19" i="10"/>
  <c r="AG19" i="8"/>
  <c r="AG19" i="11"/>
  <c r="AG19" i="1"/>
  <c r="AU14" i="11"/>
  <c r="AU14" i="7"/>
  <c r="AU14" i="1"/>
  <c r="AU14" i="9"/>
  <c r="AU14" i="8"/>
  <c r="AU14" i="10"/>
  <c r="P16" i="7"/>
  <c r="P16" i="8"/>
  <c r="P16" i="1"/>
  <c r="P16" i="9"/>
  <c r="P16" i="11"/>
  <c r="P16" i="10"/>
  <c r="H131" i="11"/>
  <c r="H118" i="11"/>
  <c r="H86" i="11"/>
  <c r="H117" i="11"/>
  <c r="H132" i="11"/>
  <c r="H87" i="11"/>
  <c r="AG16" i="8"/>
  <c r="AG16" i="9"/>
  <c r="AG16" i="11"/>
  <c r="AG16" i="7"/>
  <c r="AG16" i="10"/>
  <c r="AG16" i="1"/>
  <c r="AY18" i="1"/>
  <c r="AY18" i="10"/>
  <c r="AY18" i="8"/>
  <c r="AY18" i="7"/>
  <c r="AY18" i="11"/>
  <c r="AY18" i="9"/>
  <c r="K18" i="7"/>
  <c r="K18" i="9"/>
  <c r="K18" i="8"/>
  <c r="K18" i="10"/>
  <c r="K18" i="1"/>
  <c r="K18" i="11"/>
  <c r="AL14" i="9"/>
  <c r="AL14" i="1"/>
  <c r="AL14" i="11"/>
  <c r="AL14" i="10"/>
  <c r="AL14" i="7"/>
  <c r="AL14" i="8"/>
  <c r="J19" i="8"/>
  <c r="J19" i="7"/>
  <c r="J19" i="10"/>
  <c r="J19" i="11"/>
  <c r="J19" i="9"/>
  <c r="J19" i="1"/>
  <c r="AV19" i="11"/>
  <c r="AV19" i="9"/>
  <c r="AV19" i="1"/>
  <c r="AV19" i="8"/>
  <c r="AV19" i="10"/>
  <c r="AV19" i="7"/>
  <c r="AI15" i="1"/>
  <c r="AI56" i="1" s="1"/>
  <c r="AI71" i="1" s="1"/>
  <c r="AI15" i="7"/>
  <c r="AI15" i="8"/>
  <c r="AI15" i="11"/>
  <c r="AI15" i="9"/>
  <c r="AI15" i="10"/>
  <c r="K17" i="11"/>
  <c r="K17" i="8"/>
  <c r="K17" i="10"/>
  <c r="K17" i="9"/>
  <c r="K17" i="1"/>
  <c r="K17" i="7"/>
  <c r="Y15" i="8"/>
  <c r="Y15" i="7"/>
  <c r="Y15" i="10"/>
  <c r="Y15" i="11"/>
  <c r="Y15" i="9"/>
  <c r="Y15" i="1"/>
  <c r="Y56" i="1" s="1"/>
  <c r="Y71" i="1" s="1"/>
  <c r="AM16" i="9"/>
  <c r="AM16" i="8"/>
  <c r="AM16" i="1"/>
  <c r="AM16" i="11"/>
  <c r="AM16" i="7"/>
  <c r="AM16" i="10"/>
  <c r="N18" i="8"/>
  <c r="N18" i="10"/>
  <c r="N18" i="9"/>
  <c r="N18" i="11"/>
  <c r="N18" i="1"/>
  <c r="N18" i="7"/>
  <c r="AU16" i="8"/>
  <c r="AU16" i="11"/>
  <c r="AU16" i="1"/>
  <c r="AU16" i="7"/>
  <c r="AU16" i="9"/>
  <c r="AU16" i="10"/>
  <c r="AA19" i="9"/>
  <c r="AA19" i="10"/>
  <c r="AA19" i="7"/>
  <c r="AA19" i="8"/>
  <c r="AA19" i="11"/>
  <c r="AA19" i="1"/>
  <c r="Y16" i="11"/>
  <c r="Y16" i="8"/>
  <c r="Y16" i="10"/>
  <c r="Y16" i="1"/>
  <c r="Y16" i="7"/>
  <c r="Y16" i="9"/>
  <c r="AH19" i="10"/>
  <c r="AH19" i="9"/>
  <c r="AH19" i="1"/>
  <c r="AH19" i="8"/>
  <c r="AH19" i="7"/>
  <c r="AH19" i="11"/>
  <c r="AT14" i="9"/>
  <c r="AT14" i="1"/>
  <c r="AT14" i="11"/>
  <c r="AT14" i="7"/>
  <c r="AT14" i="8"/>
  <c r="AT14" i="10"/>
  <c r="AE17" i="10"/>
  <c r="AE17" i="11"/>
  <c r="AE17" i="7"/>
  <c r="AE17" i="8"/>
  <c r="AE17" i="1"/>
  <c r="AE17" i="9"/>
  <c r="AD16" i="10"/>
  <c r="AD16" i="8"/>
  <c r="AD16" i="9"/>
  <c r="AD16" i="11"/>
  <c r="AD16" i="1"/>
  <c r="AD16" i="7"/>
  <c r="AW18" i="8"/>
  <c r="AW18" i="7"/>
  <c r="AW18" i="10"/>
  <c r="AW18" i="11"/>
  <c r="AW18" i="1"/>
  <c r="AW18" i="9"/>
  <c r="I117" i="11"/>
  <c r="I131" i="11"/>
  <c r="I132" i="11"/>
  <c r="I86" i="11"/>
  <c r="I87" i="11"/>
  <c r="I118" i="11"/>
  <c r="AP14" i="11"/>
  <c r="AP14" i="10"/>
  <c r="AP14" i="8"/>
  <c r="AP14" i="9"/>
  <c r="AP14" i="7"/>
  <c r="AP14" i="1"/>
  <c r="F19" i="10"/>
  <c r="F19" i="7"/>
  <c r="F19" i="1"/>
  <c r="F19" i="9"/>
  <c r="F19" i="11"/>
  <c r="F19" i="8"/>
  <c r="W18" i="9"/>
  <c r="W18" i="7"/>
  <c r="W18" i="8"/>
  <c r="W18" i="1"/>
  <c r="W18" i="10"/>
  <c r="W18" i="11"/>
  <c r="Q14" i="9"/>
  <c r="Q14" i="8"/>
  <c r="Q14" i="10"/>
  <c r="Q14" i="7"/>
  <c r="Q14" i="1"/>
  <c r="Q14" i="11"/>
  <c r="G17" i="9"/>
  <c r="G17" i="11"/>
  <c r="G17" i="7"/>
  <c r="G17" i="8"/>
  <c r="G17" i="1"/>
  <c r="G17" i="10"/>
  <c r="Z15" i="1"/>
  <c r="Z56" i="1" s="1"/>
  <c r="Z71" i="1" s="1"/>
  <c r="Z15" i="11"/>
  <c r="Z15" i="10"/>
  <c r="Z15" i="9"/>
  <c r="Z15" i="8"/>
  <c r="Z15" i="7"/>
  <c r="H125" i="11" l="1"/>
  <c r="J124" i="11"/>
  <c r="K124" i="11"/>
  <c r="Q132" i="7"/>
  <c r="Q117" i="7"/>
  <c r="Q118" i="7"/>
  <c r="Q86" i="7"/>
  <c r="Q87" i="7"/>
  <c r="Q131" i="7"/>
  <c r="K58" i="1"/>
  <c r="K73" i="1" s="1"/>
  <c r="W116" i="1" a="1"/>
  <c r="AD56" i="1"/>
  <c r="AE71" i="1"/>
  <c r="AD71" i="1" s="1"/>
  <c r="AW13" i="1"/>
  <c r="AW13" i="7"/>
  <c r="AW13" i="8"/>
  <c r="AW13" i="10"/>
  <c r="AW13" i="11"/>
  <c r="AW13" i="9"/>
  <c r="AP59" i="1"/>
  <c r="AP74" i="1" s="1"/>
  <c r="R58" i="1"/>
  <c r="R73" i="1" s="1"/>
  <c r="S58" i="1"/>
  <c r="S73" i="1" s="1"/>
  <c r="O60" i="1"/>
  <c r="AQ59" i="1"/>
  <c r="AQ74" i="1" s="1"/>
  <c r="AF55" i="1"/>
  <c r="AA55" i="1"/>
  <c r="J125" i="11"/>
  <c r="G125" i="11"/>
  <c r="F125" i="11" s="1"/>
  <c r="F132" i="11"/>
  <c r="O118" i="7"/>
  <c r="N118" i="7" s="1"/>
  <c r="O86" i="7"/>
  <c r="O132" i="7"/>
  <c r="O87" i="7"/>
  <c r="O131" i="7"/>
  <c r="O117" i="7"/>
  <c r="N117" i="7" s="1"/>
  <c r="AG59" i="1"/>
  <c r="AG74" i="1" s="1"/>
  <c r="H57" i="1"/>
  <c r="H72" i="1" s="1"/>
  <c r="AM117" i="11"/>
  <c r="AL117" i="11" s="1"/>
  <c r="AM132" i="11"/>
  <c r="AM86" i="11"/>
  <c r="AM118" i="11"/>
  <c r="AL118" i="11" s="1"/>
  <c r="AM131" i="11"/>
  <c r="AM87" i="11"/>
  <c r="AX58" i="1"/>
  <c r="AX73" i="1" s="1"/>
  <c r="I57" i="1"/>
  <c r="I72" i="1" s="1"/>
  <c r="P13" i="8"/>
  <c r="P13" i="9"/>
  <c r="P13" i="1"/>
  <c r="P13" i="11"/>
  <c r="P13" i="10"/>
  <c r="P13" i="7"/>
  <c r="Z131" i="7"/>
  <c r="Z118" i="7"/>
  <c r="Z87" i="7"/>
  <c r="Z132" i="7"/>
  <c r="Z117" i="7"/>
  <c r="Z86" i="7"/>
  <c r="AX57" i="1"/>
  <c r="AX72" i="1" s="1"/>
  <c r="W58" i="1"/>
  <c r="AF58" i="1"/>
  <c r="AF73" i="1" s="1"/>
  <c r="AF60" i="1"/>
  <c r="AF75" i="1" s="1"/>
  <c r="AL13" i="8"/>
  <c r="AL13" i="1"/>
  <c r="AL13" i="7"/>
  <c r="AL13" i="9"/>
  <c r="AL13" i="10"/>
  <c r="AL13" i="11"/>
  <c r="AN60" i="1"/>
  <c r="AN75" i="1" s="1"/>
  <c r="R57" i="1"/>
  <c r="R72" i="1" s="1"/>
  <c r="K13" i="8"/>
  <c r="K13" i="9"/>
  <c r="K13" i="7"/>
  <c r="K13" i="10"/>
  <c r="K13" i="11"/>
  <c r="K13" i="1"/>
  <c r="AV59" i="1"/>
  <c r="AV74" i="1" s="1"/>
  <c r="I13" i="1"/>
  <c r="I13" i="8"/>
  <c r="I13" i="10"/>
  <c r="I13" i="11"/>
  <c r="I13" i="7"/>
  <c r="I13" i="9"/>
  <c r="AP60" i="1"/>
  <c r="AP75" i="1" s="1"/>
  <c r="AW131" i="11"/>
  <c r="AW87" i="11"/>
  <c r="AW118" i="11"/>
  <c r="AW117" i="11"/>
  <c r="AW132" i="11"/>
  <c r="AW86" i="11"/>
  <c r="J96" i="11"/>
  <c r="J141" i="11"/>
  <c r="F131" i="11"/>
  <c r="G124" i="11"/>
  <c r="F124" i="11" s="1"/>
  <c r="AN59" i="1"/>
  <c r="AN74" i="1" s="1"/>
  <c r="H13" i="10"/>
  <c r="H13" i="1"/>
  <c r="H13" i="11"/>
  <c r="H13" i="8"/>
  <c r="H13" i="9"/>
  <c r="H13" i="7"/>
  <c r="AO58" i="1"/>
  <c r="AO73" i="1" s="1"/>
  <c r="W55" i="1"/>
  <c r="S55" i="1"/>
  <c r="AE59" i="1"/>
  <c r="Z55" i="1"/>
  <c r="V56" i="1"/>
  <c r="W71" i="1"/>
  <c r="V71" i="1" s="1"/>
  <c r="AV60" i="1"/>
  <c r="AV75" i="1" s="1"/>
  <c r="H142" i="11"/>
  <c r="H97" i="11"/>
  <c r="AU55" i="1"/>
  <c r="H59" i="1"/>
  <c r="H74" i="1" s="1"/>
  <c r="AE60" i="1"/>
  <c r="AQ58" i="1"/>
  <c r="AQ73" i="1" s="1"/>
  <c r="AO86" i="11"/>
  <c r="AO131" i="11"/>
  <c r="AO117" i="11"/>
  <c r="AM124" i="11" s="1" a="1"/>
  <c r="AO118" i="11"/>
  <c r="AO87" i="11"/>
  <c r="AO132" i="11"/>
  <c r="AM59" i="1"/>
  <c r="K132" i="7"/>
  <c r="K117" i="7"/>
  <c r="K131" i="7"/>
  <c r="K86" i="7"/>
  <c r="K87" i="7"/>
  <c r="K118" i="7"/>
  <c r="X13" i="9"/>
  <c r="X13" i="11"/>
  <c r="X13" i="7"/>
  <c r="X13" i="8"/>
  <c r="X13" i="10"/>
  <c r="X13" i="1"/>
  <c r="S57" i="1"/>
  <c r="S72" i="1" s="1"/>
  <c r="S60" i="1"/>
  <c r="S75" i="1" s="1"/>
  <c r="J97" i="11"/>
  <c r="J142" i="11"/>
  <c r="G141" i="11"/>
  <c r="F141" i="11" s="1"/>
  <c r="G96" i="11"/>
  <c r="F96" i="11" s="1"/>
  <c r="F86" i="11"/>
  <c r="O55" i="1"/>
  <c r="AG13" i="1"/>
  <c r="AG13" i="8"/>
  <c r="AG13" i="11"/>
  <c r="AG13" i="9"/>
  <c r="AG13" i="10"/>
  <c r="AG13" i="7"/>
  <c r="S117" i="7"/>
  <c r="S131" i="7"/>
  <c r="S87" i="7"/>
  <c r="S118" i="7"/>
  <c r="S86" i="7"/>
  <c r="S132" i="7"/>
  <c r="AY118" i="11"/>
  <c r="AY86" i="11"/>
  <c r="AY87" i="11"/>
  <c r="AY132" i="11"/>
  <c r="AY117" i="11"/>
  <c r="AY131" i="11"/>
  <c r="O71" i="1"/>
  <c r="N71" i="1" s="1"/>
  <c r="N56" i="1"/>
  <c r="N13" i="11"/>
  <c r="N13" i="10"/>
  <c r="N13" i="7"/>
  <c r="N13" i="1"/>
  <c r="N13" i="8"/>
  <c r="N13" i="9"/>
  <c r="X59" i="1"/>
  <c r="X74" i="1" s="1"/>
  <c r="V13" i="8"/>
  <c r="V13" i="10"/>
  <c r="V13" i="11"/>
  <c r="V13" i="7"/>
  <c r="V13" i="9"/>
  <c r="V13" i="1"/>
  <c r="R131" i="7"/>
  <c r="R87" i="7"/>
  <c r="R132" i="7"/>
  <c r="R118" i="7"/>
  <c r="R117" i="7"/>
  <c r="R86" i="7"/>
  <c r="AM132" i="7"/>
  <c r="AM118" i="7"/>
  <c r="AL118" i="7" s="1"/>
  <c r="AM117" i="7"/>
  <c r="AL117" i="7" s="1"/>
  <c r="AM86" i="7"/>
  <c r="AM87" i="7"/>
  <c r="AM131" i="7"/>
  <c r="AV58" i="1"/>
  <c r="AV73" i="1" s="1"/>
  <c r="W114" i="1" a="1"/>
  <c r="R59" i="1"/>
  <c r="R74" i="1" s="1"/>
  <c r="I97" i="11"/>
  <c r="I142" i="11"/>
  <c r="Y57" i="1"/>
  <c r="Y72" i="1" s="1"/>
  <c r="AU86" i="7"/>
  <c r="AU118" i="7"/>
  <c r="AT118" i="7" s="1"/>
  <c r="AU117" i="7"/>
  <c r="AT117" i="7" s="1"/>
  <c r="AU87" i="7"/>
  <c r="AU131" i="7"/>
  <c r="AU132" i="7"/>
  <c r="G13" i="11"/>
  <c r="G13" i="7"/>
  <c r="G13" i="10"/>
  <c r="G13" i="1"/>
  <c r="G13" i="8"/>
  <c r="G13" i="9"/>
  <c r="AE131" i="11"/>
  <c r="AE132" i="11"/>
  <c r="AE118" i="11"/>
  <c r="AD118" i="11" s="1"/>
  <c r="AE86" i="11"/>
  <c r="AE117" i="11"/>
  <c r="AD117" i="11" s="1"/>
  <c r="AE87" i="11"/>
  <c r="AQ13" i="8"/>
  <c r="AQ13" i="10"/>
  <c r="AQ13" i="9"/>
  <c r="AQ13" i="1"/>
  <c r="AQ13" i="11"/>
  <c r="AQ13" i="7"/>
  <c r="AI57" i="1"/>
  <c r="AI72" i="1" s="1"/>
  <c r="AW55" i="1"/>
  <c r="Z57" i="1"/>
  <c r="Z72" i="1" s="1"/>
  <c r="AY60" i="1"/>
  <c r="AY75" i="1" s="1"/>
  <c r="R60" i="1"/>
  <c r="R75" i="1" s="1"/>
  <c r="I55" i="1"/>
  <c r="AX60" i="1"/>
  <c r="AX75" i="1" s="1"/>
  <c r="X55" i="1"/>
  <c r="F13" i="11"/>
  <c r="F13" i="1"/>
  <c r="F13" i="7"/>
  <c r="F13" i="8"/>
  <c r="F13" i="9"/>
  <c r="F13" i="10"/>
  <c r="H55" i="1"/>
  <c r="AP131" i="11"/>
  <c r="AP86" i="11"/>
  <c r="AP117" i="11"/>
  <c r="AP132" i="11"/>
  <c r="AP87" i="11"/>
  <c r="AP118" i="11"/>
  <c r="O58" i="1"/>
  <c r="P86" i="7"/>
  <c r="P131" i="7"/>
  <c r="P118" i="7"/>
  <c r="P87" i="7"/>
  <c r="P117" i="7"/>
  <c r="P132" i="7"/>
  <c r="AU58" i="1"/>
  <c r="AN13" i="9"/>
  <c r="AN13" i="1"/>
  <c r="AN13" i="11"/>
  <c r="AN13" i="8"/>
  <c r="AN13" i="7"/>
  <c r="AN13" i="10"/>
  <c r="AA57" i="1"/>
  <c r="AA72" i="1" s="1"/>
  <c r="R55" i="1"/>
  <c r="G58" i="1"/>
  <c r="I96" i="11"/>
  <c r="I141" i="11"/>
  <c r="AE58" i="1"/>
  <c r="Y118" i="11"/>
  <c r="Y131" i="11"/>
  <c r="Y87" i="11"/>
  <c r="Y132" i="11"/>
  <c r="Y86" i="11"/>
  <c r="Y117" i="11"/>
  <c r="J13" i="7"/>
  <c r="J13" i="1"/>
  <c r="J13" i="10"/>
  <c r="J13" i="11"/>
  <c r="J13" i="9"/>
  <c r="J13" i="8"/>
  <c r="AF132" i="11"/>
  <c r="AF86" i="11"/>
  <c r="AF117" i="11"/>
  <c r="AF131" i="11"/>
  <c r="AF118" i="11"/>
  <c r="AF87" i="11"/>
  <c r="AG131" i="11"/>
  <c r="AG118" i="11"/>
  <c r="AG86" i="11"/>
  <c r="AG132" i="11"/>
  <c r="AG87" i="11"/>
  <c r="AG117" i="11"/>
  <c r="X117" i="7"/>
  <c r="W124" i="7" s="1" a="1"/>
  <c r="X131" i="7"/>
  <c r="X87" i="7"/>
  <c r="X86" i="7"/>
  <c r="X132" i="7"/>
  <c r="X118" i="7"/>
  <c r="X58" i="1"/>
  <c r="X73" i="1" s="1"/>
  <c r="AG55" i="1"/>
  <c r="W60" i="1"/>
  <c r="P58" i="1"/>
  <c r="P73" i="1" s="1"/>
  <c r="AF59" i="1"/>
  <c r="AF74" i="1" s="1"/>
  <c r="AN55" i="1"/>
  <c r="K97" i="11"/>
  <c r="K142" i="11"/>
  <c r="AV13" i="10"/>
  <c r="AV13" i="1"/>
  <c r="AV13" i="8"/>
  <c r="AV13" i="11"/>
  <c r="AV13" i="7"/>
  <c r="AV13" i="9"/>
  <c r="Z59" i="1"/>
  <c r="Z74" i="1" s="1"/>
  <c r="AY13" i="10"/>
  <c r="AY13" i="1"/>
  <c r="AY13" i="9"/>
  <c r="AY13" i="7"/>
  <c r="AY13" i="11"/>
  <c r="AY13" i="8"/>
  <c r="I125" i="11"/>
  <c r="H96" i="11"/>
  <c r="H141" i="11"/>
  <c r="P57" i="1"/>
  <c r="P72" i="1" s="1"/>
  <c r="AG60" i="1"/>
  <c r="AG75" i="1" s="1"/>
  <c r="AN58" i="1"/>
  <c r="AN73" i="1" s="1"/>
  <c r="AQ55" i="1"/>
  <c r="J55" i="1"/>
  <c r="AH13" i="9"/>
  <c r="AH13" i="7"/>
  <c r="AH13" i="8"/>
  <c r="AH13" i="11"/>
  <c r="AH13" i="1"/>
  <c r="AH13" i="10"/>
  <c r="K55" i="1"/>
  <c r="I59" i="1"/>
  <c r="I74" i="1" s="1"/>
  <c r="AW60" i="1"/>
  <c r="AW75" i="1" s="1"/>
  <c r="AI13" i="10"/>
  <c r="AI13" i="9"/>
  <c r="AI13" i="1"/>
  <c r="AI13" i="8"/>
  <c r="AI13" i="11"/>
  <c r="AI13" i="7"/>
  <c r="H87" i="7"/>
  <c r="H117" i="7"/>
  <c r="H131" i="7"/>
  <c r="H118" i="7"/>
  <c r="H132" i="7"/>
  <c r="H86" i="7"/>
  <c r="K57" i="1"/>
  <c r="K72" i="1" s="1"/>
  <c r="AG86" i="7"/>
  <c r="AG118" i="7"/>
  <c r="AG87" i="7"/>
  <c r="AG131" i="7"/>
  <c r="AG132" i="7"/>
  <c r="AG117" i="7"/>
  <c r="AO13" i="8"/>
  <c r="AO13" i="9"/>
  <c r="AO13" i="10"/>
  <c r="AO13" i="11"/>
  <c r="AO13" i="1"/>
  <c r="AO13" i="7"/>
  <c r="AT56" i="1"/>
  <c r="AU71" i="1"/>
  <c r="AT71" i="1" s="1"/>
  <c r="K125" i="11"/>
  <c r="AV55" i="1"/>
  <c r="O59" i="1"/>
  <c r="W86" i="11"/>
  <c r="W118" i="11"/>
  <c r="V118" i="11" s="1"/>
  <c r="W117" i="11"/>
  <c r="V117" i="11" s="1"/>
  <c r="W87" i="11"/>
  <c r="W132" i="11"/>
  <c r="W131" i="11"/>
  <c r="J58" i="1"/>
  <c r="J73" i="1" s="1"/>
  <c r="H60" i="1"/>
  <c r="H75" i="1" s="1"/>
  <c r="W59" i="1"/>
  <c r="I124" i="11"/>
  <c r="G131" i="7"/>
  <c r="G118" i="7"/>
  <c r="F118" i="7" s="1"/>
  <c r="G86" i="7"/>
  <c r="G132" i="7"/>
  <c r="G87" i="7"/>
  <c r="G117" i="7"/>
  <c r="F117" i="7" s="1"/>
  <c r="AW87" i="7"/>
  <c r="AW86" i="7"/>
  <c r="AW117" i="7"/>
  <c r="AW132" i="7"/>
  <c r="AW131" i="7"/>
  <c r="AW118" i="7"/>
  <c r="J86" i="7"/>
  <c r="J117" i="7"/>
  <c r="J132" i="7"/>
  <c r="J131" i="7"/>
  <c r="J87" i="7"/>
  <c r="J118" i="7"/>
  <c r="AH131" i="7"/>
  <c r="AH117" i="7"/>
  <c r="AH86" i="7"/>
  <c r="AH132" i="7"/>
  <c r="AH118" i="7"/>
  <c r="AH87" i="7"/>
  <c r="AH87" i="11"/>
  <c r="AH118" i="11"/>
  <c r="AH131" i="11"/>
  <c r="AH132" i="11"/>
  <c r="AH117" i="11"/>
  <c r="AH86" i="11"/>
  <c r="P60" i="1"/>
  <c r="P75" i="1" s="1"/>
  <c r="AD13" i="7"/>
  <c r="AD13" i="9"/>
  <c r="AD13" i="10"/>
  <c r="AD13" i="1"/>
  <c r="AD13" i="11"/>
  <c r="AD13" i="8"/>
  <c r="AH59" i="1"/>
  <c r="AH74" i="1" s="1"/>
  <c r="AM58" i="1"/>
  <c r="AF13" i="8"/>
  <c r="AF13" i="10"/>
  <c r="AF13" i="7"/>
  <c r="AF13" i="9"/>
  <c r="AF13" i="11"/>
  <c r="AF13" i="1"/>
  <c r="O57" i="1"/>
  <c r="AW58" i="1"/>
  <c r="AW73" i="1" s="1"/>
  <c r="Y59" i="1"/>
  <c r="Y74" i="1" s="1"/>
  <c r="Q60" i="1"/>
  <c r="Q75" i="1" s="1"/>
  <c r="Q132" i="11"/>
  <c r="Q118" i="11"/>
  <c r="Q117" i="11"/>
  <c r="Q86" i="11"/>
  <c r="Q131" i="11"/>
  <c r="Q87" i="11"/>
  <c r="AM119" i="1" a="1"/>
  <c r="AE13" i="7"/>
  <c r="AE13" i="11"/>
  <c r="AE13" i="10"/>
  <c r="AE13" i="1"/>
  <c r="AE13" i="8"/>
  <c r="AE13" i="9"/>
  <c r="Q59" i="1"/>
  <c r="Q74" i="1" s="1"/>
  <c r="P55" i="1"/>
  <c r="AO55" i="1"/>
  <c r="AA58" i="1"/>
  <c r="AA73" i="1" s="1"/>
  <c r="AX13" i="10"/>
  <c r="AX13" i="8"/>
  <c r="AX13" i="7"/>
  <c r="AX13" i="11"/>
  <c r="AX13" i="1"/>
  <c r="AX13" i="9"/>
  <c r="G57" i="1"/>
  <c r="AE57" i="1"/>
  <c r="X57" i="1"/>
  <c r="X72" i="1" s="1"/>
  <c r="AP13" i="10"/>
  <c r="AP13" i="7"/>
  <c r="AP13" i="8"/>
  <c r="AP13" i="1"/>
  <c r="AP13" i="9"/>
  <c r="AP13" i="11"/>
  <c r="AA60" i="1"/>
  <c r="AA75" i="1" s="1"/>
  <c r="AI132" i="11"/>
  <c r="AI131" i="11"/>
  <c r="AI118" i="11"/>
  <c r="AI87" i="11"/>
  <c r="AI86" i="11"/>
  <c r="AI117" i="11"/>
  <c r="J60" i="1"/>
  <c r="J75" i="1" s="1"/>
  <c r="AY59" i="1"/>
  <c r="AY74" i="1" s="1"/>
  <c r="H124" i="11"/>
  <c r="AQ131" i="7"/>
  <c r="AQ86" i="7"/>
  <c r="AQ118" i="7"/>
  <c r="AQ87" i="7"/>
  <c r="AQ117" i="7"/>
  <c r="AQ132" i="7"/>
  <c r="AX59" i="1"/>
  <c r="AX74" i="1" s="1"/>
  <c r="AM60" i="1"/>
  <c r="G59" i="1"/>
  <c r="AF57" i="1"/>
  <c r="AF72" i="1" s="1"/>
  <c r="Q57" i="1"/>
  <c r="Q72" i="1" s="1"/>
  <c r="I132" i="7"/>
  <c r="I131" i="7"/>
  <c r="I118" i="7"/>
  <c r="I86" i="7"/>
  <c r="I87" i="7"/>
  <c r="I117" i="7"/>
  <c r="AA13" i="10"/>
  <c r="AA13" i="11"/>
  <c r="AA13" i="8"/>
  <c r="AA13" i="1"/>
  <c r="AA13" i="7"/>
  <c r="AA13" i="9"/>
  <c r="AV131" i="11"/>
  <c r="AV118" i="11"/>
  <c r="AV87" i="11"/>
  <c r="AV132" i="11"/>
  <c r="AV86" i="11"/>
  <c r="AV117" i="11"/>
  <c r="Y58" i="1"/>
  <c r="Y73" i="1" s="1"/>
  <c r="W119" i="1" a="1"/>
  <c r="Y13" i="8"/>
  <c r="Y13" i="7"/>
  <c r="Y13" i="9"/>
  <c r="Y13" i="10"/>
  <c r="Y13" i="11"/>
  <c r="Y13" i="1"/>
  <c r="AI58" i="1"/>
  <c r="AI73" i="1" s="1"/>
  <c r="AE55" i="1"/>
  <c r="AU86" i="11"/>
  <c r="AU118" i="11"/>
  <c r="AT118" i="11" s="1"/>
  <c r="AU132" i="11"/>
  <c r="AU87" i="11"/>
  <c r="AU117" i="11"/>
  <c r="AT117" i="11" s="1"/>
  <c r="AU131" i="11"/>
  <c r="AX55" i="1"/>
  <c r="AI60" i="1"/>
  <c r="AI75" i="1" s="1"/>
  <c r="S59" i="1"/>
  <c r="S74" i="1" s="1"/>
  <c r="K141" i="11"/>
  <c r="K96" i="11"/>
  <c r="AE114" i="1" a="1"/>
  <c r="AY117" i="7"/>
  <c r="AY131" i="7"/>
  <c r="AY132" i="7"/>
  <c r="AY118" i="7"/>
  <c r="AY87" i="7"/>
  <c r="AY86" i="7"/>
  <c r="AP55" i="1"/>
  <c r="AG57" i="1"/>
  <c r="AG72" i="1" s="1"/>
  <c r="AV57" i="1"/>
  <c r="AV72" i="1" s="1"/>
  <c r="AU59" i="1"/>
  <c r="AP58" i="1"/>
  <c r="AP73" i="1" s="1"/>
  <c r="AU60" i="1"/>
  <c r="J59" i="1"/>
  <c r="J74" i="1" s="1"/>
  <c r="AX117" i="11"/>
  <c r="AX118" i="11"/>
  <c r="AX132" i="11"/>
  <c r="AX131" i="11"/>
  <c r="AX86" i="11"/>
  <c r="AX87" i="11"/>
  <c r="AO57" i="1"/>
  <c r="AO72" i="1" s="1"/>
  <c r="Z58" i="1"/>
  <c r="Z73" i="1" s="1"/>
  <c r="AQ87" i="11"/>
  <c r="AQ118" i="11"/>
  <c r="AQ86" i="11"/>
  <c r="AQ132" i="11"/>
  <c r="AQ117" i="11"/>
  <c r="AQ131" i="11"/>
  <c r="AP57" i="1"/>
  <c r="AP72" i="1" s="1"/>
  <c r="S117" i="11"/>
  <c r="S118" i="11"/>
  <c r="S132" i="11"/>
  <c r="S131" i="11"/>
  <c r="S87" i="11"/>
  <c r="S86" i="11"/>
  <c r="Y87" i="7"/>
  <c r="Y131" i="7"/>
  <c r="Y117" i="7"/>
  <c r="Y118" i="7"/>
  <c r="Y132" i="7"/>
  <c r="Y86" i="7"/>
  <c r="AM71" i="1"/>
  <c r="AL71" i="1" s="1"/>
  <c r="AL56" i="1"/>
  <c r="I58" i="1"/>
  <c r="I73" i="1" s="1"/>
  <c r="Z13" i="10"/>
  <c r="Z13" i="8"/>
  <c r="Z13" i="9"/>
  <c r="Z13" i="7"/>
  <c r="Z13" i="1"/>
  <c r="Z13" i="11"/>
  <c r="AA118" i="11"/>
  <c r="AA86" i="11"/>
  <c r="AA117" i="11"/>
  <c r="AA132" i="11"/>
  <c r="AA87" i="11"/>
  <c r="AA131" i="11"/>
  <c r="AG58" i="1"/>
  <c r="AG73" i="1" s="1"/>
  <c r="AV117" i="7"/>
  <c r="AV118" i="7"/>
  <c r="AV132" i="7"/>
  <c r="AV131" i="7"/>
  <c r="AV86" i="7"/>
  <c r="AV87" i="7"/>
  <c r="AM13" i="1"/>
  <c r="AM13" i="9"/>
  <c r="AM13" i="7"/>
  <c r="AM13" i="8"/>
  <c r="AM13" i="11"/>
  <c r="AM13" i="10"/>
  <c r="Q13" i="9"/>
  <c r="Q13" i="7"/>
  <c r="Q13" i="1"/>
  <c r="Q13" i="10"/>
  <c r="Q13" i="8"/>
  <c r="Q13" i="11"/>
  <c r="AP132" i="7"/>
  <c r="AP118" i="7"/>
  <c r="AP87" i="7"/>
  <c r="AP117" i="7"/>
  <c r="AP131" i="7"/>
  <c r="AP86" i="7"/>
  <c r="AT13" i="10"/>
  <c r="AT13" i="8"/>
  <c r="AT13" i="11"/>
  <c r="AT13" i="7"/>
  <c r="AT13" i="9"/>
  <c r="AT13" i="1"/>
  <c r="AU57" i="1"/>
  <c r="AM57" i="1"/>
  <c r="K59" i="1"/>
  <c r="K74" i="1" s="1"/>
  <c r="G116" i="1" a="1"/>
  <c r="G55" i="1"/>
  <c r="AQ57" i="1"/>
  <c r="AQ72" i="1" s="1"/>
  <c r="AF86" i="7"/>
  <c r="AF118" i="7"/>
  <c r="AF117" i="7"/>
  <c r="AF87" i="7"/>
  <c r="AF132" i="7"/>
  <c r="AF131" i="7"/>
  <c r="Q58" i="1"/>
  <c r="Q73" i="1" s="1"/>
  <c r="AM116" i="1" a="1"/>
  <c r="G114" i="1" a="1"/>
  <c r="O114" i="1" a="1"/>
  <c r="AI118" i="7"/>
  <c r="AI132" i="7"/>
  <c r="AI86" i="7"/>
  <c r="AI117" i="7"/>
  <c r="AI131" i="7"/>
  <c r="AI87" i="7"/>
  <c r="W13" i="11"/>
  <c r="W13" i="1"/>
  <c r="W13" i="10"/>
  <c r="W13" i="9"/>
  <c r="W13" i="7"/>
  <c r="W13" i="8"/>
  <c r="AO59" i="1"/>
  <c r="AO74" i="1" s="1"/>
  <c r="S13" i="8"/>
  <c r="S13" i="1"/>
  <c r="S13" i="9"/>
  <c r="S13" i="11"/>
  <c r="S13" i="7"/>
  <c r="S13" i="10"/>
  <c r="AA59" i="1"/>
  <c r="AA74" i="1" s="1"/>
  <c r="H58" i="1"/>
  <c r="H73" i="1" s="1"/>
  <c r="AN117" i="7"/>
  <c r="AN86" i="7"/>
  <c r="AN132" i="7"/>
  <c r="AN87" i="7"/>
  <c r="AN118" i="7"/>
  <c r="AN131" i="7"/>
  <c r="Y60" i="1"/>
  <c r="Y75" i="1" s="1"/>
  <c r="AW57" i="1"/>
  <c r="AW72" i="1" s="1"/>
  <c r="R13" i="9"/>
  <c r="R13" i="7"/>
  <c r="R13" i="11"/>
  <c r="R13" i="10"/>
  <c r="R13" i="8"/>
  <c r="R13" i="1"/>
  <c r="AH57" i="1"/>
  <c r="AH72" i="1" s="1"/>
  <c r="AW59" i="1"/>
  <c r="AW74" i="1" s="1"/>
  <c r="AH60" i="1"/>
  <c r="AH75" i="1" s="1"/>
  <c r="AU13" i="9"/>
  <c r="AU13" i="7"/>
  <c r="AU13" i="8"/>
  <c r="AU13" i="11"/>
  <c r="AU13" i="1"/>
  <c r="AU13" i="10"/>
  <c r="I60" i="1"/>
  <c r="I75" i="1" s="1"/>
  <c r="X132" i="11"/>
  <c r="X118" i="11"/>
  <c r="X86" i="11"/>
  <c r="X87" i="11"/>
  <c r="X117" i="11"/>
  <c r="X131" i="11"/>
  <c r="W57" i="1"/>
  <c r="P117" i="11"/>
  <c r="P86" i="11"/>
  <c r="P132" i="11"/>
  <c r="P118" i="11"/>
  <c r="P131" i="11"/>
  <c r="P87" i="11"/>
  <c r="AH55" i="1"/>
  <c r="R87" i="11"/>
  <c r="R132" i="11"/>
  <c r="R118" i="11"/>
  <c r="R117" i="11"/>
  <c r="R86" i="11"/>
  <c r="R131" i="11"/>
  <c r="AI55" i="1"/>
  <c r="O13" i="1"/>
  <c r="O13" i="7"/>
  <c r="O13" i="11"/>
  <c r="O13" i="10"/>
  <c r="O13" i="8"/>
  <c r="O13" i="9"/>
  <c r="AY58" i="1"/>
  <c r="AY73" i="1" s="1"/>
  <c r="Z60" i="1"/>
  <c r="Z75" i="1" s="1"/>
  <c r="AE118" i="1" a="1"/>
  <c r="O118" i="11"/>
  <c r="N118" i="11" s="1"/>
  <c r="O131" i="11"/>
  <c r="O117" i="11"/>
  <c r="N117" i="11" s="1"/>
  <c r="O87" i="11"/>
  <c r="O132" i="11"/>
  <c r="O86" i="11"/>
  <c r="AE118" i="7"/>
  <c r="AD118" i="7" s="1"/>
  <c r="AE132" i="7"/>
  <c r="AE131" i="7"/>
  <c r="AE117" i="7"/>
  <c r="AD117" i="7" s="1"/>
  <c r="AE86" i="7"/>
  <c r="AE87" i="7"/>
  <c r="AU114" i="1" a="1"/>
  <c r="AX118" i="7"/>
  <c r="AX131" i="7"/>
  <c r="AX86" i="7"/>
  <c r="AX132" i="7"/>
  <c r="AX117" i="7"/>
  <c r="AX87" i="7"/>
  <c r="AM114" i="1" a="1"/>
  <c r="J57" i="1"/>
  <c r="J72" i="1" s="1"/>
  <c r="AM55" i="1"/>
  <c r="AY55" i="1"/>
  <c r="AY57" i="1"/>
  <c r="AY72" i="1" s="1"/>
  <c r="Z118" i="11"/>
  <c r="Z132" i="11"/>
  <c r="Z117" i="11"/>
  <c r="Z87" i="11"/>
  <c r="Z86" i="11"/>
  <c r="Z131" i="11"/>
  <c r="Q55" i="1"/>
  <c r="P59" i="1"/>
  <c r="P74" i="1" s="1"/>
  <c r="AN57" i="1"/>
  <c r="AN72" i="1" s="1"/>
  <c r="K60" i="1"/>
  <c r="K75" i="1" s="1"/>
  <c r="AQ60" i="1"/>
  <c r="AQ75" i="1" s="1"/>
  <c r="AO60" i="1"/>
  <c r="AO75" i="1" s="1"/>
  <c r="AA86" i="7"/>
  <c r="AA87" i="7"/>
  <c r="AA132" i="7"/>
  <c r="AA118" i="7"/>
  <c r="AA131" i="7"/>
  <c r="AA117" i="7"/>
  <c r="AN131" i="11"/>
  <c r="AN118" i="11"/>
  <c r="AN87" i="11"/>
  <c r="AN117" i="11"/>
  <c r="AN86" i="11"/>
  <c r="AN132" i="11"/>
  <c r="F87" i="11"/>
  <c r="G97" i="11"/>
  <c r="F97" i="11" s="1"/>
  <c r="G142" i="11"/>
  <c r="F142" i="11" s="1"/>
  <c r="AI59" i="1"/>
  <c r="AI74" i="1" s="1"/>
  <c r="W118" i="7"/>
  <c r="V118" i="7" s="1"/>
  <c r="W87" i="7"/>
  <c r="W117" i="7"/>
  <c r="V117" i="7" s="1"/>
  <c r="W86" i="7"/>
  <c r="W132" i="7"/>
  <c r="W131" i="7"/>
  <c r="G103" i="1" a="1"/>
  <c r="Y55" i="1"/>
  <c r="AO87" i="7"/>
  <c r="AO117" i="7"/>
  <c r="AO86" i="7"/>
  <c r="AO118" i="7"/>
  <c r="AO132" i="7"/>
  <c r="AO131" i="7"/>
  <c r="AH58" i="1"/>
  <c r="AH73" i="1" s="1"/>
  <c r="G60" i="1"/>
  <c r="X60" i="1"/>
  <c r="X75" i="1" s="1"/>
  <c r="Y125" i="7" l="1"/>
  <c r="S125" i="11"/>
  <c r="H125" i="7"/>
  <c r="X124" i="7"/>
  <c r="AG125" i="11"/>
  <c r="AX125" i="11"/>
  <c r="AY124" i="7"/>
  <c r="AI124" i="11"/>
  <c r="AV124" i="11"/>
  <c r="AN124" i="7"/>
  <c r="Q124" i="11"/>
  <c r="AI124" i="7"/>
  <c r="R124" i="11"/>
  <c r="AV124" i="7"/>
  <c r="AH125" i="11"/>
  <c r="AA124" i="7"/>
  <c r="R125" i="11"/>
  <c r="AP124" i="7"/>
  <c r="H124" i="7"/>
  <c r="P124" i="11"/>
  <c r="AF124" i="11"/>
  <c r="Y125" i="11"/>
  <c r="P125" i="7"/>
  <c r="AA124" i="11"/>
  <c r="AP125" i="11"/>
  <c r="AO124" i="7"/>
  <c r="I124" i="7"/>
  <c r="AQ125" i="7"/>
  <c r="AG125" i="7"/>
  <c r="AO124" i="11"/>
  <c r="AW125" i="7"/>
  <c r="AG124" i="7"/>
  <c r="X125" i="11"/>
  <c r="AF125" i="7"/>
  <c r="AY125" i="7"/>
  <c r="AG124" i="11"/>
  <c r="S125" i="7"/>
  <c r="Q125" i="11"/>
  <c r="AX125" i="7"/>
  <c r="J124" i="7"/>
  <c r="AI125" i="7"/>
  <c r="AV125" i="11"/>
  <c r="W103" i="1" a="1"/>
  <c r="AM54" i="1"/>
  <c r="AL54" i="1" s="1"/>
  <c r="AM70" i="1"/>
  <c r="AL55" i="1"/>
  <c r="O97" i="11"/>
  <c r="N97" i="11" s="1"/>
  <c r="O142" i="11"/>
  <c r="N142" i="11" s="1"/>
  <c r="N87" i="11"/>
  <c r="AV142" i="7"/>
  <c r="AV97" i="7"/>
  <c r="AA141" i="11"/>
  <c r="AA96" i="11"/>
  <c r="AT86" i="11"/>
  <c r="AU141" i="11"/>
  <c r="AT141" i="11" s="1"/>
  <c r="AU96" i="11"/>
  <c r="AT96" i="11" s="1"/>
  <c r="AV142" i="11"/>
  <c r="AV97" i="11"/>
  <c r="I142" i="7"/>
  <c r="I97" i="7"/>
  <c r="AM75" i="1"/>
  <c r="AL75" i="1" s="1"/>
  <c r="AL60" i="1"/>
  <c r="AQ96" i="7"/>
  <c r="AQ141" i="7"/>
  <c r="W102" i="1" a="1"/>
  <c r="AE72" i="1"/>
  <c r="AD72" i="1" s="1"/>
  <c r="AD57" i="1"/>
  <c r="G105" i="1" a="1"/>
  <c r="AG96" i="11"/>
  <c r="AG141" i="11"/>
  <c r="AF142" i="11"/>
  <c r="AF97" i="11"/>
  <c r="P124" i="7"/>
  <c r="R124" i="7"/>
  <c r="S97" i="7"/>
  <c r="S142" i="7"/>
  <c r="AU116" i="1" a="1"/>
  <c r="K124" i="7"/>
  <c r="Z97" i="7"/>
  <c r="Z142" i="7"/>
  <c r="AU119" i="1" a="1"/>
  <c r="W72" i="1"/>
  <c r="V72" i="1" s="1"/>
  <c r="V57" i="1"/>
  <c r="AV96" i="7"/>
  <c r="AV141" i="7"/>
  <c r="W104" i="1" a="1"/>
  <c r="G102" i="1" a="1"/>
  <c r="AQ124" i="11"/>
  <c r="I141" i="7"/>
  <c r="I96" i="7"/>
  <c r="AQ124" i="7"/>
  <c r="AO70" i="1"/>
  <c r="AO69" i="1" s="1"/>
  <c r="AO54" i="1"/>
  <c r="AM118" i="1" a="1"/>
  <c r="AW124" i="7"/>
  <c r="W141" i="11"/>
  <c r="V141" i="11" s="1"/>
  <c r="W96" i="11"/>
  <c r="V96" i="11" s="1"/>
  <c r="V86" i="11"/>
  <c r="H141" i="7"/>
  <c r="H96" i="7"/>
  <c r="W106" i="1" a="1"/>
  <c r="AM102" i="1" a="1"/>
  <c r="AM105" i="1" a="1"/>
  <c r="P96" i="7"/>
  <c r="P141" i="7"/>
  <c r="AL131" i="7"/>
  <c r="AM124" i="7"/>
  <c r="AL124" i="7" s="1"/>
  <c r="O116" i="1" a="1"/>
  <c r="S124" i="7"/>
  <c r="G118" i="1" a="1"/>
  <c r="AM142" i="11"/>
  <c r="AL142" i="11" s="1"/>
  <c r="AM97" i="11"/>
  <c r="AL97" i="11" s="1"/>
  <c r="AL87" i="11"/>
  <c r="O75" i="1"/>
  <c r="N75" i="1" s="1"/>
  <c r="N60" i="1"/>
  <c r="AU104" i="1" a="1"/>
  <c r="AO125" i="7"/>
  <c r="K103" i="1"/>
  <c r="H103" i="1"/>
  <c r="J103" i="1"/>
  <c r="I103" i="1"/>
  <c r="G103" i="1"/>
  <c r="F103" i="1" s="1"/>
  <c r="AA125" i="7"/>
  <c r="N131" i="11"/>
  <c r="O124" i="11"/>
  <c r="N124" i="11" s="1"/>
  <c r="R142" i="11"/>
  <c r="R97" i="11"/>
  <c r="AQ116" i="1"/>
  <c r="AN116" i="1"/>
  <c r="AO116" i="1"/>
  <c r="AP116" i="1"/>
  <c r="AM116" i="1"/>
  <c r="AL116" i="1" s="1"/>
  <c r="AX97" i="11"/>
  <c r="AX142" i="11"/>
  <c r="AE54" i="1"/>
  <c r="AD54" i="1" s="1"/>
  <c r="AE70" i="1"/>
  <c r="AD55" i="1"/>
  <c r="P70" i="1"/>
  <c r="P69" i="1" s="1"/>
  <c r="P54" i="1"/>
  <c r="AM119" i="1"/>
  <c r="AL119" i="1" s="1"/>
  <c r="AO119" i="1"/>
  <c r="AN119" i="1"/>
  <c r="AP119" i="1"/>
  <c r="AQ119" i="1"/>
  <c r="AH142" i="7"/>
  <c r="AH97" i="7"/>
  <c r="W74" i="1"/>
  <c r="V74" i="1" s="1"/>
  <c r="V59" i="1"/>
  <c r="Y141" i="11"/>
  <c r="Y96" i="11"/>
  <c r="F58" i="1"/>
  <c r="G73" i="1"/>
  <c r="F73" i="1" s="1"/>
  <c r="AP142" i="11"/>
  <c r="AP97" i="11"/>
  <c r="AE97" i="11"/>
  <c r="AD97" i="11" s="1"/>
  <c r="AE142" i="11"/>
  <c r="AD142" i="11" s="1"/>
  <c r="AD87" i="11"/>
  <c r="AM142" i="7"/>
  <c r="AL142" i="7" s="1"/>
  <c r="AL87" i="7"/>
  <c r="AM97" i="7"/>
  <c r="AL97" i="7" s="1"/>
  <c r="K125" i="7"/>
  <c r="AE103" i="1" a="1"/>
  <c r="Z124" i="7"/>
  <c r="AL131" i="11"/>
  <c r="AM124" i="11"/>
  <c r="AL124" i="11" s="1"/>
  <c r="AA97" i="7"/>
  <c r="AA142" i="7"/>
  <c r="O105" i="1" a="1"/>
  <c r="AW114" i="1"/>
  <c r="AX114" i="1"/>
  <c r="AY114" i="1"/>
  <c r="AU114" i="1"/>
  <c r="AT114" i="1" s="1"/>
  <c r="AV114" i="1"/>
  <c r="X124" i="11"/>
  <c r="AN142" i="7"/>
  <c r="AN97" i="7"/>
  <c r="AV125" i="7"/>
  <c r="S96" i="11"/>
  <c r="S141" i="11"/>
  <c r="AQ125" i="11"/>
  <c r="AX96" i="11"/>
  <c r="AX141" i="11"/>
  <c r="AT59" i="1"/>
  <c r="AU74" i="1"/>
  <c r="AT74" i="1" s="1"/>
  <c r="AM117" i="1" a="1"/>
  <c r="G119" i="1" a="1"/>
  <c r="F57" i="1"/>
  <c r="G72" i="1"/>
  <c r="F72" i="1" s="1"/>
  <c r="N59" i="1"/>
  <c r="O74" i="1"/>
  <c r="N74" i="1" s="1"/>
  <c r="R54" i="1"/>
  <c r="R70" i="1"/>
  <c r="R69" i="1" s="1"/>
  <c r="AT132" i="7"/>
  <c r="AU125" i="7"/>
  <c r="AT125" i="7" s="1"/>
  <c r="AM96" i="7"/>
  <c r="AL96" i="7" s="1"/>
  <c r="AM141" i="7"/>
  <c r="AL141" i="7" s="1"/>
  <c r="AL86" i="7"/>
  <c r="AY124" i="11"/>
  <c r="AE75" i="1"/>
  <c r="AD75" i="1" s="1"/>
  <c r="AD60" i="1"/>
  <c r="G117" i="1" a="1"/>
  <c r="W73" i="1"/>
  <c r="V73" i="1" s="1"/>
  <c r="V58" i="1"/>
  <c r="AO141" i="7"/>
  <c r="AO96" i="7"/>
  <c r="AE102" i="1" a="1"/>
  <c r="AA96" i="7"/>
  <c r="AA141" i="7"/>
  <c r="AU105" i="1" a="1"/>
  <c r="AD87" i="7"/>
  <c r="AE142" i="7"/>
  <c r="AD142" i="7" s="1"/>
  <c r="AE97" i="7"/>
  <c r="AD97" i="7" s="1"/>
  <c r="AN125" i="7"/>
  <c r="AE105" i="1" a="1"/>
  <c r="S97" i="11"/>
  <c r="S142" i="11"/>
  <c r="AQ141" i="11"/>
  <c r="AQ96" i="11"/>
  <c r="AX124" i="11"/>
  <c r="I125" i="7"/>
  <c r="O102" i="1" a="1"/>
  <c r="AH125" i="7"/>
  <c r="AW141" i="7"/>
  <c r="AW96" i="7"/>
  <c r="O117" i="1" a="1"/>
  <c r="AG54" i="1"/>
  <c r="AG70" i="1"/>
  <c r="AG69" i="1" s="1"/>
  <c r="X125" i="7"/>
  <c r="AF141" i="11"/>
  <c r="AF96" i="11"/>
  <c r="Y97" i="11"/>
  <c r="Y142" i="11"/>
  <c r="AE116" i="1" a="1"/>
  <c r="X54" i="1"/>
  <c r="X70" i="1"/>
  <c r="X69" i="1" s="1"/>
  <c r="AE96" i="11"/>
  <c r="AD96" i="11" s="1"/>
  <c r="AE141" i="11"/>
  <c r="AD141" i="11" s="1"/>
  <c r="AD86" i="11"/>
  <c r="AU124" i="7"/>
  <c r="AT124" i="7" s="1"/>
  <c r="AT131" i="7"/>
  <c r="AL59" i="1"/>
  <c r="AM74" i="1"/>
  <c r="AL74" i="1" s="1"/>
  <c r="AE74" i="1"/>
  <c r="AD74" i="1" s="1"/>
  <c r="AD59" i="1"/>
  <c r="V55" i="1"/>
  <c r="W70" i="1"/>
  <c r="W54" i="1"/>
  <c r="V54" i="1" s="1"/>
  <c r="AM141" i="11"/>
  <c r="AL141" i="11" s="1"/>
  <c r="AM96" i="11"/>
  <c r="AL96" i="11" s="1"/>
  <c r="AL86" i="11"/>
  <c r="AA70" i="1"/>
  <c r="AA69" i="1" s="1"/>
  <c r="AA54" i="1"/>
  <c r="W118" i="1" a="1"/>
  <c r="AN125" i="11"/>
  <c r="Q54" i="1"/>
  <c r="Q70" i="1"/>
  <c r="Q69" i="1" s="1"/>
  <c r="AM114" i="1"/>
  <c r="AL114" i="1" s="1"/>
  <c r="AO114" i="1"/>
  <c r="AP114" i="1"/>
  <c r="AN114" i="1"/>
  <c r="AQ114" i="1"/>
  <c r="AD86" i="7"/>
  <c r="AE141" i="7"/>
  <c r="AD141" i="7" s="1"/>
  <c r="AE96" i="7"/>
  <c r="AD96" i="7" s="1"/>
  <c r="AH54" i="1"/>
  <c r="AH70" i="1"/>
  <c r="AH69" i="1" s="1"/>
  <c r="X97" i="11"/>
  <c r="X142" i="11"/>
  <c r="AM103" i="1" a="1"/>
  <c r="AN141" i="7"/>
  <c r="AN96" i="7"/>
  <c r="AF124" i="7"/>
  <c r="AP141" i="7"/>
  <c r="AP96" i="7"/>
  <c r="Y96" i="7"/>
  <c r="Y141" i="7"/>
  <c r="S124" i="11"/>
  <c r="AG114" i="1"/>
  <c r="AH114" i="1"/>
  <c r="AI114" i="1"/>
  <c r="AE114" i="1"/>
  <c r="AD114" i="1" s="1"/>
  <c r="AF114" i="1"/>
  <c r="AA119" i="1"/>
  <c r="Z119" i="1"/>
  <c r="X119" i="1"/>
  <c r="Y119" i="1"/>
  <c r="W119" i="1"/>
  <c r="V119" i="1" s="1"/>
  <c r="AM107" i="1" a="1"/>
  <c r="AI96" i="11"/>
  <c r="AI141" i="11"/>
  <c r="AH96" i="11"/>
  <c r="AH141" i="11"/>
  <c r="AH96" i="7"/>
  <c r="AH141" i="7"/>
  <c r="AW142" i="7"/>
  <c r="AW97" i="7"/>
  <c r="X96" i="7"/>
  <c r="X141" i="7"/>
  <c r="AF125" i="11"/>
  <c r="Y124" i="11"/>
  <c r="AU118" i="1" a="1"/>
  <c r="AP96" i="11"/>
  <c r="AP141" i="11"/>
  <c r="G106" i="1" a="1"/>
  <c r="AW70" i="1"/>
  <c r="AW69" i="1" s="1"/>
  <c r="AW54" i="1"/>
  <c r="AT87" i="7"/>
  <c r="AU142" i="7"/>
  <c r="AT142" i="7" s="1"/>
  <c r="AU97" i="7"/>
  <c r="AT97" i="7" s="1"/>
  <c r="AY125" i="11"/>
  <c r="AO125" i="11"/>
  <c r="AM125" i="11"/>
  <c r="AL125" i="11" s="1"/>
  <c r="AL132" i="11"/>
  <c r="AO142" i="7"/>
  <c r="AO97" i="7"/>
  <c r="W124" i="7"/>
  <c r="V124" i="7" s="1"/>
  <c r="V131" i="7"/>
  <c r="AN96" i="11"/>
  <c r="AN141" i="11"/>
  <c r="Z124" i="11"/>
  <c r="AX142" i="7"/>
  <c r="AX97" i="7"/>
  <c r="X141" i="11"/>
  <c r="X96" i="11"/>
  <c r="AQ97" i="11"/>
  <c r="AQ142" i="11"/>
  <c r="AX70" i="1"/>
  <c r="AX69" i="1" s="1"/>
  <c r="AX54" i="1"/>
  <c r="G104" i="1" a="1"/>
  <c r="AI97" i="11"/>
  <c r="AI142" i="11"/>
  <c r="O107" i="1" a="1"/>
  <c r="Q142" i="11"/>
  <c r="Q97" i="11"/>
  <c r="AM73" i="1"/>
  <c r="AL73" i="1" s="1"/>
  <c r="AL58" i="1"/>
  <c r="AV54" i="1"/>
  <c r="AV70" i="1"/>
  <c r="AV69" i="1" s="1"/>
  <c r="H142" i="7"/>
  <c r="H97" i="7"/>
  <c r="AU102" i="1" a="1"/>
  <c r="X142" i="7"/>
  <c r="X97" i="7"/>
  <c r="AP124" i="11"/>
  <c r="AD132" i="11"/>
  <c r="AE125" i="11"/>
  <c r="AD125" i="11" s="1"/>
  <c r="AM125" i="7"/>
  <c r="AL125" i="7" s="1"/>
  <c r="AL132" i="7"/>
  <c r="AY142" i="11"/>
  <c r="AY97" i="11"/>
  <c r="AO142" i="11"/>
  <c r="AO97" i="11"/>
  <c r="W107" i="1" a="1"/>
  <c r="AU54" i="1"/>
  <c r="AT54" i="1" s="1"/>
  <c r="AT55" i="1"/>
  <c r="AU70" i="1"/>
  <c r="S54" i="1"/>
  <c r="S70" i="1"/>
  <c r="S69" i="1" s="1"/>
  <c r="AW96" i="11"/>
  <c r="AW141" i="11"/>
  <c r="Q124" i="7"/>
  <c r="Y70" i="1"/>
  <c r="Y69" i="1" s="1"/>
  <c r="Y54" i="1"/>
  <c r="W125" i="7"/>
  <c r="V125" i="7" s="1"/>
  <c r="V132" i="7"/>
  <c r="Z141" i="11"/>
  <c r="Z96" i="11"/>
  <c r="AD131" i="7"/>
  <c r="AE124" i="7"/>
  <c r="AD124" i="7" s="1"/>
  <c r="AE118" i="1"/>
  <c r="AD118" i="1" s="1"/>
  <c r="AG118" i="1"/>
  <c r="AH118" i="1"/>
  <c r="AI118" i="1"/>
  <c r="AF118" i="1"/>
  <c r="P97" i="11"/>
  <c r="P142" i="11"/>
  <c r="AI142" i="7"/>
  <c r="AI97" i="7"/>
  <c r="P114" i="1"/>
  <c r="Q114" i="1"/>
  <c r="R114" i="1"/>
  <c r="O114" i="1"/>
  <c r="N114" i="1" s="1"/>
  <c r="S114" i="1"/>
  <c r="AF97" i="7"/>
  <c r="AF142" i="7"/>
  <c r="AT131" i="11"/>
  <c r="AU124" i="11"/>
  <c r="AT124" i="11" s="1"/>
  <c r="AU107" i="1" a="1"/>
  <c r="O119" i="1" a="1"/>
  <c r="AH124" i="7"/>
  <c r="J142" i="7"/>
  <c r="J97" i="7"/>
  <c r="G97" i="7"/>
  <c r="F97" i="7" s="1"/>
  <c r="F87" i="7"/>
  <c r="G142" i="7"/>
  <c r="F142" i="7" s="1"/>
  <c r="AT58" i="1"/>
  <c r="AU73" i="1"/>
  <c r="AT73" i="1" s="1"/>
  <c r="H54" i="1"/>
  <c r="H70" i="1"/>
  <c r="H69" i="1" s="1"/>
  <c r="I70" i="1"/>
  <c r="I69" i="1" s="1"/>
  <c r="I54" i="1"/>
  <c r="AD131" i="11"/>
  <c r="AE124" i="11"/>
  <c r="AD124" i="11" s="1"/>
  <c r="R96" i="7"/>
  <c r="R141" i="7"/>
  <c r="AY141" i="11"/>
  <c r="AY96" i="11"/>
  <c r="AE117" i="1" a="1"/>
  <c r="AW125" i="11"/>
  <c r="O104" i="1" a="1"/>
  <c r="Q97" i="7"/>
  <c r="Q142" i="7"/>
  <c r="V86" i="7"/>
  <c r="W96" i="7"/>
  <c r="V96" i="7" s="1"/>
  <c r="W141" i="7"/>
  <c r="V141" i="7" s="1"/>
  <c r="AN142" i="11"/>
  <c r="AN97" i="11"/>
  <c r="Z97" i="11"/>
  <c r="Z142" i="11"/>
  <c r="AU117" i="1" a="1"/>
  <c r="AE125" i="7"/>
  <c r="AD125" i="7" s="1"/>
  <c r="AD132" i="7"/>
  <c r="AE119" i="1" a="1"/>
  <c r="F55" i="1"/>
  <c r="G54" i="1"/>
  <c r="F54" i="1" s="1"/>
  <c r="G70" i="1"/>
  <c r="AM72" i="1"/>
  <c r="AL72" i="1" s="1"/>
  <c r="AL57" i="1"/>
  <c r="AP97" i="7"/>
  <c r="AP142" i="7"/>
  <c r="AY96" i="7"/>
  <c r="AY141" i="7"/>
  <c r="AE104" i="1" a="1"/>
  <c r="Q96" i="11"/>
  <c r="Q141" i="11"/>
  <c r="AH124" i="11"/>
  <c r="F132" i="7"/>
  <c r="G125" i="7"/>
  <c r="F125" i="7" s="1"/>
  <c r="W124" i="11"/>
  <c r="V124" i="11" s="1"/>
  <c r="V131" i="11"/>
  <c r="AG142" i="7"/>
  <c r="AG97" i="7"/>
  <c r="K54" i="1"/>
  <c r="K70" i="1"/>
  <c r="K69" i="1" s="1"/>
  <c r="AU106" i="1" a="1"/>
  <c r="J54" i="1"/>
  <c r="J70" i="1"/>
  <c r="J69" i="1" s="1"/>
  <c r="O118" i="1" a="1"/>
  <c r="W105" i="1" a="1"/>
  <c r="AU141" i="7"/>
  <c r="AT141" i="7" s="1"/>
  <c r="AU96" i="7"/>
  <c r="AT96" i="7" s="1"/>
  <c r="AT86" i="7"/>
  <c r="AE106" i="1" a="1"/>
  <c r="O103" i="1" a="1"/>
  <c r="O124" i="7"/>
  <c r="N124" i="7" s="1"/>
  <c r="N131" i="7"/>
  <c r="AF70" i="1"/>
  <c r="AF69" i="1" s="1"/>
  <c r="AF54" i="1"/>
  <c r="Q96" i="7"/>
  <c r="Q141" i="7"/>
  <c r="AX96" i="7"/>
  <c r="AX141" i="7"/>
  <c r="AI70" i="1"/>
  <c r="AI69" i="1" s="1"/>
  <c r="AI54" i="1"/>
  <c r="AA142" i="11"/>
  <c r="AA97" i="11"/>
  <c r="Y124" i="7"/>
  <c r="AY97" i="7"/>
  <c r="AY142" i="7"/>
  <c r="AU97" i="11"/>
  <c r="AT97" i="11" s="1"/>
  <c r="AU142" i="11"/>
  <c r="AT142" i="11" s="1"/>
  <c r="AT87" i="11"/>
  <c r="AI125" i="11"/>
  <c r="W117" i="1" a="1"/>
  <c r="N57" i="1"/>
  <c r="O72" i="1"/>
  <c r="N72" i="1" s="1"/>
  <c r="J125" i="7"/>
  <c r="G141" i="7"/>
  <c r="F141" i="7" s="1"/>
  <c r="G96" i="7"/>
  <c r="F96" i="7" s="1"/>
  <c r="F86" i="7"/>
  <c r="W125" i="11"/>
  <c r="V125" i="11" s="1"/>
  <c r="V132" i="11"/>
  <c r="AN54" i="1"/>
  <c r="AN70" i="1"/>
  <c r="AN69" i="1" s="1"/>
  <c r="V60" i="1"/>
  <c r="W75" i="1"/>
  <c r="V75" i="1" s="1"/>
  <c r="O70" i="1"/>
  <c r="N55" i="1"/>
  <c r="O54" i="1"/>
  <c r="N54" i="1" s="1"/>
  <c r="Z96" i="7"/>
  <c r="Z141" i="7"/>
  <c r="O97" i="7"/>
  <c r="N97" i="7" s="1"/>
  <c r="N87" i="7"/>
  <c r="O142" i="7"/>
  <c r="N142" i="7" s="1"/>
  <c r="G75" i="1"/>
  <c r="F75" i="1" s="1"/>
  <c r="F60" i="1"/>
  <c r="W142" i="7"/>
  <c r="V142" i="7" s="1"/>
  <c r="W97" i="7"/>
  <c r="V97" i="7" s="1"/>
  <c r="V87" i="7"/>
  <c r="AN124" i="11"/>
  <c r="Z125" i="11"/>
  <c r="AY54" i="1"/>
  <c r="AY70" i="1"/>
  <c r="AY69" i="1" s="1"/>
  <c r="AX124" i="7"/>
  <c r="O141" i="11"/>
  <c r="N141" i="11" s="1"/>
  <c r="O96" i="11"/>
  <c r="N96" i="11" s="1"/>
  <c r="N86" i="11"/>
  <c r="R141" i="11"/>
  <c r="R96" i="11"/>
  <c r="P125" i="11"/>
  <c r="AI141" i="7"/>
  <c r="AI96" i="7"/>
  <c r="I114" i="1"/>
  <c r="K114" i="1"/>
  <c r="J114" i="1"/>
  <c r="H114" i="1"/>
  <c r="G114" i="1"/>
  <c r="F114" i="1" s="1"/>
  <c r="AF141" i="7"/>
  <c r="AF96" i="7"/>
  <c r="AM104" i="1" a="1"/>
  <c r="AU103" i="1" a="1"/>
  <c r="AU72" i="1"/>
  <c r="AT72" i="1" s="1"/>
  <c r="AT57" i="1"/>
  <c r="AP125" i="7"/>
  <c r="AA125" i="11"/>
  <c r="Y97" i="7"/>
  <c r="Y142" i="7"/>
  <c r="AP70" i="1"/>
  <c r="AP69" i="1" s="1"/>
  <c r="AP54" i="1"/>
  <c r="AU125" i="11"/>
  <c r="AT125" i="11" s="1"/>
  <c r="AT132" i="11"/>
  <c r="AV141" i="11"/>
  <c r="AV96" i="11"/>
  <c r="F59" i="1"/>
  <c r="G74" i="1"/>
  <c r="F74" i="1" s="1"/>
  <c r="AQ142" i="7"/>
  <c r="AQ97" i="7"/>
  <c r="AE107" i="1" a="1"/>
  <c r="G107" i="1" a="1"/>
  <c r="AH142" i="11"/>
  <c r="AH97" i="11"/>
  <c r="O106" i="1" a="1"/>
  <c r="V87" i="11"/>
  <c r="W142" i="11"/>
  <c r="V142" i="11" s="1"/>
  <c r="W97" i="11"/>
  <c r="V97" i="11" s="1"/>
  <c r="AG96" i="7"/>
  <c r="AG141" i="7"/>
  <c r="AQ70" i="1"/>
  <c r="AQ69" i="1" s="1"/>
  <c r="AQ54" i="1"/>
  <c r="AG142" i="11"/>
  <c r="AG97" i="11"/>
  <c r="AE73" i="1"/>
  <c r="AD73" i="1" s="1"/>
  <c r="AD58" i="1"/>
  <c r="P142" i="7"/>
  <c r="P97" i="7"/>
  <c r="X114" i="1"/>
  <c r="Y114" i="1"/>
  <c r="W114" i="1"/>
  <c r="V114" i="1" s="1"/>
  <c r="AA114" i="1"/>
  <c r="Z114" i="1"/>
  <c r="R125" i="7"/>
  <c r="S141" i="7"/>
  <c r="S96" i="7"/>
  <c r="K142" i="7"/>
  <c r="K97" i="7"/>
  <c r="AO96" i="11"/>
  <c r="AO141" i="11"/>
  <c r="Z70" i="1"/>
  <c r="Z69" i="1" s="1"/>
  <c r="Z54" i="1"/>
  <c r="AW97" i="11"/>
  <c r="AW142" i="11"/>
  <c r="N132" i="7"/>
  <c r="O125" i="7"/>
  <c r="N125" i="7" s="1"/>
  <c r="AA116" i="1"/>
  <c r="Y116" i="1"/>
  <c r="W116" i="1"/>
  <c r="V116" i="1" s="1"/>
  <c r="X116" i="1"/>
  <c r="Z116" i="1"/>
  <c r="N132" i="11"/>
  <c r="O125" i="11"/>
  <c r="N125" i="11" s="1"/>
  <c r="P96" i="11"/>
  <c r="P141" i="11"/>
  <c r="K116" i="1"/>
  <c r="I116" i="1"/>
  <c r="G116" i="1"/>
  <c r="F116" i="1" s="1"/>
  <c r="H116" i="1"/>
  <c r="J116" i="1"/>
  <c r="AM106" i="1" a="1"/>
  <c r="AU75" i="1"/>
  <c r="AT75" i="1" s="1"/>
  <c r="AT60" i="1"/>
  <c r="J141" i="7"/>
  <c r="J96" i="7"/>
  <c r="G124" i="7"/>
  <c r="F124" i="7" s="1"/>
  <c r="F131" i="7"/>
  <c r="N58" i="1"/>
  <c r="O73" i="1"/>
  <c r="N73" i="1" s="1"/>
  <c r="R142" i="7"/>
  <c r="R97" i="7"/>
  <c r="K141" i="7"/>
  <c r="K96" i="7"/>
  <c r="AW124" i="11"/>
  <c r="Z125" i="7"/>
  <c r="N86" i="7"/>
  <c r="O141" i="7"/>
  <c r="N141" i="7" s="1"/>
  <c r="O96" i="7"/>
  <c r="N96" i="7" s="1"/>
  <c r="Q125" i="7"/>
  <c r="P103" i="1" l="1"/>
  <c r="Q103" i="1"/>
  <c r="S103" i="1"/>
  <c r="O103" i="1"/>
  <c r="N103" i="1" s="1"/>
  <c r="R103" i="1"/>
  <c r="AI106" i="1"/>
  <c r="AI130" i="1" s="1"/>
  <c r="AI144" i="1" s="1"/>
  <c r="AG106" i="1"/>
  <c r="AG130" i="1" s="1"/>
  <c r="AG144" i="1" s="1"/>
  <c r="AH106" i="1"/>
  <c r="AH130" i="1" s="1"/>
  <c r="AH144" i="1" s="1"/>
  <c r="AF106" i="1"/>
  <c r="AF130" i="1" s="1"/>
  <c r="AF144" i="1" s="1"/>
  <c r="AE106" i="1"/>
  <c r="S106" i="1"/>
  <c r="O106" i="1"/>
  <c r="R106" i="1"/>
  <c r="P106" i="1"/>
  <c r="Q106" i="1"/>
  <c r="AI104" i="1"/>
  <c r="AF104" i="1"/>
  <c r="AE104" i="1"/>
  <c r="AH104" i="1"/>
  <c r="AG104" i="1"/>
  <c r="AG119" i="1"/>
  <c r="AH119" i="1"/>
  <c r="AE119" i="1"/>
  <c r="AD119" i="1" s="1"/>
  <c r="AI119" i="1"/>
  <c r="AF119" i="1"/>
  <c r="R104" i="1"/>
  <c r="O104" i="1"/>
  <c r="S104" i="1"/>
  <c r="Q104" i="1"/>
  <c r="P104" i="1"/>
  <c r="AW105" i="1"/>
  <c r="AX105" i="1"/>
  <c r="AY105" i="1"/>
  <c r="AU105" i="1"/>
  <c r="AV105" i="1"/>
  <c r="AE69" i="1"/>
  <c r="AD70" i="1"/>
  <c r="AD69" i="1"/>
  <c r="AV116" i="1"/>
  <c r="AW116" i="1"/>
  <c r="AU116" i="1"/>
  <c r="AT116" i="1" s="1"/>
  <c r="AX116" i="1"/>
  <c r="AY116" i="1"/>
  <c r="AI107" i="1"/>
  <c r="AE107" i="1"/>
  <c r="AH107" i="1"/>
  <c r="AF107" i="1"/>
  <c r="AG107" i="1"/>
  <c r="AG131" i="1" s="1"/>
  <c r="AG145" i="1" s="1"/>
  <c r="AQ106" i="1"/>
  <c r="AP106" i="1"/>
  <c r="AO106" i="1"/>
  <c r="AM106" i="1"/>
  <c r="AL106" i="1" s="1"/>
  <c r="AN106" i="1"/>
  <c r="AP104" i="1"/>
  <c r="AP128" i="1" s="1"/>
  <c r="AP142" i="1" s="1"/>
  <c r="AO104" i="1"/>
  <c r="AO128" i="1" s="1"/>
  <c r="AO142" i="1" s="1"/>
  <c r="AM104" i="1"/>
  <c r="AN104" i="1"/>
  <c r="AQ104" i="1"/>
  <c r="AQ128" i="1" s="1"/>
  <c r="AQ142" i="1" s="1"/>
  <c r="AU102" i="1"/>
  <c r="AV102" i="1"/>
  <c r="AV126" i="1" s="1"/>
  <c r="AV140" i="1" s="1"/>
  <c r="AW102" i="1"/>
  <c r="AY102" i="1"/>
  <c r="AX102" i="1"/>
  <c r="AI116" i="1"/>
  <c r="AE116" i="1"/>
  <c r="AD116" i="1" s="1"/>
  <c r="AG116" i="1"/>
  <c r="AH116" i="1"/>
  <c r="AF116" i="1"/>
  <c r="Q102" i="1"/>
  <c r="S102" i="1"/>
  <c r="P102" i="1"/>
  <c r="R102" i="1"/>
  <c r="O102" i="1"/>
  <c r="J118" i="1"/>
  <c r="I118" i="1"/>
  <c r="H118" i="1"/>
  <c r="G118" i="1"/>
  <c r="F118" i="1" s="1"/>
  <c r="K118" i="1"/>
  <c r="J102" i="1"/>
  <c r="H102" i="1"/>
  <c r="I102" i="1"/>
  <c r="K102" i="1"/>
  <c r="G102" i="1"/>
  <c r="V69" i="1"/>
  <c r="V70" i="1"/>
  <c r="W69" i="1"/>
  <c r="R105" i="1"/>
  <c r="Q105" i="1"/>
  <c r="P105" i="1"/>
  <c r="O105" i="1"/>
  <c r="S105" i="1"/>
  <c r="AU104" i="1"/>
  <c r="AV104" i="1"/>
  <c r="AY104" i="1"/>
  <c r="AW104" i="1"/>
  <c r="AX104" i="1"/>
  <c r="AL70" i="1"/>
  <c r="AL69" i="1"/>
  <c r="AM69" i="1"/>
  <c r="AY107" i="1"/>
  <c r="AU107" i="1"/>
  <c r="AV107" i="1"/>
  <c r="AX107" i="1"/>
  <c r="AW107" i="1"/>
  <c r="Q118" i="1"/>
  <c r="O118" i="1"/>
  <c r="N118" i="1" s="1"/>
  <c r="S118" i="1"/>
  <c r="P118" i="1"/>
  <c r="R118" i="1"/>
  <c r="K104" i="1"/>
  <c r="K128" i="1" s="1"/>
  <c r="K142" i="1" s="1"/>
  <c r="G104" i="1"/>
  <c r="H104" i="1"/>
  <c r="H128" i="1" s="1"/>
  <c r="H142" i="1" s="1"/>
  <c r="I104" i="1"/>
  <c r="I128" i="1" s="1"/>
  <c r="I142" i="1" s="1"/>
  <c r="J104" i="1"/>
  <c r="J128" i="1" s="1"/>
  <c r="J142" i="1" s="1"/>
  <c r="AQ102" i="1"/>
  <c r="AN102" i="1"/>
  <c r="AN126" i="1" s="1"/>
  <c r="AN140" i="1" s="1"/>
  <c r="AM102" i="1"/>
  <c r="AO102" i="1"/>
  <c r="AP102" i="1"/>
  <c r="F69" i="1"/>
  <c r="F70" i="1"/>
  <c r="G69" i="1"/>
  <c r="W107" i="1"/>
  <c r="Z107" i="1"/>
  <c r="Z131" i="1" s="1"/>
  <c r="Z145" i="1" s="1"/>
  <c r="AA107" i="1"/>
  <c r="AA131" i="1" s="1"/>
  <c r="AA145" i="1" s="1"/>
  <c r="X107" i="1"/>
  <c r="X131" i="1" s="1"/>
  <c r="X145" i="1" s="1"/>
  <c r="Y107" i="1"/>
  <c r="Y131" i="1" s="1"/>
  <c r="Y145" i="1" s="1"/>
  <c r="AW106" i="1"/>
  <c r="AV106" i="1"/>
  <c r="AX106" i="1"/>
  <c r="AU106" i="1"/>
  <c r="AY106" i="1"/>
  <c r="AW118" i="1"/>
  <c r="AY118" i="1"/>
  <c r="AU118" i="1"/>
  <c r="AT118" i="1" s="1"/>
  <c r="AV118" i="1"/>
  <c r="AX118" i="1"/>
  <c r="J119" i="1"/>
  <c r="K119" i="1"/>
  <c r="G119" i="1"/>
  <c r="F119" i="1" s="1"/>
  <c r="H119" i="1"/>
  <c r="I119" i="1"/>
  <c r="Y102" i="1"/>
  <c r="W102" i="1"/>
  <c r="X102" i="1"/>
  <c r="AA102" i="1"/>
  <c r="Z102" i="1"/>
  <c r="AP107" i="1"/>
  <c r="AP131" i="1" s="1"/>
  <c r="AP145" i="1" s="1"/>
  <c r="AQ107" i="1"/>
  <c r="AQ131" i="1" s="1"/>
  <c r="AQ145" i="1" s="1"/>
  <c r="AO107" i="1"/>
  <c r="AO131" i="1" s="1"/>
  <c r="AO145" i="1" s="1"/>
  <c r="AN107" i="1"/>
  <c r="AN131" i="1" s="1"/>
  <c r="AN145" i="1" s="1"/>
  <c r="AM107" i="1"/>
  <c r="AG105" i="1"/>
  <c r="AI105" i="1"/>
  <c r="AH105" i="1"/>
  <c r="AE105" i="1"/>
  <c r="AF105" i="1"/>
  <c r="X104" i="1"/>
  <c r="X128" i="1" s="1"/>
  <c r="X142" i="1" s="1"/>
  <c r="W104" i="1"/>
  <c r="Y104" i="1"/>
  <c r="Y128" i="1" s="1"/>
  <c r="Y142" i="1" s="1"/>
  <c r="Z104" i="1"/>
  <c r="Z128" i="1" s="1"/>
  <c r="Z142" i="1" s="1"/>
  <c r="AA104" i="1"/>
  <c r="AA128" i="1" s="1"/>
  <c r="AA142" i="1" s="1"/>
  <c r="AV119" i="1"/>
  <c r="AU119" i="1"/>
  <c r="AT119" i="1" s="1"/>
  <c r="AX119" i="1"/>
  <c r="AY119" i="1"/>
  <c r="AW119" i="1"/>
  <c r="AW131" i="1" s="1"/>
  <c r="AW145" i="1" s="1"/>
  <c r="H107" i="1"/>
  <c r="I107" i="1"/>
  <c r="G107" i="1"/>
  <c r="K107" i="1"/>
  <c r="J107" i="1"/>
  <c r="N70" i="1"/>
  <c r="O69" i="1"/>
  <c r="N69" i="1"/>
  <c r="Y105" i="1"/>
  <c r="W105" i="1"/>
  <c r="AA105" i="1"/>
  <c r="X105" i="1"/>
  <c r="Z105" i="1"/>
  <c r="AG117" i="1"/>
  <c r="AH117" i="1"/>
  <c r="AE117" i="1"/>
  <c r="AD117" i="1" s="1"/>
  <c r="AF117" i="1"/>
  <c r="AI117" i="1"/>
  <c r="AT69" i="1"/>
  <c r="AT70" i="1"/>
  <c r="AU69" i="1"/>
  <c r="P117" i="1"/>
  <c r="R117" i="1"/>
  <c r="S117" i="1"/>
  <c r="Q117" i="1"/>
  <c r="O117" i="1"/>
  <c r="N117" i="1" s="1"/>
  <c r="AI103" i="1"/>
  <c r="AF103" i="1"/>
  <c r="AH103" i="1"/>
  <c r="AE103" i="1"/>
  <c r="AD103" i="1" s="1"/>
  <c r="AG103" i="1"/>
  <c r="J105" i="1"/>
  <c r="H105" i="1"/>
  <c r="I105" i="1"/>
  <c r="G105" i="1"/>
  <c r="K105" i="1"/>
  <c r="Z103" i="1"/>
  <c r="AA103" i="1"/>
  <c r="W103" i="1"/>
  <c r="V103" i="1" s="1"/>
  <c r="X103" i="1"/>
  <c r="Y103" i="1"/>
  <c r="AV117" i="1"/>
  <c r="AW117" i="1"/>
  <c r="AX117" i="1"/>
  <c r="AY117" i="1"/>
  <c r="AU117" i="1"/>
  <c r="AT117" i="1" s="1"/>
  <c r="AW103" i="1"/>
  <c r="AX103" i="1"/>
  <c r="AY103" i="1"/>
  <c r="AV103" i="1"/>
  <c r="AU103" i="1"/>
  <c r="AT103" i="1" s="1"/>
  <c r="R119" i="1"/>
  <c r="P119" i="1"/>
  <c r="O119" i="1"/>
  <c r="N119" i="1" s="1"/>
  <c r="S119" i="1"/>
  <c r="Q119" i="1"/>
  <c r="P107" i="1"/>
  <c r="O107" i="1"/>
  <c r="S107" i="1"/>
  <c r="R107" i="1"/>
  <c r="Q107" i="1"/>
  <c r="AP103" i="1"/>
  <c r="AM103" i="1"/>
  <c r="AL103" i="1" s="1"/>
  <c r="AN103" i="1"/>
  <c r="AQ103" i="1"/>
  <c r="AO103" i="1"/>
  <c r="G117" i="1"/>
  <c r="F117" i="1" s="1"/>
  <c r="J117" i="1"/>
  <c r="I117" i="1"/>
  <c r="K117" i="1"/>
  <c r="H117" i="1"/>
  <c r="AN117" i="1"/>
  <c r="AQ117" i="1"/>
  <c r="AP117" i="1"/>
  <c r="AM117" i="1"/>
  <c r="AL117" i="1" s="1"/>
  <c r="AO117" i="1"/>
  <c r="AN105" i="1"/>
  <c r="AO105" i="1"/>
  <c r="AM105" i="1"/>
  <c r="AP105" i="1"/>
  <c r="AQ105" i="1"/>
  <c r="AM118" i="1"/>
  <c r="AN118" i="1"/>
  <c r="AO118" i="1"/>
  <c r="AQ118" i="1"/>
  <c r="AP118" i="1"/>
  <c r="W117" i="1"/>
  <c r="V117" i="1" s="1"/>
  <c r="Y117" i="1"/>
  <c r="AA117" i="1"/>
  <c r="X117" i="1"/>
  <c r="Z117" i="1"/>
  <c r="J106" i="1"/>
  <c r="K106" i="1"/>
  <c r="H106" i="1"/>
  <c r="G106" i="1"/>
  <c r="I106" i="1"/>
  <c r="AI102" i="1"/>
  <c r="AF102" i="1"/>
  <c r="AH102" i="1"/>
  <c r="AG102" i="1"/>
  <c r="AE102" i="1"/>
  <c r="R116" i="1"/>
  <c r="Q116" i="1"/>
  <c r="S116" i="1"/>
  <c r="O116" i="1"/>
  <c r="N116" i="1" s="1"/>
  <c r="P116" i="1"/>
  <c r="Y118" i="1"/>
  <c r="AA118" i="1"/>
  <c r="X118" i="1"/>
  <c r="Z118" i="1"/>
  <c r="W118" i="1"/>
  <c r="Y106" i="1"/>
  <c r="AA106" i="1"/>
  <c r="X106" i="1"/>
  <c r="Z106" i="1"/>
  <c r="W106" i="1"/>
  <c r="V106" i="1" s="1"/>
  <c r="AI129" i="1" l="1"/>
  <c r="AI143" i="1" s="1"/>
  <c r="AP130" i="1"/>
  <c r="AP144" i="1" s="1"/>
  <c r="I130" i="1"/>
  <c r="I144" i="1" s="1"/>
  <c r="AV101" i="1"/>
  <c r="AO130" i="1"/>
  <c r="AO144" i="1" s="1"/>
  <c r="K130" i="1"/>
  <c r="K144" i="1" s="1"/>
  <c r="H129" i="1"/>
  <c r="H143" i="1" s="1"/>
  <c r="Z129" i="1"/>
  <c r="Z143" i="1" s="1"/>
  <c r="R131" i="1"/>
  <c r="R145" i="1" s="1"/>
  <c r="AQ130" i="1"/>
  <c r="AQ144" i="1" s="1"/>
  <c r="AG128" i="1"/>
  <c r="AG142" i="1" s="1"/>
  <c r="H130" i="1"/>
  <c r="H144" i="1" s="1"/>
  <c r="AX129" i="1"/>
  <c r="AX143" i="1" s="1"/>
  <c r="AV131" i="1"/>
  <c r="AV145" i="1" s="1"/>
  <c r="AV130" i="1"/>
  <c r="AV144" i="1" s="1"/>
  <c r="P131" i="1"/>
  <c r="P145" i="1" s="1"/>
  <c r="AW130" i="1"/>
  <c r="AW144" i="1" s="1"/>
  <c r="AG129" i="1"/>
  <c r="AG143" i="1" s="1"/>
  <c r="AX128" i="1"/>
  <c r="AX142" i="1" s="1"/>
  <c r="AA129" i="1"/>
  <c r="AA143" i="1" s="1"/>
  <c r="AV128" i="1"/>
  <c r="AV142" i="1" s="1"/>
  <c r="S129" i="1"/>
  <c r="S143" i="1" s="1"/>
  <c r="AI131" i="1"/>
  <c r="AI145" i="1" s="1"/>
  <c r="AF128" i="1"/>
  <c r="AF142" i="1" s="1"/>
  <c r="J129" i="1"/>
  <c r="J143" i="1" s="1"/>
  <c r="AY130" i="1"/>
  <c r="AY144" i="1" s="1"/>
  <c r="AP129" i="1"/>
  <c r="AP143" i="1" s="1"/>
  <c r="AA130" i="1"/>
  <c r="AA144" i="1" s="1"/>
  <c r="Y130" i="1"/>
  <c r="Y144" i="1" s="1"/>
  <c r="AN129" i="1"/>
  <c r="AN143" i="1" s="1"/>
  <c r="O131" i="1"/>
  <c r="N107" i="1"/>
  <c r="AF129" i="1"/>
  <c r="AF143" i="1" s="1"/>
  <c r="H131" i="1"/>
  <c r="H145" i="1" s="1"/>
  <c r="AX130" i="1"/>
  <c r="AX144" i="1" s="1"/>
  <c r="Q129" i="1"/>
  <c r="Q143" i="1" s="1"/>
  <c r="F102" i="1"/>
  <c r="G126" i="1"/>
  <c r="G101" i="1"/>
  <c r="F101" i="1"/>
  <c r="S101" i="1"/>
  <c r="S126" i="1"/>
  <c r="S140" i="1" s="1"/>
  <c r="R128" i="1"/>
  <c r="R142" i="1" s="1"/>
  <c r="AE129" i="1"/>
  <c r="AD105" i="1"/>
  <c r="Z126" i="1"/>
  <c r="Z140" i="1" s="1"/>
  <c r="Z101" i="1"/>
  <c r="AQ126" i="1"/>
  <c r="AQ140" i="1" s="1"/>
  <c r="AQ101" i="1"/>
  <c r="R129" i="1"/>
  <c r="R143" i="1" s="1"/>
  <c r="K101" i="1"/>
  <c r="K126" i="1"/>
  <c r="K140" i="1" s="1"/>
  <c r="Q126" i="1"/>
  <c r="Q140" i="1" s="1"/>
  <c r="Q101" i="1"/>
  <c r="W128" i="1"/>
  <c r="V104" i="1"/>
  <c r="AH129" i="1"/>
  <c r="AH143" i="1" s="1"/>
  <c r="AA101" i="1"/>
  <c r="AA126" i="1"/>
  <c r="AA140" i="1" s="1"/>
  <c r="K131" i="1"/>
  <c r="K145" i="1" s="1"/>
  <c r="I126" i="1"/>
  <c r="I140" i="1" s="1"/>
  <c r="I101" i="1"/>
  <c r="F107" i="1"/>
  <c r="G131" i="1"/>
  <c r="X126" i="1"/>
  <c r="X140" i="1" s="1"/>
  <c r="X101" i="1"/>
  <c r="J131" i="1"/>
  <c r="J145" i="1" s="1"/>
  <c r="H101" i="1"/>
  <c r="H126" i="1"/>
  <c r="H140" i="1" s="1"/>
  <c r="AX126" i="1"/>
  <c r="AX140" i="1" s="1"/>
  <c r="AX101" i="1"/>
  <c r="AN101" i="1"/>
  <c r="AN128" i="1"/>
  <c r="AN142" i="1" s="1"/>
  <c r="J101" i="1"/>
  <c r="J126" i="1"/>
  <c r="J140" i="1" s="1"/>
  <c r="AY126" i="1"/>
  <c r="AY140" i="1" s="1"/>
  <c r="AY101" i="1"/>
  <c r="AM128" i="1"/>
  <c r="AL104" i="1"/>
  <c r="AE130" i="1"/>
  <c r="AD106" i="1"/>
  <c r="AM131" i="1"/>
  <c r="AL107" i="1"/>
  <c r="Y101" i="1"/>
  <c r="Y126" i="1"/>
  <c r="Y140" i="1" s="1"/>
  <c r="AW128" i="1"/>
  <c r="AW142" i="1" s="1"/>
  <c r="AW126" i="1"/>
  <c r="AW140" i="1" s="1"/>
  <c r="AW101" i="1"/>
  <c r="AG126" i="1"/>
  <c r="AG140" i="1" s="1"/>
  <c r="AG101" i="1"/>
  <c r="AN130" i="1"/>
  <c r="AN144" i="1" s="1"/>
  <c r="AY129" i="1"/>
  <c r="AY143" i="1" s="1"/>
  <c r="K129" i="1"/>
  <c r="K143" i="1" s="1"/>
  <c r="X129" i="1"/>
  <c r="X143" i="1" s="1"/>
  <c r="AY128" i="1"/>
  <c r="AY142" i="1" s="1"/>
  <c r="AF131" i="1"/>
  <c r="AF145" i="1" s="1"/>
  <c r="Q130" i="1"/>
  <c r="Q144" i="1" s="1"/>
  <c r="AH101" i="1"/>
  <c r="AH126" i="1"/>
  <c r="AH140" i="1" s="1"/>
  <c r="AM130" i="1"/>
  <c r="AL118" i="1"/>
  <c r="G129" i="1"/>
  <c r="F105" i="1"/>
  <c r="F104" i="1"/>
  <c r="G128" i="1"/>
  <c r="AT102" i="1"/>
  <c r="AU126" i="1"/>
  <c r="AU101" i="1"/>
  <c r="AT101" i="1"/>
  <c r="AH131" i="1"/>
  <c r="AH145" i="1" s="1"/>
  <c r="AV129" i="1"/>
  <c r="AV143" i="1" s="1"/>
  <c r="AH128" i="1"/>
  <c r="AH142" i="1" s="1"/>
  <c r="P130" i="1"/>
  <c r="P144" i="1" s="1"/>
  <c r="W126" i="1"/>
  <c r="V101" i="1"/>
  <c r="W101" i="1"/>
  <c r="V102" i="1"/>
  <c r="AD102" i="1"/>
  <c r="AE101" i="1"/>
  <c r="AD101" i="1"/>
  <c r="AE126" i="1"/>
  <c r="G130" i="1"/>
  <c r="F106" i="1"/>
  <c r="AY131" i="1"/>
  <c r="AY145" i="1" s="1"/>
  <c r="W130" i="1"/>
  <c r="V118" i="1"/>
  <c r="AF101" i="1"/>
  <c r="AF126" i="1"/>
  <c r="AF140" i="1" s="1"/>
  <c r="J130" i="1"/>
  <c r="J144" i="1" s="1"/>
  <c r="AQ129" i="1"/>
  <c r="AQ143" i="1" s="1"/>
  <c r="AW129" i="1"/>
  <c r="AW143" i="1" s="1"/>
  <c r="I129" i="1"/>
  <c r="I143" i="1" s="1"/>
  <c r="W129" i="1"/>
  <c r="V105" i="1"/>
  <c r="AX131" i="1"/>
  <c r="AX145" i="1" s="1"/>
  <c r="AT104" i="1"/>
  <c r="AU128" i="1"/>
  <c r="AE131" i="1"/>
  <c r="AD107" i="1"/>
  <c r="AT105" i="1"/>
  <c r="AU129" i="1"/>
  <c r="P128" i="1"/>
  <c r="P142" i="1" s="1"/>
  <c r="AD104" i="1"/>
  <c r="AE128" i="1"/>
  <c r="R130" i="1"/>
  <c r="R144" i="1" s="1"/>
  <c r="Z130" i="1"/>
  <c r="Z144" i="1" s="1"/>
  <c r="AI101" i="1"/>
  <c r="AI126" i="1"/>
  <c r="AI140" i="1" s="1"/>
  <c r="Q131" i="1"/>
  <c r="Q145" i="1" s="1"/>
  <c r="Y129" i="1"/>
  <c r="Y143" i="1" s="1"/>
  <c r="AP126" i="1"/>
  <c r="AP140" i="1" s="1"/>
  <c r="AP101" i="1"/>
  <c r="AT107" i="1"/>
  <c r="AU131" i="1"/>
  <c r="N102" i="1"/>
  <c r="O101" i="1"/>
  <c r="O126" i="1"/>
  <c r="N101" i="1"/>
  <c r="Q128" i="1"/>
  <c r="Q142" i="1" s="1"/>
  <c r="O130" i="1"/>
  <c r="N106" i="1"/>
  <c r="AL105" i="1"/>
  <c r="AM129" i="1"/>
  <c r="AO126" i="1"/>
  <c r="AO140" i="1" s="1"/>
  <c r="AO101" i="1"/>
  <c r="O129" i="1"/>
  <c r="N105" i="1"/>
  <c r="R101" i="1"/>
  <c r="R126" i="1"/>
  <c r="R140" i="1" s="1"/>
  <c r="S128" i="1"/>
  <c r="S142" i="1" s="1"/>
  <c r="AI128" i="1"/>
  <c r="AI142" i="1" s="1"/>
  <c r="S130" i="1"/>
  <c r="S144" i="1" s="1"/>
  <c r="X130" i="1"/>
  <c r="X144" i="1" s="1"/>
  <c r="AO129" i="1"/>
  <c r="AO143" i="1" s="1"/>
  <c r="S131" i="1"/>
  <c r="S145" i="1" s="1"/>
  <c r="I131" i="1"/>
  <c r="I145" i="1" s="1"/>
  <c r="AT106" i="1"/>
  <c r="AU130" i="1"/>
  <c r="V107" i="1"/>
  <c r="W131" i="1"/>
  <c r="AL102" i="1"/>
  <c r="AM126" i="1"/>
  <c r="AL101" i="1"/>
  <c r="AM101" i="1"/>
  <c r="P129" i="1"/>
  <c r="P143" i="1" s="1"/>
  <c r="P126" i="1"/>
  <c r="P140" i="1" s="1"/>
  <c r="P101" i="1"/>
  <c r="O128" i="1"/>
  <c r="N104" i="1"/>
  <c r="N126" i="1" l="1"/>
  <c r="O140" i="1"/>
  <c r="N140" i="1" s="1"/>
  <c r="AD130" i="1"/>
  <c r="AE144" i="1"/>
  <c r="AD144" i="1" s="1"/>
  <c r="AL126" i="1"/>
  <c r="AM140" i="1"/>
  <c r="AL140" i="1" s="1"/>
  <c r="V129" i="1"/>
  <c r="W143" i="1"/>
  <c r="V143" i="1" s="1"/>
  <c r="AL128" i="1"/>
  <c r="AM142" i="1"/>
  <c r="AL142" i="1" s="1"/>
  <c r="V130" i="1"/>
  <c r="W144" i="1"/>
  <c r="V144" i="1" s="1"/>
  <c r="AT131" i="1"/>
  <c r="AU145" i="1"/>
  <c r="AT145" i="1" s="1"/>
  <c r="V131" i="1"/>
  <c r="W145" i="1"/>
  <c r="V145" i="1" s="1"/>
  <c r="V126" i="1"/>
  <c r="W140" i="1"/>
  <c r="V140" i="1" s="1"/>
  <c r="F129" i="1"/>
  <c r="G143" i="1"/>
  <c r="F143" i="1" s="1"/>
  <c r="N130" i="1"/>
  <c r="O144" i="1"/>
  <c r="N144" i="1" s="1"/>
  <c r="AL130" i="1"/>
  <c r="AM144" i="1"/>
  <c r="AL144" i="1" s="1"/>
  <c r="N129" i="1"/>
  <c r="O143" i="1"/>
  <c r="N143" i="1" s="1"/>
  <c r="AT130" i="1"/>
  <c r="AU144" i="1"/>
  <c r="AT144" i="1" s="1"/>
  <c r="AD126" i="1"/>
  <c r="AE140" i="1"/>
  <c r="AD140" i="1" s="1"/>
  <c r="AT129" i="1"/>
  <c r="AU143" i="1"/>
  <c r="AT143" i="1" s="1"/>
  <c r="F130" i="1"/>
  <c r="G144" i="1"/>
  <c r="F144" i="1" s="1"/>
  <c r="V128" i="1"/>
  <c r="W142" i="1"/>
  <c r="V142" i="1" s="1"/>
  <c r="AL129" i="1"/>
  <c r="AM143" i="1"/>
  <c r="AL143" i="1" s="1"/>
  <c r="AD128" i="1"/>
  <c r="AE142" i="1"/>
  <c r="AD142" i="1" s="1"/>
  <c r="AL131" i="1"/>
  <c r="AM145" i="1"/>
  <c r="AL145" i="1" s="1"/>
  <c r="N128" i="1"/>
  <c r="O142" i="1"/>
  <c r="N142" i="1" s="1"/>
  <c r="AT126" i="1"/>
  <c r="AU140" i="1"/>
  <c r="AT140" i="1" s="1"/>
  <c r="N131" i="1"/>
  <c r="O145" i="1"/>
  <c r="N145" i="1" s="1"/>
  <c r="F126" i="1"/>
  <c r="G140" i="1"/>
  <c r="F140" i="1" s="1"/>
  <c r="AD131" i="1"/>
  <c r="AE145" i="1"/>
  <c r="AD145" i="1" s="1"/>
  <c r="F131" i="1"/>
  <c r="G145" i="1"/>
  <c r="F145" i="1" s="1"/>
  <c r="AT128" i="1"/>
  <c r="AU142" i="1"/>
  <c r="AT142" i="1" s="1"/>
  <c r="F128" i="1"/>
  <c r="G142" i="1"/>
  <c r="F142" i="1" s="1"/>
  <c r="AD129" i="1"/>
  <c r="AE143" i="1"/>
  <c r="AD143" i="1" s="1"/>
  <c r="AR42" i="10" l="1"/>
  <c r="AJ46" i="10"/>
  <c r="G43" i="10"/>
  <c r="AC47" i="10"/>
  <c r="AL46" i="10"/>
  <c r="AL42" i="10"/>
  <c r="I44" i="10"/>
  <c r="I47" i="10"/>
  <c r="I45" i="10"/>
  <c r="G47" i="10"/>
  <c r="J45" i="10"/>
  <c r="H44" i="10"/>
  <c r="G42" i="10"/>
  <c r="AE46" i="10"/>
  <c r="AE47" i="10"/>
  <c r="AB43" i="10"/>
  <c r="AE42" i="10"/>
  <c r="AD44" i="10"/>
  <c r="AE45" i="10"/>
  <c r="AD47" i="10"/>
  <c r="AS43" i="10" l="1"/>
  <c r="AC43" i="10"/>
  <c r="I46" i="10"/>
  <c r="AP42" i="10"/>
  <c r="J42" i="10"/>
  <c r="AQ46" i="10"/>
  <c r="AE43" i="10"/>
  <c r="AS45" i="10"/>
  <c r="AJ44" i="10"/>
  <c r="AJ45" i="10"/>
  <c r="AS47" i="10"/>
  <c r="AL43" i="10"/>
  <c r="AS44" i="10"/>
  <c r="AQ45" i="10"/>
  <c r="AI43" i="10"/>
  <c r="AP45" i="10"/>
  <c r="AS46" i="10"/>
  <c r="AD42" i="10"/>
  <c r="AI42" i="10"/>
  <c r="AK46" i="10"/>
  <c r="AQ44" i="10"/>
  <c r="AK47" i="10"/>
  <c r="AR45" i="10"/>
  <c r="AB44" i="10"/>
  <c r="AJ43" i="10"/>
  <c r="AI44" i="10"/>
  <c r="AQ43" i="10"/>
  <c r="AP46" i="10"/>
  <c r="AD43" i="10"/>
  <c r="AR44" i="10"/>
  <c r="V46" i="10"/>
  <c r="AL47" i="10"/>
  <c r="AI45" i="10"/>
  <c r="AP44" i="10"/>
  <c r="AK44" i="10"/>
  <c r="AR47" i="10"/>
  <c r="AL45" i="10"/>
  <c r="AI46" i="10"/>
  <c r="AP47" i="10"/>
  <c r="AD45" i="10"/>
  <c r="AC46" i="10"/>
  <c r="T44" i="10"/>
  <c r="I43" i="10"/>
  <c r="AJ42" i="10"/>
  <c r="AH46" i="10"/>
  <c r="AI47" i="10"/>
  <c r="AR43" i="10"/>
  <c r="AC44" i="10"/>
  <c r="AD46" i="10"/>
  <c r="H42" i="10"/>
  <c r="AJ47" i="10"/>
  <c r="AK45" i="10"/>
  <c r="AQ42" i="10"/>
  <c r="AQ47" i="10"/>
  <c r="AC42" i="10"/>
  <c r="AB45" i="10"/>
  <c r="G44" i="10"/>
  <c r="AR46" i="10"/>
  <c r="AA43" i="10"/>
  <c r="AB42" i="10"/>
  <c r="T47" i="10"/>
  <c r="H43" i="10"/>
  <c r="H47" i="10"/>
  <c r="AK43" i="10"/>
  <c r="AK42" i="10"/>
  <c r="AS42" i="10"/>
  <c r="AP43" i="10"/>
  <c r="AB47" i="10"/>
  <c r="AC45" i="10"/>
  <c r="X46" i="10"/>
  <c r="H46" i="10"/>
  <c r="G46" i="10"/>
  <c r="AL44" i="10"/>
  <c r="AE44" i="10"/>
  <c r="AA45" i="10"/>
  <c r="X42" i="10"/>
  <c r="J47" i="10"/>
  <c r="G45" i="10"/>
  <c r="J43" i="10"/>
  <c r="O44" i="10"/>
  <c r="H45" i="10"/>
  <c r="J46" i="10"/>
  <c r="F43" i="10"/>
  <c r="AB46" i="10"/>
  <c r="Q46" i="10"/>
  <c r="J44" i="10"/>
  <c r="I42" i="10"/>
  <c r="T42" i="10"/>
  <c r="Q43" i="10"/>
  <c r="AO43" i="10"/>
  <c r="AA46" i="10"/>
  <c r="V43" i="10"/>
  <c r="W42" i="10"/>
  <c r="N46" i="10"/>
  <c r="Q44" i="10"/>
  <c r="O42" i="10"/>
  <c r="N45" i="10"/>
  <c r="Q47" i="10"/>
  <c r="F45" i="10"/>
  <c r="U44" i="10"/>
  <c r="X43" i="10"/>
  <c r="Q42" i="10"/>
  <c r="M45" i="10"/>
  <c r="N44" i="10"/>
  <c r="AH45" i="10"/>
  <c r="AH44" i="10"/>
  <c r="AO44" i="10"/>
  <c r="U43" i="10"/>
  <c r="X45" i="10"/>
  <c r="N42" i="10"/>
  <c r="P47" i="10"/>
  <c r="M46" i="10"/>
  <c r="F46" i="10"/>
  <c r="W45" i="10"/>
  <c r="P43" i="10"/>
  <c r="Q45" i="10"/>
  <c r="M44" i="10"/>
  <c r="AH43" i="10"/>
  <c r="AO42" i="10"/>
  <c r="T46" i="10"/>
  <c r="V42" i="10"/>
  <c r="U42" i="10"/>
  <c r="P42" i="10"/>
  <c r="AO47" i="10"/>
  <c r="U46" i="10"/>
  <c r="W44" i="10"/>
  <c r="X47" i="10"/>
  <c r="O45" i="10"/>
  <c r="O43" i="10"/>
  <c r="AH42" i="10"/>
  <c r="W46" i="10"/>
  <c r="V44" i="10"/>
  <c r="O47" i="10"/>
  <c r="F42" i="10"/>
  <c r="U47" i="10"/>
  <c r="AA44" i="10"/>
  <c r="W47" i="10"/>
  <c r="V47" i="10"/>
  <c r="X44" i="10"/>
  <c r="M43" i="10"/>
  <c r="O46" i="10"/>
  <c r="M42" i="10"/>
  <c r="AH47" i="10"/>
  <c r="AA47" i="10"/>
  <c r="T43" i="10"/>
  <c r="V45" i="10"/>
  <c r="P44" i="10"/>
  <c r="P46" i="10"/>
  <c r="F47" i="10"/>
  <c r="AO46" i="10"/>
  <c r="AO45" i="10"/>
  <c r="U45" i="10"/>
  <c r="W43" i="10"/>
  <c r="T45" i="10"/>
  <c r="N47" i="10"/>
  <c r="I96" i="9" a="1"/>
  <c r="I100" i="9" s="1"/>
  <c r="K96" i="9" a="1"/>
  <c r="F96" i="9" a="1"/>
  <c r="I98" i="9"/>
  <c r="I99" i="9"/>
  <c r="I96" i="9"/>
  <c r="G96" i="9" a="1"/>
  <c r="H96" i="9" a="1"/>
  <c r="J96" i="9" a="1"/>
  <c r="F44" i="10" l="1"/>
  <c r="M47" i="10"/>
  <c r="N43" i="10"/>
  <c r="I97" i="9"/>
  <c r="AA42" i="10"/>
  <c r="P45" i="10"/>
  <c r="AO76" i="10"/>
  <c r="AO75" i="10" s="1"/>
  <c r="AN61" i="10"/>
  <c r="AN60" i="10" s="1"/>
  <c r="AN76" i="10"/>
  <c r="AN75" i="10" s="1"/>
  <c r="AP61" i="10"/>
  <c r="AP60" i="10" s="1"/>
  <c r="AP76" i="10"/>
  <c r="AP75" i="10" s="1"/>
  <c r="AM76" i="10"/>
  <c r="AQ76" i="10"/>
  <c r="AQ75" i="10" s="1"/>
  <c r="AQ61" i="10"/>
  <c r="AQ60" i="10" s="1"/>
  <c r="AM61" i="10"/>
  <c r="AO61" i="10"/>
  <c r="AO60" i="10" s="1"/>
  <c r="AF80" i="10"/>
  <c r="AH80" i="10"/>
  <c r="AF65" i="10"/>
  <c r="AE80" i="10"/>
  <c r="AE65" i="10"/>
  <c r="AG80" i="10"/>
  <c r="AG65" i="10"/>
  <c r="AI80" i="10"/>
  <c r="AI65" i="10"/>
  <c r="AH65" i="10"/>
  <c r="I62" i="10"/>
  <c r="G62" i="10"/>
  <c r="G77" i="10"/>
  <c r="K62" i="10"/>
  <c r="K77" i="10"/>
  <c r="H62" i="10"/>
  <c r="H77" i="10"/>
  <c r="J62" i="10"/>
  <c r="J77" i="10"/>
  <c r="I77" i="10"/>
  <c r="W80" i="10"/>
  <c r="Z80" i="10"/>
  <c r="W65" i="10"/>
  <c r="Z65" i="10"/>
  <c r="AA80" i="10"/>
  <c r="X65" i="10"/>
  <c r="Y65" i="10"/>
  <c r="Y80" i="10"/>
  <c r="AA65" i="10"/>
  <c r="X80" i="10"/>
  <c r="S63" i="10"/>
  <c r="P78" i="10"/>
  <c r="Q78" i="10"/>
  <c r="P63" i="10"/>
  <c r="Q63" i="10"/>
  <c r="R78" i="10"/>
  <c r="O78" i="10"/>
  <c r="O63" i="10"/>
  <c r="R63" i="10"/>
  <c r="S78" i="10"/>
  <c r="AP79" i="10"/>
  <c r="AQ64" i="10"/>
  <c r="AQ79" i="10"/>
  <c r="AO64" i="10"/>
  <c r="AP64" i="10"/>
  <c r="AN79" i="10"/>
  <c r="AN64" i="10"/>
  <c r="AM64" i="10"/>
  <c r="AO79" i="10"/>
  <c r="AM79" i="10"/>
  <c r="AI66" i="10"/>
  <c r="AI81" i="10"/>
  <c r="AG81" i="10"/>
  <c r="AG66" i="10"/>
  <c r="AE81" i="10"/>
  <c r="AF66" i="10"/>
  <c r="AH81" i="10"/>
  <c r="AF81" i="10"/>
  <c r="AH66" i="10"/>
  <c r="AE66" i="10"/>
  <c r="O62" i="10"/>
  <c r="P62" i="10"/>
  <c r="S62" i="10"/>
  <c r="Q77" i="10"/>
  <c r="Q62" i="10"/>
  <c r="S77" i="10"/>
  <c r="R62" i="10"/>
  <c r="P77" i="10"/>
  <c r="R77" i="10"/>
  <c r="O77" i="10"/>
  <c r="O65" i="10"/>
  <c r="P65" i="10"/>
  <c r="P80" i="10"/>
  <c r="R80" i="10"/>
  <c r="R65" i="10"/>
  <c r="Q80" i="10"/>
  <c r="S80" i="10"/>
  <c r="Q65" i="10"/>
  <c r="S65" i="10"/>
  <c r="O80" i="10"/>
  <c r="Z61" i="10"/>
  <c r="Z60" i="10" s="1"/>
  <c r="X76" i="10"/>
  <c r="X75" i="10" s="1"/>
  <c r="W76" i="10"/>
  <c r="X61" i="10"/>
  <c r="X60" i="10" s="1"/>
  <c r="Y76" i="10"/>
  <c r="Y75" i="10" s="1"/>
  <c r="AA76" i="10"/>
  <c r="AA75" i="10" s="1"/>
  <c r="AA61" i="10"/>
  <c r="AA60" i="10" s="1"/>
  <c r="Y61" i="10"/>
  <c r="Y60" i="10" s="1"/>
  <c r="W61" i="10"/>
  <c r="Z76" i="10"/>
  <c r="Z75" i="10" s="1"/>
  <c r="AW77" i="10"/>
  <c r="AV62" i="10"/>
  <c r="AW62" i="10"/>
  <c r="AU62" i="10"/>
  <c r="AX77" i="10"/>
  <c r="AV77" i="10"/>
  <c r="AY77" i="10"/>
  <c r="AY62" i="10"/>
  <c r="AX62" i="10"/>
  <c r="AU77" i="10"/>
  <c r="K81" i="10"/>
  <c r="H81" i="10"/>
  <c r="G81" i="10"/>
  <c r="J66" i="10"/>
  <c r="G66" i="10"/>
  <c r="I66" i="10"/>
  <c r="K66" i="10"/>
  <c r="I81" i="10"/>
  <c r="J81" i="10"/>
  <c r="H66" i="10"/>
  <c r="AH78" i="10"/>
  <c r="AE63" i="10"/>
  <c r="AH63" i="10"/>
  <c r="AI78" i="10"/>
  <c r="AG63" i="10"/>
  <c r="AI63" i="10"/>
  <c r="AE78" i="10"/>
  <c r="AF78" i="10"/>
  <c r="AG78" i="10"/>
  <c r="AF63" i="10"/>
  <c r="AY76" i="10"/>
  <c r="AY75" i="10" s="1"/>
  <c r="AU61" i="10"/>
  <c r="AU76" i="10"/>
  <c r="AX61" i="10"/>
  <c r="AX60" i="10" s="1"/>
  <c r="AX76" i="10"/>
  <c r="AX75" i="10" s="1"/>
  <c r="AV76" i="10"/>
  <c r="AV75" i="10" s="1"/>
  <c r="AW76" i="10"/>
  <c r="AW75" i="10" s="1"/>
  <c r="AY61" i="10"/>
  <c r="AY60" i="10" s="1"/>
  <c r="AW61" i="10"/>
  <c r="AW60" i="10" s="1"/>
  <c r="AV61" i="10"/>
  <c r="AV60" i="10" s="1"/>
  <c r="R66" i="10"/>
  <c r="Q66" i="10"/>
  <c r="R81" i="10"/>
  <c r="S81" i="10"/>
  <c r="S66" i="10"/>
  <c r="O81" i="10"/>
  <c r="Q81" i="10"/>
  <c r="P66" i="10"/>
  <c r="O66" i="10"/>
  <c r="P81" i="10"/>
  <c r="W63" i="10"/>
  <c r="Y63" i="10"/>
  <c r="Z63" i="10"/>
  <c r="Y78" i="10"/>
  <c r="AA63" i="10"/>
  <c r="AA78" i="10"/>
  <c r="W78" i="10"/>
  <c r="X63" i="10"/>
  <c r="Z78" i="10"/>
  <c r="X78" i="10"/>
  <c r="AO81" i="10"/>
  <c r="AM66" i="10"/>
  <c r="AO66" i="10"/>
  <c r="AP81" i="10"/>
  <c r="AM81" i="10"/>
  <c r="AN81" i="10"/>
  <c r="AQ66" i="10"/>
  <c r="AN66" i="10"/>
  <c r="AP66" i="10"/>
  <c r="AQ81" i="10"/>
  <c r="AV64" i="10"/>
  <c r="AV79" i="10"/>
  <c r="AW64" i="10"/>
  <c r="AW79" i="10"/>
  <c r="AU79" i="10"/>
  <c r="AY64" i="10"/>
  <c r="AY79" i="10"/>
  <c r="AU64" i="10"/>
  <c r="AX64" i="10"/>
  <c r="AX79" i="10"/>
  <c r="AM77" i="10"/>
  <c r="AM62" i="10"/>
  <c r="AO77" i="10"/>
  <c r="AQ77" i="10"/>
  <c r="AQ62" i="10"/>
  <c r="AO62" i="10"/>
  <c r="AN62" i="10"/>
  <c r="AN77" i="10"/>
  <c r="AP62" i="10"/>
  <c r="AP77" i="10"/>
  <c r="AU78" i="10"/>
  <c r="AU63" i="10"/>
  <c r="AW63" i="10"/>
  <c r="AX63" i="10"/>
  <c r="AV78" i="10"/>
  <c r="AV63" i="10"/>
  <c r="AX78" i="10"/>
  <c r="AY78" i="10"/>
  <c r="AY63" i="10"/>
  <c r="AW78" i="10"/>
  <c r="O79" i="10"/>
  <c r="O64" i="10"/>
  <c r="R64" i="10"/>
  <c r="S64" i="10"/>
  <c r="R79" i="10"/>
  <c r="S79" i="10"/>
  <c r="P64" i="10"/>
  <c r="P79" i="10"/>
  <c r="Q64" i="10"/>
  <c r="Q79" i="10"/>
  <c r="AQ65" i="10"/>
  <c r="AN65" i="10"/>
  <c r="AN80" i="10"/>
  <c r="AM65" i="10"/>
  <c r="AM80" i="10"/>
  <c r="AO65" i="10"/>
  <c r="AO80" i="10"/>
  <c r="AP80" i="10"/>
  <c r="AP65" i="10"/>
  <c r="AQ80" i="10"/>
  <c r="Y64" i="10"/>
  <c r="Y79" i="10"/>
  <c r="Z64" i="10"/>
  <c r="AA79" i="10"/>
  <c r="Z79" i="10"/>
  <c r="X64" i="10"/>
  <c r="AA64" i="10"/>
  <c r="X79" i="10"/>
  <c r="W79" i="10"/>
  <c r="W64" i="10"/>
  <c r="Q61" i="10"/>
  <c r="Q60" i="10" s="1"/>
  <c r="R76" i="10"/>
  <c r="R75" i="10" s="1"/>
  <c r="Q76" i="10"/>
  <c r="Q75" i="10" s="1"/>
  <c r="S76" i="10"/>
  <c r="S75" i="10" s="1"/>
  <c r="S61" i="10"/>
  <c r="S60" i="10" s="1"/>
  <c r="P61" i="10"/>
  <c r="P60" i="10" s="1"/>
  <c r="O76" i="10"/>
  <c r="P76" i="10"/>
  <c r="P75" i="10" s="1"/>
  <c r="O61" i="10"/>
  <c r="R61" i="10"/>
  <c r="R60" i="10" s="1"/>
  <c r="AU66" i="10"/>
  <c r="AY66" i="10"/>
  <c r="AW81" i="10"/>
  <c r="AU81" i="10"/>
  <c r="AV66" i="10"/>
  <c r="AW66" i="10"/>
  <c r="AX66" i="10"/>
  <c r="AX81" i="10"/>
  <c r="AV81" i="10"/>
  <c r="AY81" i="10"/>
  <c r="AF77" i="10"/>
  <c r="AF62" i="10"/>
  <c r="AE77" i="10"/>
  <c r="AH62" i="10"/>
  <c r="AE62" i="10"/>
  <c r="AG77" i="10"/>
  <c r="AI62" i="10"/>
  <c r="AI77" i="10"/>
  <c r="AG62" i="10"/>
  <c r="AH77" i="10"/>
  <c r="AI79" i="10"/>
  <c r="AE64" i="10"/>
  <c r="AI64" i="10"/>
  <c r="AH79" i="10"/>
  <c r="AE79" i="10"/>
  <c r="AG79" i="10"/>
  <c r="AG64" i="10"/>
  <c r="AF64" i="10"/>
  <c r="AF79" i="10"/>
  <c r="AH64" i="10"/>
  <c r="AW80" i="10"/>
  <c r="AW65" i="10"/>
  <c r="AV80" i="10"/>
  <c r="AV65" i="10"/>
  <c r="AU65" i="10"/>
  <c r="AX80" i="10"/>
  <c r="AX65" i="10"/>
  <c r="AY65" i="10"/>
  <c r="AY80" i="10"/>
  <c r="AU80" i="10"/>
  <c r="I76" i="10"/>
  <c r="I75" i="10" s="1"/>
  <c r="G76" i="10"/>
  <c r="H76" i="10"/>
  <c r="H75" i="10" s="1"/>
  <c r="H61" i="10"/>
  <c r="H60" i="10" s="1"/>
  <c r="K61" i="10"/>
  <c r="K60" i="10" s="1"/>
  <c r="K76" i="10"/>
  <c r="K75" i="10" s="1"/>
  <c r="J61" i="10"/>
  <c r="J60" i="10" s="1"/>
  <c r="J76" i="10"/>
  <c r="J75" i="10" s="1"/>
  <c r="I61" i="10"/>
  <c r="I60" i="10" s="1"/>
  <c r="G61" i="10"/>
  <c r="G63" i="10"/>
  <c r="H78" i="10"/>
  <c r="I63" i="10"/>
  <c r="I78" i="10"/>
  <c r="J78" i="10"/>
  <c r="H63" i="10"/>
  <c r="K63" i="10"/>
  <c r="K78" i="10"/>
  <c r="G78" i="10"/>
  <c r="J63" i="10"/>
  <c r="AQ78" i="10"/>
  <c r="AO78" i="10"/>
  <c r="AM63" i="10"/>
  <c r="AP78" i="10"/>
  <c r="AP63" i="10"/>
  <c r="AN78" i="10"/>
  <c r="AN63" i="10"/>
  <c r="AM78" i="10"/>
  <c r="AO63" i="10"/>
  <c r="AQ63" i="10"/>
  <c r="H64" i="10"/>
  <c r="K79" i="10"/>
  <c r="K64" i="10"/>
  <c r="I64" i="10"/>
  <c r="J64" i="10"/>
  <c r="G79" i="10"/>
  <c r="I79" i="10"/>
  <c r="H79" i="10"/>
  <c r="G64" i="10"/>
  <c r="J79" i="10"/>
  <c r="Z81" i="10"/>
  <c r="W81" i="10"/>
  <c r="Y81" i="10"/>
  <c r="W66" i="10"/>
  <c r="Z66" i="10"/>
  <c r="X81" i="10"/>
  <c r="AA81" i="10"/>
  <c r="X66" i="10"/>
  <c r="AA66" i="10"/>
  <c r="Y66" i="10"/>
  <c r="X77" i="10"/>
  <c r="W62" i="10"/>
  <c r="Y77" i="10"/>
  <c r="Y62" i="10"/>
  <c r="Z77" i="10"/>
  <c r="AA62" i="10"/>
  <c r="AA77" i="10"/>
  <c r="X62" i="10"/>
  <c r="W77" i="10"/>
  <c r="Z62" i="10"/>
  <c r="K65" i="10"/>
  <c r="J65" i="10"/>
  <c r="K80" i="10"/>
  <c r="J80" i="10"/>
  <c r="G65" i="10"/>
  <c r="I65" i="10"/>
  <c r="H65" i="10"/>
  <c r="H80" i="10"/>
  <c r="G80" i="10"/>
  <c r="I80" i="10"/>
  <c r="AH76" i="10"/>
  <c r="AH75" i="10" s="1"/>
  <c r="AE61" i="10"/>
  <c r="AG61" i="10"/>
  <c r="AG60" i="10" s="1"/>
  <c r="AF76" i="10"/>
  <c r="AF75" i="10" s="1"/>
  <c r="AI61" i="10"/>
  <c r="AI60" i="10" s="1"/>
  <c r="AH61" i="10"/>
  <c r="AH60" i="10" s="1"/>
  <c r="AE76" i="10"/>
  <c r="AF61" i="10"/>
  <c r="AF60" i="10" s="1"/>
  <c r="AG76" i="10"/>
  <c r="AG75" i="10" s="1"/>
  <c r="AI76" i="10"/>
  <c r="AI75" i="10" s="1"/>
  <c r="I96" i="8" a="1"/>
  <c r="I99" i="8" s="1"/>
  <c r="F96" i="8" a="1"/>
  <c r="F98" i="8" s="1"/>
  <c r="G96" i="8" a="1"/>
  <c r="AG233" i="9"/>
  <c r="AH544" i="9"/>
  <c r="AH558" i="9" s="1"/>
  <c r="AE544" i="9"/>
  <c r="AE558" i="9" s="1"/>
  <c r="AI233" i="9"/>
  <c r="AF233" i="9"/>
  <c r="AI522" i="9"/>
  <c r="AE173" i="9"/>
  <c r="AE233" i="9"/>
  <c r="AG173" i="9"/>
  <c r="AE522" i="9"/>
  <c r="AH173" i="9"/>
  <c r="AI544" i="9"/>
  <c r="AG522" i="9"/>
  <c r="AF544" i="9"/>
  <c r="AF173" i="9"/>
  <c r="AF522" i="9"/>
  <c r="AH522" i="9"/>
  <c r="AI173" i="9"/>
  <c r="AG544" i="9"/>
  <c r="AG558" i="9" s="1"/>
  <c r="AH233" i="9"/>
  <c r="H96" i="8" a="1"/>
  <c r="K96" i="8" a="1"/>
  <c r="AG237" i="9"/>
  <c r="AE548" i="9"/>
  <c r="AE562" i="9" s="1"/>
  <c r="AG548" i="9"/>
  <c r="AG562" i="9" s="1"/>
  <c r="AH548" i="9"/>
  <c r="AH562" i="9" s="1"/>
  <c r="AF177" i="9"/>
  <c r="AH177" i="9"/>
  <c r="AF237" i="9"/>
  <c r="AE177" i="9"/>
  <c r="AF526" i="9"/>
  <c r="AE526" i="9"/>
  <c r="AF548" i="9"/>
  <c r="AH526" i="9"/>
  <c r="AG177" i="9"/>
  <c r="AH237" i="9"/>
  <c r="AG526" i="9"/>
  <c r="AE237" i="9"/>
  <c r="AI177" i="9"/>
  <c r="AI548" i="9"/>
  <c r="AI562" i="9" s="1"/>
  <c r="AI237" i="9"/>
  <c r="AI526" i="9"/>
  <c r="F98" i="9"/>
  <c r="F99" i="9"/>
  <c r="F96" i="9"/>
  <c r="F97" i="9"/>
  <c r="F100" i="9"/>
  <c r="AE236" i="9"/>
  <c r="AH236" i="9"/>
  <c r="AF236" i="9"/>
  <c r="AH525" i="9"/>
  <c r="AI176" i="9"/>
  <c r="AG236" i="9"/>
  <c r="AI547" i="9"/>
  <c r="AI561" i="9" s="1"/>
  <c r="AG547" i="9"/>
  <c r="AI525" i="9"/>
  <c r="AG176" i="9"/>
  <c r="AI236" i="9"/>
  <c r="AG525" i="9"/>
  <c r="AE525" i="9"/>
  <c r="AF547" i="9"/>
  <c r="AH547" i="9"/>
  <c r="AH561" i="9" s="1"/>
  <c r="AH176" i="9"/>
  <c r="AE176" i="9"/>
  <c r="AE547" i="9"/>
  <c r="AF176" i="9"/>
  <c r="AF525" i="9"/>
  <c r="AH546" i="9"/>
  <c r="AG235" i="9"/>
  <c r="AF235" i="9"/>
  <c r="AH175" i="9"/>
  <c r="AE546" i="9"/>
  <c r="AE560" i="9" s="1"/>
  <c r="AF546" i="9"/>
  <c r="AH235" i="9"/>
  <c r="AI175" i="9"/>
  <c r="AI524" i="9"/>
  <c r="AF524" i="9"/>
  <c r="AE524" i="9"/>
  <c r="AE175" i="9"/>
  <c r="AG175" i="9"/>
  <c r="AH524" i="9"/>
  <c r="AF175" i="9"/>
  <c r="AI546" i="9"/>
  <c r="AI560" i="9" s="1"/>
  <c r="AG546" i="9"/>
  <c r="AG524" i="9"/>
  <c r="AE235" i="9"/>
  <c r="AI235" i="9"/>
  <c r="J98" i="9"/>
  <c r="J99" i="9"/>
  <c r="J100" i="9"/>
  <c r="J97" i="9"/>
  <c r="J96" i="9"/>
  <c r="J96" i="8" a="1"/>
  <c r="H97" i="9"/>
  <c r="H98" i="9"/>
  <c r="H99" i="9"/>
  <c r="H100" i="9"/>
  <c r="H96" i="9"/>
  <c r="K100" i="9"/>
  <c r="K99" i="9"/>
  <c r="K98" i="9"/>
  <c r="K97" i="9"/>
  <c r="K96" i="9"/>
  <c r="G96" i="9"/>
  <c r="G100" i="9"/>
  <c r="G99" i="9"/>
  <c r="G97" i="9"/>
  <c r="G98" i="9"/>
  <c r="AH174" i="9"/>
  <c r="AI234" i="9"/>
  <c r="AF174" i="9"/>
  <c r="AI545" i="9"/>
  <c r="AI559" i="9" s="1"/>
  <c r="AH545" i="9"/>
  <c r="AE174" i="9"/>
  <c r="AE545" i="9"/>
  <c r="AE559" i="9" s="1"/>
  <c r="AG174" i="9"/>
  <c r="AE234" i="9"/>
  <c r="AG234" i="9"/>
  <c r="AI174" i="9"/>
  <c r="AF545" i="9"/>
  <c r="AH234" i="9"/>
  <c r="AF523" i="9"/>
  <c r="AF234" i="9"/>
  <c r="AG523" i="9"/>
  <c r="AG545" i="9"/>
  <c r="AI523" i="9"/>
  <c r="AH523" i="9"/>
  <c r="AE523" i="9"/>
  <c r="I98" i="8" l="1"/>
  <c r="AD79" i="10"/>
  <c r="V78" i="10"/>
  <c r="AD81" i="10"/>
  <c r="F63" i="10"/>
  <c r="V80" i="10"/>
  <c r="N80" i="10"/>
  <c r="AL66" i="10"/>
  <c r="AD66" i="10"/>
  <c r="V77" i="10"/>
  <c r="AT78" i="10"/>
  <c r="AT81" i="10"/>
  <c r="N76" i="10"/>
  <c r="O75" i="10"/>
  <c r="N75" i="10"/>
  <c r="V64" i="10"/>
  <c r="AD63" i="10"/>
  <c r="V75" i="10"/>
  <c r="V76" i="10"/>
  <c r="W75" i="10"/>
  <c r="W112" i="10" a="1"/>
  <c r="G109" i="10" a="1"/>
  <c r="AL63" i="10"/>
  <c r="G60" i="10"/>
  <c r="F61" i="10"/>
  <c r="F60" i="10"/>
  <c r="W113" i="10" a="1"/>
  <c r="V79" i="10"/>
  <c r="AE111" i="10" a="1"/>
  <c r="AL80" i="10"/>
  <c r="AT79" i="10"/>
  <c r="AM136" i="10" a="1"/>
  <c r="AM112" i="10" a="1"/>
  <c r="N81" i="10"/>
  <c r="AU108" i="10" a="1"/>
  <c r="AU132" i="10" a="1"/>
  <c r="AD60" i="10"/>
  <c r="AD61" i="10"/>
  <c r="AE60" i="10"/>
  <c r="G110" i="10" a="1"/>
  <c r="AD64" i="10"/>
  <c r="AT66" i="10"/>
  <c r="AL65" i="10"/>
  <c r="AL62" i="10"/>
  <c r="N63" i="10"/>
  <c r="AL77" i="10"/>
  <c r="V63" i="10"/>
  <c r="W110" i="10" a="1"/>
  <c r="AT77" i="10"/>
  <c r="G113" i="10" a="1"/>
  <c r="AE110" i="10" a="1"/>
  <c r="AU133" i="10" a="1"/>
  <c r="AU109" i="10" a="1"/>
  <c r="N78" i="10"/>
  <c r="F80" i="10"/>
  <c r="AE112" i="10" a="1"/>
  <c r="F64" i="10"/>
  <c r="F78" i="10"/>
  <c r="AT80" i="10"/>
  <c r="F66" i="10"/>
  <c r="O110" i="10" a="1"/>
  <c r="AM60" i="10"/>
  <c r="AL61" i="10"/>
  <c r="AL60" i="10"/>
  <c r="AE108" i="10" a="1"/>
  <c r="G111" i="10" a="1"/>
  <c r="AU134" i="10" a="1"/>
  <c r="AU110" i="10" a="1"/>
  <c r="AE109" i="10" a="1"/>
  <c r="AU137" i="10" a="1"/>
  <c r="AU113" i="10" a="1"/>
  <c r="W111" i="10" a="1"/>
  <c r="V66" i="10"/>
  <c r="F81" i="10"/>
  <c r="V60" i="10"/>
  <c r="V61" i="10"/>
  <c r="W60" i="10"/>
  <c r="W108" i="10" a="1"/>
  <c r="V62" i="10"/>
  <c r="F79" i="10"/>
  <c r="G108" i="10" a="1"/>
  <c r="W109" i="10" a="1"/>
  <c r="AD62" i="10"/>
  <c r="N64" i="10"/>
  <c r="O108" i="10" a="1"/>
  <c r="AD78" i="10"/>
  <c r="N62" i="10"/>
  <c r="O109" i="10" a="1"/>
  <c r="F77" i="10"/>
  <c r="AD65" i="10"/>
  <c r="AM135" i="10" a="1"/>
  <c r="AM111" i="10" a="1"/>
  <c r="O112" i="10" a="1"/>
  <c r="AL76" i="10"/>
  <c r="AL75" i="10"/>
  <c r="AM75" i="10"/>
  <c r="F65" i="10"/>
  <c r="AM108" i="10" a="1"/>
  <c r="AM132" i="10" a="1"/>
  <c r="V81" i="10"/>
  <c r="AL78" i="10"/>
  <c r="N79" i="10"/>
  <c r="AU111" i="10" a="1"/>
  <c r="AU135" i="10" a="1"/>
  <c r="O111" i="10" a="1"/>
  <c r="AM109" i="10" a="1"/>
  <c r="AM133" i="10" a="1"/>
  <c r="AL81" i="10"/>
  <c r="AT75" i="10"/>
  <c r="AU75" i="10"/>
  <c r="AT76" i="10"/>
  <c r="F62" i="10"/>
  <c r="AD80" i="10"/>
  <c r="AT65" i="10"/>
  <c r="G112" i="10" a="1"/>
  <c r="AT61" i="10"/>
  <c r="AT60" i="10"/>
  <c r="AU60" i="10"/>
  <c r="AT62" i="10"/>
  <c r="AL79" i="10"/>
  <c r="AD75" i="10"/>
  <c r="AD76" i="10"/>
  <c r="AE75" i="10"/>
  <c r="F76" i="10"/>
  <c r="G75" i="10"/>
  <c r="F75" i="10"/>
  <c r="AU136" i="10" a="1"/>
  <c r="AU112" i="10" a="1"/>
  <c r="AD77" i="10"/>
  <c r="AM110" i="10" a="1"/>
  <c r="AM134" i="10" a="1"/>
  <c r="N61" i="10"/>
  <c r="O60" i="10"/>
  <c r="N60" i="10"/>
  <c r="AT63" i="10"/>
  <c r="AT64" i="10"/>
  <c r="N66" i="10"/>
  <c r="AM137" i="10" a="1"/>
  <c r="AM113" i="10" a="1"/>
  <c r="N65" i="10"/>
  <c r="N77" i="10"/>
  <c r="V65" i="10"/>
  <c r="AE113" i="10" a="1"/>
  <c r="O113" i="10" a="1"/>
  <c r="AL64" i="10"/>
  <c r="I100" i="8"/>
  <c r="AI525" i="8" s="1"/>
  <c r="I97" i="8"/>
  <c r="I96" i="8"/>
  <c r="AG173" i="8" s="1"/>
  <c r="AF537" i="9"/>
  <c r="F97" i="8"/>
  <c r="AF535" i="9"/>
  <c r="AG534" i="9"/>
  <c r="F100" i="8"/>
  <c r="F99" i="8"/>
  <c r="F96" i="8"/>
  <c r="I521" i="8" s="1"/>
  <c r="AH535" i="9"/>
  <c r="AF560" i="9"/>
  <c r="I80" i="8" a="1"/>
  <c r="I80" i="8" s="1"/>
  <c r="J72" i="8" a="1"/>
  <c r="J75" i="8" s="1"/>
  <c r="H80" i="8" a="1"/>
  <c r="H82" i="8" s="1"/>
  <c r="AD235" i="9"/>
  <c r="K64" i="8" a="1"/>
  <c r="K66" i="8" s="1"/>
  <c r="AH537" i="9"/>
  <c r="K88" i="8" a="1"/>
  <c r="K90" i="8" s="1"/>
  <c r="AD526" i="9"/>
  <c r="AD175" i="9"/>
  <c r="AI536" i="9"/>
  <c r="AO547" i="9"/>
  <c r="AO561" i="9" s="1"/>
  <c r="AM236" i="9"/>
  <c r="AP547" i="9"/>
  <c r="AM547" i="9"/>
  <c r="AM561" i="9" s="1"/>
  <c r="AN176" i="9"/>
  <c r="AO176" i="9"/>
  <c r="AN525" i="9"/>
  <c r="AQ236" i="9"/>
  <c r="AN547" i="9"/>
  <c r="AP176" i="9"/>
  <c r="AN236" i="9"/>
  <c r="AM525" i="9"/>
  <c r="AM176" i="9"/>
  <c r="AQ525" i="9"/>
  <c r="AP236" i="9"/>
  <c r="AQ176" i="9"/>
  <c r="AO525" i="9"/>
  <c r="AP525" i="9"/>
  <c r="AO236" i="9"/>
  <c r="AQ547" i="9"/>
  <c r="AN561" i="9"/>
  <c r="AI535" i="9"/>
  <c r="G524" i="9"/>
  <c r="I175" i="9"/>
  <c r="G235" i="9"/>
  <c r="H546" i="9"/>
  <c r="H560" i="9" s="1"/>
  <c r="J524" i="9"/>
  <c r="K524" i="9"/>
  <c r="H175" i="9"/>
  <c r="G546" i="9"/>
  <c r="J546" i="9"/>
  <c r="K175" i="9"/>
  <c r="K546" i="9"/>
  <c r="G175" i="9"/>
  <c r="K235" i="9"/>
  <c r="H524" i="9"/>
  <c r="H235" i="9"/>
  <c r="J235" i="9"/>
  <c r="I524" i="9"/>
  <c r="I546" i="9"/>
  <c r="J175" i="9"/>
  <c r="I235" i="9"/>
  <c r="AD548" i="9"/>
  <c r="AE537" i="9"/>
  <c r="AH521" i="9"/>
  <c r="AF232" i="9"/>
  <c r="AF237" i="8"/>
  <c r="AI547" i="8"/>
  <c r="AH177" i="8"/>
  <c r="AG547" i="8"/>
  <c r="AE547" i="8"/>
  <c r="AI237" i="8"/>
  <c r="AE177" i="8"/>
  <c r="AE237" i="8"/>
  <c r="AF525" i="8"/>
  <c r="AH525" i="8"/>
  <c r="AH547" i="8"/>
  <c r="AH561" i="8" s="1"/>
  <c r="AH237" i="8"/>
  <c r="AI177" i="8"/>
  <c r="AG237" i="8"/>
  <c r="AE525" i="8"/>
  <c r="AF547" i="8"/>
  <c r="AF561" i="8" s="1"/>
  <c r="AF177" i="8"/>
  <c r="AA547" i="9"/>
  <c r="Z525" i="9"/>
  <c r="Z547" i="9"/>
  <c r="Z561" i="9" s="1"/>
  <c r="W547" i="9"/>
  <c r="W561" i="9" s="1"/>
  <c r="W236" i="9"/>
  <c r="AA176" i="9"/>
  <c r="Z236" i="9"/>
  <c r="Y525" i="9"/>
  <c r="X547" i="9"/>
  <c r="AA525" i="9"/>
  <c r="X525" i="9"/>
  <c r="Y176" i="9"/>
  <c r="X176" i="9"/>
  <c r="Y236" i="9"/>
  <c r="X236" i="9"/>
  <c r="AA236" i="9"/>
  <c r="Z176" i="9"/>
  <c r="Y547" i="9"/>
  <c r="W525" i="9"/>
  <c r="W176" i="9"/>
  <c r="K72" i="8" a="1"/>
  <c r="AP175" i="9"/>
  <c r="AP524" i="9"/>
  <c r="AQ175" i="9"/>
  <c r="AM524" i="9"/>
  <c r="AP546" i="9"/>
  <c r="AP560" i="9" s="1"/>
  <c r="AM546" i="9"/>
  <c r="AN175" i="9"/>
  <c r="AQ546" i="9"/>
  <c r="AM235" i="9"/>
  <c r="AO175" i="9"/>
  <c r="AQ524" i="9"/>
  <c r="AO235" i="9"/>
  <c r="AP235" i="9"/>
  <c r="AQ235" i="9"/>
  <c r="AO546" i="9"/>
  <c r="AO560" i="9" s="1"/>
  <c r="AN235" i="9"/>
  <c r="AN546" i="9"/>
  <c r="AN560" i="9" s="1"/>
  <c r="AM175" i="9"/>
  <c r="AO524" i="9"/>
  <c r="AN524" i="9"/>
  <c r="H64" i="8" a="1"/>
  <c r="AF521" i="9"/>
  <c r="AI232" i="9"/>
  <c r="G545" i="8"/>
  <c r="G559" i="8" s="1"/>
  <c r="I235" i="8"/>
  <c r="H175" i="8"/>
  <c r="I175" i="8"/>
  <c r="K235" i="8"/>
  <c r="H545" i="8"/>
  <c r="H559" i="8" s="1"/>
  <c r="J175" i="8"/>
  <c r="J523" i="8"/>
  <c r="H523" i="8"/>
  <c r="K175" i="8"/>
  <c r="J235" i="8"/>
  <c r="G523" i="8"/>
  <c r="I523" i="8"/>
  <c r="G175" i="8"/>
  <c r="K523" i="8"/>
  <c r="J545" i="8"/>
  <c r="G235" i="8"/>
  <c r="H235" i="8"/>
  <c r="K545" i="8"/>
  <c r="K559" i="8" s="1"/>
  <c r="I545" i="8"/>
  <c r="AF559" i="9"/>
  <c r="AF534" i="9"/>
  <c r="H88" i="8" a="1"/>
  <c r="AA177" i="9"/>
  <c r="Z526" i="9"/>
  <c r="X548" i="9"/>
  <c r="X562" i="9" s="1"/>
  <c r="AA548" i="9"/>
  <c r="AA562" i="9" s="1"/>
  <c r="X526" i="9"/>
  <c r="Z548" i="9"/>
  <c r="Z562" i="9" s="1"/>
  <c r="AA237" i="9"/>
  <c r="W237" i="9"/>
  <c r="AA526" i="9"/>
  <c r="W526" i="9"/>
  <c r="Z177" i="9"/>
  <c r="W548" i="9"/>
  <c r="W562" i="9" s="1"/>
  <c r="Z237" i="9"/>
  <c r="Y548" i="9"/>
  <c r="Y562" i="9" s="1"/>
  <c r="Y526" i="9"/>
  <c r="W177" i="9"/>
  <c r="X237" i="9"/>
  <c r="Y237" i="9"/>
  <c r="Y177" i="9"/>
  <c r="X177" i="9"/>
  <c r="AY544" i="9"/>
  <c r="AV233" i="9"/>
  <c r="AW522" i="9"/>
  <c r="AW544" i="9"/>
  <c r="AY522" i="9"/>
  <c r="AX233" i="9"/>
  <c r="AY173" i="9"/>
  <c r="AV544" i="9"/>
  <c r="AV558" i="9" s="1"/>
  <c r="AU522" i="9"/>
  <c r="AV173" i="9"/>
  <c r="AU173" i="9"/>
  <c r="AX173" i="9"/>
  <c r="AW173" i="9"/>
  <c r="AV522" i="9"/>
  <c r="AX522" i="9"/>
  <c r="AX544" i="9"/>
  <c r="AX558" i="9" s="1"/>
  <c r="AU544" i="9"/>
  <c r="AY233" i="9"/>
  <c r="AU233" i="9"/>
  <c r="AW233" i="9"/>
  <c r="AG559" i="9"/>
  <c r="AE544" i="8"/>
  <c r="AE558" i="8" s="1"/>
  <c r="AF522" i="8"/>
  <c r="AE234" i="8"/>
  <c r="AH522" i="8"/>
  <c r="AE522" i="8"/>
  <c r="AG234" i="8"/>
  <c r="AI174" i="8"/>
  <c r="AG522" i="8"/>
  <c r="AI544" i="8"/>
  <c r="AG544" i="8"/>
  <c r="AG174" i="8"/>
  <c r="AE174" i="8"/>
  <c r="AH234" i="8"/>
  <c r="AF234" i="8"/>
  <c r="AH174" i="8"/>
  <c r="AH544" i="8"/>
  <c r="AI522" i="8"/>
  <c r="AI234" i="8"/>
  <c r="AF174" i="8"/>
  <c r="AF544" i="8"/>
  <c r="AF558" i="8" s="1"/>
  <c r="G88" i="8" a="1"/>
  <c r="AW545" i="9"/>
  <c r="AW559" i="9" s="1"/>
  <c r="AY234" i="9"/>
  <c r="AU174" i="9"/>
  <c r="AV174" i="9"/>
  <c r="AW234" i="9"/>
  <c r="AX545" i="9"/>
  <c r="AU234" i="9"/>
  <c r="AV545" i="9"/>
  <c r="AU545" i="9"/>
  <c r="AX234" i="9"/>
  <c r="AU523" i="9"/>
  <c r="AV234" i="9"/>
  <c r="AY545" i="9"/>
  <c r="AY174" i="9"/>
  <c r="AV523" i="9"/>
  <c r="AX523" i="9"/>
  <c r="AW174" i="9"/>
  <c r="AW523" i="9"/>
  <c r="AY523" i="9"/>
  <c r="AX174" i="9"/>
  <c r="AU559" i="9"/>
  <c r="W524" i="9"/>
  <c r="Y524" i="9"/>
  <c r="W546" i="9"/>
  <c r="X235" i="9"/>
  <c r="W235" i="9"/>
  <c r="X175" i="9"/>
  <c r="Z175" i="9"/>
  <c r="X546" i="9"/>
  <c r="X560" i="9" s="1"/>
  <c r="Z546" i="9"/>
  <c r="Y546" i="9"/>
  <c r="W175" i="9"/>
  <c r="Y175" i="9"/>
  <c r="AA546" i="9"/>
  <c r="AA560" i="9" s="1"/>
  <c r="AA175" i="9"/>
  <c r="AA524" i="9"/>
  <c r="Z524" i="9"/>
  <c r="X524" i="9"/>
  <c r="Z235" i="9"/>
  <c r="Y235" i="9"/>
  <c r="AA235" i="9"/>
  <c r="AF562" i="9"/>
  <c r="AD562" i="9" s="1"/>
  <c r="AF172" i="9"/>
  <c r="AD544" i="9"/>
  <c r="AE533" i="9"/>
  <c r="AE543" i="9"/>
  <c r="AD543" i="9"/>
  <c r="K100" i="8"/>
  <c r="K98" i="8"/>
  <c r="K99" i="8"/>
  <c r="K96" i="8"/>
  <c r="K97" i="8"/>
  <c r="AD234" i="9"/>
  <c r="AG543" i="8"/>
  <c r="AF543" i="8"/>
  <c r="AF557" i="8" s="1"/>
  <c r="AE233" i="8"/>
  <c r="AE521" i="8"/>
  <c r="J88" i="8" a="1"/>
  <c r="AW546" i="9"/>
  <c r="AY524" i="9"/>
  <c r="AX235" i="9"/>
  <c r="AU524" i="9"/>
  <c r="AX546" i="9"/>
  <c r="AV546" i="9"/>
  <c r="AV560" i="9" s="1"/>
  <c r="AX175" i="9"/>
  <c r="AV524" i="9"/>
  <c r="AW235" i="9"/>
  <c r="AX524" i="9"/>
  <c r="AV235" i="9"/>
  <c r="AU546" i="9"/>
  <c r="AU560" i="9" s="1"/>
  <c r="AY235" i="9"/>
  <c r="AW524" i="9"/>
  <c r="AY546" i="9"/>
  <c r="AU235" i="9"/>
  <c r="AW175" i="9"/>
  <c r="AY175" i="9"/>
  <c r="AU175" i="9"/>
  <c r="AV175" i="9"/>
  <c r="Y523" i="9"/>
  <c r="X234" i="9"/>
  <c r="W174" i="9"/>
  <c r="W234" i="9"/>
  <c r="X523" i="9"/>
  <c r="Z234" i="9"/>
  <c r="AA545" i="9"/>
  <c r="AA559" i="9" s="1"/>
  <c r="AA234" i="9"/>
  <c r="W545" i="9"/>
  <c r="AA523" i="9"/>
  <c r="Z174" i="9"/>
  <c r="AA174" i="9"/>
  <c r="Y545" i="9"/>
  <c r="Z523" i="9"/>
  <c r="W523" i="9"/>
  <c r="Z545" i="9"/>
  <c r="Y174" i="9"/>
  <c r="Y234" i="9"/>
  <c r="X174" i="9"/>
  <c r="X545" i="9"/>
  <c r="X559" i="9" s="1"/>
  <c r="H72" i="8" a="1"/>
  <c r="F72" i="8" a="1"/>
  <c r="AG561" i="9"/>
  <c r="AG536" i="9"/>
  <c r="AF558" i="9"/>
  <c r="AF543" i="9"/>
  <c r="AF533" i="9"/>
  <c r="AH533" i="9"/>
  <c r="AH543" i="9"/>
  <c r="AH559" i="9"/>
  <c r="AH534" i="9"/>
  <c r="P548" i="9"/>
  <c r="P562" i="9" s="1"/>
  <c r="S177" i="9"/>
  <c r="P237" i="9"/>
  <c r="S526" i="9"/>
  <c r="R237" i="9"/>
  <c r="Q526" i="9"/>
  <c r="R526" i="9"/>
  <c r="Q237" i="9"/>
  <c r="O548" i="9"/>
  <c r="O562" i="9" s="1"/>
  <c r="O177" i="9"/>
  <c r="S237" i="9"/>
  <c r="P177" i="9"/>
  <c r="R548" i="9"/>
  <c r="R562" i="9" s="1"/>
  <c r="P526" i="9"/>
  <c r="O526" i="9"/>
  <c r="S548" i="9"/>
  <c r="O237" i="9"/>
  <c r="Q548" i="9"/>
  <c r="R177" i="9"/>
  <c r="Q177" i="9"/>
  <c r="AH232" i="9"/>
  <c r="AE523" i="8"/>
  <c r="AG235" i="8"/>
  <c r="AF523" i="8"/>
  <c r="AF175" i="8"/>
  <c r="AG523" i="8"/>
  <c r="AI175" i="8"/>
  <c r="AH545" i="8"/>
  <c r="AH559" i="8" s="1"/>
  <c r="AG545" i="8"/>
  <c r="AG559" i="8" s="1"/>
  <c r="AF545" i="8"/>
  <c r="AG175" i="8"/>
  <c r="AE235" i="8"/>
  <c r="AH523" i="8"/>
  <c r="AH235" i="8"/>
  <c r="AI545" i="8"/>
  <c r="AI559" i="8" s="1"/>
  <c r="AE545" i="8"/>
  <c r="AE559" i="8" s="1"/>
  <c r="AH175" i="8"/>
  <c r="AI235" i="8"/>
  <c r="AI523" i="8"/>
  <c r="AF235" i="8"/>
  <c r="AE175" i="8"/>
  <c r="I64" i="8" a="1"/>
  <c r="J99" i="8"/>
  <c r="J100" i="8"/>
  <c r="J96" i="8"/>
  <c r="J98" i="8"/>
  <c r="J97" i="8"/>
  <c r="F64" i="8" a="1"/>
  <c r="H100" i="8"/>
  <c r="H99" i="8"/>
  <c r="H98" i="8"/>
  <c r="H97" i="8"/>
  <c r="H96" i="8"/>
  <c r="AG521" i="9"/>
  <c r="AG232" i="9"/>
  <c r="AO544" i="9"/>
  <c r="AN544" i="9"/>
  <c r="AO522" i="9"/>
  <c r="AQ173" i="9"/>
  <c r="AO233" i="9"/>
  <c r="AQ544" i="9"/>
  <c r="AQ558" i="9" s="1"/>
  <c r="AO173" i="9"/>
  <c r="AQ233" i="9"/>
  <c r="AM233" i="9"/>
  <c r="AQ522" i="9"/>
  <c r="AM522" i="9"/>
  <c r="AN173" i="9"/>
  <c r="AM173" i="9"/>
  <c r="AN233" i="9"/>
  <c r="AM544" i="9"/>
  <c r="AM558" i="9" s="1"/>
  <c r="AN522" i="9"/>
  <c r="AP233" i="9"/>
  <c r="AP173" i="9"/>
  <c r="AP544" i="9"/>
  <c r="AP558" i="9" s="1"/>
  <c r="AP522" i="9"/>
  <c r="S173" i="9"/>
  <c r="P233" i="9"/>
  <c r="S233" i="9"/>
  <c r="O522" i="9"/>
  <c r="R173" i="9"/>
  <c r="O544" i="9"/>
  <c r="O558" i="9" s="1"/>
  <c r="P173" i="9"/>
  <c r="O233" i="9"/>
  <c r="P522" i="9"/>
  <c r="O173" i="9"/>
  <c r="R544" i="9"/>
  <c r="Q522" i="9"/>
  <c r="Q233" i="9"/>
  <c r="S544" i="9"/>
  <c r="S558" i="9" s="1"/>
  <c r="R522" i="9"/>
  <c r="S522" i="9"/>
  <c r="R233" i="9"/>
  <c r="Q544" i="9"/>
  <c r="Q558" i="9" s="1"/>
  <c r="P544" i="9"/>
  <c r="P558" i="9" s="1"/>
  <c r="Q173" i="9"/>
  <c r="AD523" i="9"/>
  <c r="I72" i="8" a="1"/>
  <c r="AU525" i="9"/>
  <c r="AV547" i="9"/>
  <c r="AV561" i="9" s="1"/>
  <c r="AU236" i="9"/>
  <c r="AX547" i="9"/>
  <c r="AV236" i="9"/>
  <c r="AW236" i="9"/>
  <c r="AW525" i="9"/>
  <c r="AU176" i="9"/>
  <c r="AY176" i="9"/>
  <c r="AU547" i="9"/>
  <c r="AU561" i="9" s="1"/>
  <c r="AV176" i="9"/>
  <c r="AX236" i="9"/>
  <c r="AW176" i="9"/>
  <c r="AW547" i="9"/>
  <c r="AW561" i="9" s="1"/>
  <c r="AY525" i="9"/>
  <c r="AY547" i="9"/>
  <c r="AY561" i="9" s="1"/>
  <c r="AY236" i="9"/>
  <c r="AX176" i="9"/>
  <c r="AX525" i="9"/>
  <c r="AV525" i="9"/>
  <c r="AE534" i="9"/>
  <c r="AD545" i="9"/>
  <c r="AF176" i="8"/>
  <c r="AI546" i="8"/>
  <c r="AG176" i="8"/>
  <c r="AG236" i="8"/>
  <c r="AG546" i="8"/>
  <c r="AG524" i="8"/>
  <c r="AH236" i="8"/>
  <c r="AE236" i="8"/>
  <c r="AH546" i="8"/>
  <c r="AE524" i="8"/>
  <c r="AH524" i="8"/>
  <c r="AI236" i="8"/>
  <c r="AF546" i="8"/>
  <c r="AH176" i="8"/>
  <c r="AE176" i="8"/>
  <c r="AI176" i="8"/>
  <c r="AE546" i="8"/>
  <c r="AI524" i="8"/>
  <c r="AF236" i="8"/>
  <c r="AF524" i="8"/>
  <c r="AX237" i="9"/>
  <c r="AU526" i="9"/>
  <c r="AU237" i="9"/>
  <c r="AX548" i="9"/>
  <c r="AX562" i="9" s="1"/>
  <c r="AU548" i="9"/>
  <c r="AV526" i="9"/>
  <c r="AU177" i="9"/>
  <c r="AY237" i="9"/>
  <c r="AW237" i="9"/>
  <c r="AV548" i="9"/>
  <c r="AW548" i="9"/>
  <c r="AX177" i="9"/>
  <c r="AV237" i="9"/>
  <c r="AY526" i="9"/>
  <c r="AY177" i="9"/>
  <c r="AX526" i="9"/>
  <c r="AV177" i="9"/>
  <c r="AY548" i="9"/>
  <c r="AW177" i="9"/>
  <c r="AW526" i="9"/>
  <c r="AH560" i="9"/>
  <c r="AD524" i="9"/>
  <c r="AE561" i="9"/>
  <c r="AE536" i="9"/>
  <c r="AD547" i="9"/>
  <c r="AI533" i="9"/>
  <c r="AI543" i="9"/>
  <c r="AD174" i="9"/>
  <c r="F80" i="8" a="1"/>
  <c r="Q546" i="9"/>
  <c r="P546" i="9"/>
  <c r="P560" i="9" s="1"/>
  <c r="P235" i="9"/>
  <c r="Q524" i="9"/>
  <c r="R524" i="9"/>
  <c r="O546" i="9"/>
  <c r="S546" i="9"/>
  <c r="R175" i="9"/>
  <c r="R235" i="9"/>
  <c r="P524" i="9"/>
  <c r="S235" i="9"/>
  <c r="O235" i="9"/>
  <c r="Q235" i="9"/>
  <c r="S524" i="9"/>
  <c r="S175" i="9"/>
  <c r="R546" i="9"/>
  <c r="P175" i="9"/>
  <c r="O524" i="9"/>
  <c r="Q175" i="9"/>
  <c r="O175" i="9"/>
  <c r="J80" i="8" a="1"/>
  <c r="I174" i="8"/>
  <c r="K544" i="8"/>
  <c r="G174" i="8"/>
  <c r="H234" i="8"/>
  <c r="G522" i="8"/>
  <c r="H544" i="8"/>
  <c r="G234" i="8"/>
  <c r="K522" i="8"/>
  <c r="I522" i="8"/>
  <c r="J174" i="8"/>
  <c r="H522" i="8"/>
  <c r="H174" i="8"/>
  <c r="G544" i="8"/>
  <c r="I544" i="8"/>
  <c r="I234" i="8"/>
  <c r="K174" i="8"/>
  <c r="K234" i="8"/>
  <c r="J544" i="8"/>
  <c r="J558" i="8" s="1"/>
  <c r="J522" i="8"/>
  <c r="J234" i="8"/>
  <c r="AD176" i="9"/>
  <c r="AD177" i="9"/>
  <c r="AI558" i="9"/>
  <c r="AI557" i="9" s="1"/>
  <c r="AH172" i="9"/>
  <c r="F88" i="8" a="1"/>
  <c r="Q174" i="9"/>
  <c r="Q523" i="9"/>
  <c r="Q234" i="9"/>
  <c r="O174" i="9"/>
  <c r="S523" i="9"/>
  <c r="R174" i="9"/>
  <c r="S545" i="9"/>
  <c r="R234" i="9"/>
  <c r="P174" i="9"/>
  <c r="O523" i="9"/>
  <c r="P545" i="9"/>
  <c r="O234" i="9"/>
  <c r="P234" i="9"/>
  <c r="O545" i="9"/>
  <c r="S174" i="9"/>
  <c r="R523" i="9"/>
  <c r="S234" i="9"/>
  <c r="Q545" i="9"/>
  <c r="P523" i="9"/>
  <c r="R545" i="9"/>
  <c r="K177" i="8"/>
  <c r="I525" i="8"/>
  <c r="J177" i="8"/>
  <c r="H525" i="8"/>
  <c r="J547" i="8"/>
  <c r="H237" i="8"/>
  <c r="J525" i="8"/>
  <c r="K547" i="8"/>
  <c r="G237" i="8"/>
  <c r="G525" i="8"/>
  <c r="J237" i="8"/>
  <c r="H547" i="8"/>
  <c r="G177" i="8"/>
  <c r="G547" i="8"/>
  <c r="G561" i="8" s="1"/>
  <c r="K525" i="8"/>
  <c r="K237" i="8"/>
  <c r="I547" i="8"/>
  <c r="I237" i="8"/>
  <c r="I177" i="8"/>
  <c r="H177" i="8"/>
  <c r="I88" i="8" a="1"/>
  <c r="AD521" i="9"/>
  <c r="AE521" i="9"/>
  <c r="AD522" i="9"/>
  <c r="G98" i="8"/>
  <c r="G97" i="8"/>
  <c r="G100" i="8"/>
  <c r="G99" i="8"/>
  <c r="G96" i="8"/>
  <c r="AI534" i="9"/>
  <c r="Q547" i="9"/>
  <c r="O547" i="9"/>
  <c r="S236" i="9"/>
  <c r="O176" i="9"/>
  <c r="S547" i="9"/>
  <c r="S561" i="9" s="1"/>
  <c r="P176" i="9"/>
  <c r="R547" i="9"/>
  <c r="Q176" i="9"/>
  <c r="O525" i="9"/>
  <c r="R525" i="9"/>
  <c r="R236" i="9"/>
  <c r="P547" i="9"/>
  <c r="O236" i="9"/>
  <c r="S525" i="9"/>
  <c r="P525" i="9"/>
  <c r="S176" i="9"/>
  <c r="Q525" i="9"/>
  <c r="R176" i="9"/>
  <c r="Q236" i="9"/>
  <c r="P236" i="9"/>
  <c r="G80" i="8" a="1"/>
  <c r="H524" i="8"/>
  <c r="K176" i="8"/>
  <c r="H176" i="8"/>
  <c r="H236" i="8"/>
  <c r="I176" i="8"/>
  <c r="J236" i="8"/>
  <c r="I546" i="8"/>
  <c r="I560" i="8" s="1"/>
  <c r="J176" i="8"/>
  <c r="G524" i="8"/>
  <c r="I236" i="8"/>
  <c r="G236" i="8"/>
  <c r="K524" i="8"/>
  <c r="H546" i="8"/>
  <c r="G176" i="8"/>
  <c r="K546" i="8"/>
  <c r="K560" i="8" s="1"/>
  <c r="I524" i="8"/>
  <c r="J524" i="8"/>
  <c r="J546" i="8"/>
  <c r="G546" i="8"/>
  <c r="G560" i="8" s="1"/>
  <c r="K236" i="8"/>
  <c r="G72" i="8" a="1"/>
  <c r="AH536" i="9"/>
  <c r="I548" i="9"/>
  <c r="I562" i="9" s="1"/>
  <c r="K237" i="9"/>
  <c r="I237" i="9"/>
  <c r="G237" i="9"/>
  <c r="J177" i="9"/>
  <c r="H526" i="9"/>
  <c r="J237" i="9"/>
  <c r="G548" i="9"/>
  <c r="I177" i="9"/>
  <c r="H177" i="9"/>
  <c r="I526" i="9"/>
  <c r="H548" i="9"/>
  <c r="H237" i="9"/>
  <c r="J526" i="9"/>
  <c r="K526" i="9"/>
  <c r="J548" i="9"/>
  <c r="K177" i="9"/>
  <c r="K548" i="9"/>
  <c r="G177" i="9"/>
  <c r="G526" i="9"/>
  <c r="AI537" i="9"/>
  <c r="J64" i="8" a="1"/>
  <c r="AG172" i="9"/>
  <c r="AM523" i="9"/>
  <c r="AQ523" i="9"/>
  <c r="AO523" i="9"/>
  <c r="AQ174" i="9"/>
  <c r="AO545" i="9"/>
  <c r="AM545" i="9"/>
  <c r="AQ234" i="9"/>
  <c r="AM234" i="9"/>
  <c r="AO234" i="9"/>
  <c r="AM174" i="9"/>
  <c r="AQ545" i="9"/>
  <c r="AN523" i="9"/>
  <c r="AP545" i="9"/>
  <c r="AN174" i="9"/>
  <c r="AP523" i="9"/>
  <c r="AN234" i="9"/>
  <c r="AP174" i="9"/>
  <c r="AN545" i="9"/>
  <c r="AO174" i="9"/>
  <c r="AP234" i="9"/>
  <c r="G521" i="8"/>
  <c r="G233" i="8"/>
  <c r="G543" i="8"/>
  <c r="G557" i="8" s="1"/>
  <c r="J543" i="8"/>
  <c r="H233" i="8"/>
  <c r="I173" i="8"/>
  <c r="J233" i="8"/>
  <c r="K543" i="8"/>
  <c r="K557" i="8" s="1"/>
  <c r="I233" i="8"/>
  <c r="K80" i="8" a="1"/>
  <c r="AD525" i="9"/>
  <c r="AD236" i="9"/>
  <c r="H544" i="9"/>
  <c r="H173" i="9"/>
  <c r="G522" i="9"/>
  <c r="K233" i="9"/>
  <c r="G544" i="9"/>
  <c r="K173" i="9"/>
  <c r="H233" i="9"/>
  <c r="I173" i="9"/>
  <c r="K522" i="9"/>
  <c r="I544" i="9"/>
  <c r="K544" i="9"/>
  <c r="I522" i="9"/>
  <c r="G173" i="9"/>
  <c r="I233" i="9"/>
  <c r="G233" i="9"/>
  <c r="J522" i="9"/>
  <c r="J173" i="9"/>
  <c r="J544" i="9"/>
  <c r="J558" i="9" s="1"/>
  <c r="J233" i="9"/>
  <c r="H522" i="9"/>
  <c r="AD237" i="9"/>
  <c r="AG533" i="9"/>
  <c r="AG543" i="9"/>
  <c r="AD172" i="9"/>
  <c r="AD173" i="9"/>
  <c r="AE172" i="9"/>
  <c r="AF561" i="9"/>
  <c r="AF536" i="9"/>
  <c r="I174" i="9"/>
  <c r="H523" i="9"/>
  <c r="J523" i="9"/>
  <c r="J234" i="9"/>
  <c r="J545" i="9"/>
  <c r="J559" i="9" s="1"/>
  <c r="K234" i="9"/>
  <c r="H234" i="9"/>
  <c r="K174" i="9"/>
  <c r="J174" i="9"/>
  <c r="G174" i="9"/>
  <c r="H174" i="9"/>
  <c r="K545" i="9"/>
  <c r="H545" i="9"/>
  <c r="G234" i="9"/>
  <c r="G545" i="9"/>
  <c r="K523" i="9"/>
  <c r="G523" i="9"/>
  <c r="I545" i="9"/>
  <c r="I523" i="9"/>
  <c r="I234" i="9"/>
  <c r="AD232" i="9"/>
  <c r="AD233" i="9"/>
  <c r="AE232" i="9"/>
  <c r="K88" i="8"/>
  <c r="K89" i="8"/>
  <c r="K91" i="8"/>
  <c r="G64" i="8" a="1"/>
  <c r="Z173" i="9"/>
  <c r="Z544" i="9"/>
  <c r="X522" i="9"/>
  <c r="AA544" i="9"/>
  <c r="W522" i="9"/>
  <c r="AA522" i="9"/>
  <c r="W173" i="9"/>
  <c r="AA173" i="9"/>
  <c r="W233" i="9"/>
  <c r="AA233" i="9"/>
  <c r="W544" i="9"/>
  <c r="W558" i="9" s="1"/>
  <c r="Z522" i="9"/>
  <c r="Z521" i="9" s="1"/>
  <c r="Y544" i="9"/>
  <c r="X544" i="9"/>
  <c r="Y233" i="9"/>
  <c r="Z233" i="9"/>
  <c r="Y522" i="9"/>
  <c r="Y521" i="9" s="1"/>
  <c r="X233" i="9"/>
  <c r="X232" i="9" s="1"/>
  <c r="X173" i="9"/>
  <c r="Y173" i="9"/>
  <c r="AM526" i="9"/>
  <c r="AO548" i="9"/>
  <c r="AO562" i="9" s="1"/>
  <c r="AP177" i="9"/>
  <c r="AQ548" i="9"/>
  <c r="AM548" i="9"/>
  <c r="AO237" i="9"/>
  <c r="AP237" i="9"/>
  <c r="AN548" i="9"/>
  <c r="AN526" i="9"/>
  <c r="AM237" i="9"/>
  <c r="AQ177" i="9"/>
  <c r="AN237" i="9"/>
  <c r="AP526" i="9"/>
  <c r="AM177" i="9"/>
  <c r="AN177" i="9"/>
  <c r="AP548" i="9"/>
  <c r="AQ237" i="9"/>
  <c r="AO177" i="9"/>
  <c r="AO526" i="9"/>
  <c r="AQ526" i="9"/>
  <c r="AG560" i="9"/>
  <c r="AG535" i="9"/>
  <c r="AE535" i="9"/>
  <c r="AD546" i="9"/>
  <c r="G236" i="9"/>
  <c r="H176" i="9"/>
  <c r="G547" i="9"/>
  <c r="H547" i="9"/>
  <c r="J547" i="9"/>
  <c r="J561" i="9" s="1"/>
  <c r="G176" i="9"/>
  <c r="H525" i="9"/>
  <c r="I525" i="9"/>
  <c r="K547" i="9"/>
  <c r="K561" i="9" s="1"/>
  <c r="K176" i="9"/>
  <c r="J525" i="9"/>
  <c r="G525" i="9"/>
  <c r="J236" i="9"/>
  <c r="K525" i="9"/>
  <c r="J176" i="9"/>
  <c r="I547" i="9"/>
  <c r="I561" i="9" s="1"/>
  <c r="H236" i="9"/>
  <c r="K236" i="9"/>
  <c r="I236" i="9"/>
  <c r="I176" i="9"/>
  <c r="AG537" i="9"/>
  <c r="AI172" i="9"/>
  <c r="AI521" i="9"/>
  <c r="AI543" i="8" l="1"/>
  <c r="AH543" i="8"/>
  <c r="H173" i="8"/>
  <c r="AG525" i="8"/>
  <c r="K173" i="8"/>
  <c r="J173" i="8"/>
  <c r="J521" i="8"/>
  <c r="AG233" i="8"/>
  <c r="H521" i="8"/>
  <c r="I543" i="8"/>
  <c r="I557" i="8" s="1"/>
  <c r="AF521" i="8"/>
  <c r="AI233" i="8"/>
  <c r="AF233" i="8"/>
  <c r="H543" i="8"/>
  <c r="AF173" i="8"/>
  <c r="AH233" i="8"/>
  <c r="K521" i="8"/>
  <c r="AI521" i="8"/>
  <c r="AH533" i="8"/>
  <c r="Y534" i="9"/>
  <c r="I83" i="8"/>
  <c r="K72" i="9" a="1"/>
  <c r="G173" i="8"/>
  <c r="K233" i="8"/>
  <c r="I81" i="8"/>
  <c r="AG521" i="8"/>
  <c r="AI173" i="8"/>
  <c r="AE173" i="8"/>
  <c r="AE543" i="8"/>
  <c r="AH173" i="8"/>
  <c r="AH521" i="8"/>
  <c r="AG177" i="8"/>
  <c r="AH558" i="8"/>
  <c r="AF535" i="8"/>
  <c r="S537" i="9"/>
  <c r="AO137" i="10"/>
  <c r="AQ137" i="10"/>
  <c r="AP137" i="10"/>
  <c r="AM137" i="10"/>
  <c r="AN137" i="10"/>
  <c r="AO109" i="10"/>
  <c r="AM109" i="10"/>
  <c r="AN109" i="10"/>
  <c r="AP109" i="10"/>
  <c r="AQ109" i="10"/>
  <c r="G135" i="10" a="1"/>
  <c r="AE108" i="10"/>
  <c r="AF108" i="10"/>
  <c r="AF107" i="10" s="1"/>
  <c r="AI108" i="10"/>
  <c r="AI107" i="10" s="1"/>
  <c r="AG108" i="10"/>
  <c r="AG107" i="10" s="1"/>
  <c r="AH108" i="10"/>
  <c r="AH107" i="10" s="1"/>
  <c r="AY109" i="10"/>
  <c r="AU109" i="10"/>
  <c r="AW109" i="10"/>
  <c r="AX109" i="10"/>
  <c r="AV109" i="10"/>
  <c r="I113" i="10"/>
  <c r="J113" i="10"/>
  <c r="G113" i="10"/>
  <c r="K113" i="10"/>
  <c r="H113" i="10"/>
  <c r="W134" i="10" a="1"/>
  <c r="AQ136" i="10"/>
  <c r="AN136" i="10"/>
  <c r="AM136" i="10"/>
  <c r="AP136" i="10"/>
  <c r="AO136" i="10"/>
  <c r="AO113" i="10"/>
  <c r="AM113" i="10"/>
  <c r="AQ113" i="10"/>
  <c r="AN113" i="10"/>
  <c r="AP113" i="10"/>
  <c r="O135" i="10" a="1"/>
  <c r="S108" i="10"/>
  <c r="S107" i="10" s="1"/>
  <c r="P108" i="10"/>
  <c r="P107" i="10" s="1"/>
  <c r="Q108" i="10"/>
  <c r="Q107" i="10" s="1"/>
  <c r="R108" i="10"/>
  <c r="R107" i="10" s="1"/>
  <c r="O108" i="10"/>
  <c r="W135" i="10" a="1"/>
  <c r="G111" i="10"/>
  <c r="I111" i="10"/>
  <c r="J111" i="10"/>
  <c r="K111" i="10"/>
  <c r="H111" i="10"/>
  <c r="AY133" i="10"/>
  <c r="AX133" i="10"/>
  <c r="AU133" i="10"/>
  <c r="AW133" i="10"/>
  <c r="AV133" i="10"/>
  <c r="AX132" i="10"/>
  <c r="AV132" i="10"/>
  <c r="AW132" i="10"/>
  <c r="AU132" i="10"/>
  <c r="AY132" i="10"/>
  <c r="AE137" i="10" a="1"/>
  <c r="AU112" i="10"/>
  <c r="AV112" i="10"/>
  <c r="AW112" i="10"/>
  <c r="AY112" i="10"/>
  <c r="AX112" i="10"/>
  <c r="AP111" i="10"/>
  <c r="AQ111" i="10"/>
  <c r="AM111" i="10"/>
  <c r="AN111" i="10"/>
  <c r="AO111" i="10"/>
  <c r="X111" i="10"/>
  <c r="AA111" i="10"/>
  <c r="Z111" i="10"/>
  <c r="Y111" i="10"/>
  <c r="W111" i="10"/>
  <c r="AU110" i="10"/>
  <c r="AY110" i="10"/>
  <c r="AX110" i="10"/>
  <c r="AV110" i="10"/>
  <c r="AW110" i="10"/>
  <c r="AE134" i="10" a="1"/>
  <c r="AA110" i="10"/>
  <c r="Z110" i="10"/>
  <c r="Y110" i="10"/>
  <c r="X110" i="10"/>
  <c r="W110" i="10"/>
  <c r="AY108" i="10"/>
  <c r="AY107" i="10" s="1"/>
  <c r="AX108" i="10"/>
  <c r="AX107" i="10" s="1"/>
  <c r="AU108" i="10"/>
  <c r="AV108" i="10"/>
  <c r="AV107" i="10" s="1"/>
  <c r="AW108" i="10"/>
  <c r="AW107" i="10" s="1"/>
  <c r="AQ132" i="10"/>
  <c r="AO132" i="10"/>
  <c r="AP132" i="10"/>
  <c r="AN132" i="10"/>
  <c r="AM132" i="10"/>
  <c r="G133" i="10" a="1"/>
  <c r="AO108" i="10"/>
  <c r="AO107" i="10" s="1"/>
  <c r="AN108" i="10"/>
  <c r="AN107" i="10" s="1"/>
  <c r="AQ108" i="10"/>
  <c r="AQ107" i="10" s="1"/>
  <c r="AP108" i="10"/>
  <c r="AP107" i="10" s="1"/>
  <c r="AM108" i="10"/>
  <c r="X109" i="10"/>
  <c r="AA109" i="10"/>
  <c r="W109" i="10"/>
  <c r="Z109" i="10"/>
  <c r="Y109" i="10"/>
  <c r="AE136" i="10" a="1"/>
  <c r="AI110" i="10"/>
  <c r="AF110" i="10"/>
  <c r="AH110" i="10"/>
  <c r="AG110" i="10"/>
  <c r="AE110" i="10"/>
  <c r="AH113" i="10"/>
  <c r="AI113" i="10"/>
  <c r="AE113" i="10"/>
  <c r="AF113" i="10"/>
  <c r="AG113" i="10"/>
  <c r="P111" i="10"/>
  <c r="S111" i="10"/>
  <c r="R111" i="10"/>
  <c r="O111" i="10"/>
  <c r="Q111" i="10"/>
  <c r="AP135" i="10"/>
  <c r="AQ135" i="10"/>
  <c r="AM135" i="10"/>
  <c r="AO135" i="10"/>
  <c r="AN135" i="10"/>
  <c r="AW134" i="10"/>
  <c r="AY134" i="10"/>
  <c r="AX134" i="10"/>
  <c r="AU134" i="10"/>
  <c r="AV134" i="10"/>
  <c r="I109" i="10"/>
  <c r="K109" i="10"/>
  <c r="J109" i="10"/>
  <c r="G109" i="10"/>
  <c r="H109" i="10"/>
  <c r="R113" i="10"/>
  <c r="O113" i="10"/>
  <c r="P113" i="10"/>
  <c r="S113" i="10"/>
  <c r="Q113" i="10"/>
  <c r="AP134" i="10"/>
  <c r="AN134" i="10"/>
  <c r="AO134" i="10"/>
  <c r="AQ134" i="10"/>
  <c r="AM134" i="10"/>
  <c r="G132" i="10" a="1"/>
  <c r="W132" i="10" a="1"/>
  <c r="AG112" i="10"/>
  <c r="AE112" i="10"/>
  <c r="AH112" i="10"/>
  <c r="AI112" i="10"/>
  <c r="AF112" i="10"/>
  <c r="G134" i="10" a="1"/>
  <c r="W137" i="10" a="1"/>
  <c r="AV136" i="10"/>
  <c r="AX136" i="10"/>
  <c r="AY136" i="10"/>
  <c r="AW136" i="10"/>
  <c r="AU136" i="10"/>
  <c r="W133" i="10" a="1"/>
  <c r="O137" i="10" a="1"/>
  <c r="AQ110" i="10"/>
  <c r="AM110" i="10"/>
  <c r="AN110" i="10"/>
  <c r="AP110" i="10"/>
  <c r="AO110" i="10"/>
  <c r="J108" i="10"/>
  <c r="J107" i="10" s="1"/>
  <c r="I108" i="10"/>
  <c r="I107" i="10" s="1"/>
  <c r="K108" i="10"/>
  <c r="K107" i="10" s="1"/>
  <c r="H108" i="10"/>
  <c r="H107" i="10" s="1"/>
  <c r="G108" i="10"/>
  <c r="AY113" i="10"/>
  <c r="AW113" i="10"/>
  <c r="AV113" i="10"/>
  <c r="AX113" i="10"/>
  <c r="AU113" i="10"/>
  <c r="X113" i="10"/>
  <c r="W113" i="10"/>
  <c r="AA113" i="10"/>
  <c r="Y113" i="10"/>
  <c r="Z113" i="10"/>
  <c r="O133" i="10" a="1"/>
  <c r="AX137" i="10"/>
  <c r="AU137" i="10"/>
  <c r="AV137" i="10"/>
  <c r="AY137" i="10"/>
  <c r="AW137" i="10"/>
  <c r="AA108" i="10"/>
  <c r="AA107" i="10" s="1"/>
  <c r="X108" i="10"/>
  <c r="X107" i="10" s="1"/>
  <c r="Z108" i="10"/>
  <c r="Z107" i="10" s="1"/>
  <c r="Y108" i="10"/>
  <c r="Y107" i="10" s="1"/>
  <c r="W108" i="10"/>
  <c r="J110" i="10"/>
  <c r="K110" i="10"/>
  <c r="G110" i="10"/>
  <c r="I110" i="10"/>
  <c r="H110" i="10"/>
  <c r="G136" i="10" a="1"/>
  <c r="AU111" i="10"/>
  <c r="AX111" i="10"/>
  <c r="AY111" i="10"/>
  <c r="AV111" i="10"/>
  <c r="AW111" i="10"/>
  <c r="O134" i="10" a="1"/>
  <c r="O136" i="10" a="1"/>
  <c r="R109" i="10"/>
  <c r="O109" i="10"/>
  <c r="P109" i="10"/>
  <c r="Q109" i="10"/>
  <c r="S109" i="10"/>
  <c r="AE133" i="10" a="1"/>
  <c r="AE132" i="10" a="1"/>
  <c r="O110" i="10"/>
  <c r="R110" i="10"/>
  <c r="S110" i="10"/>
  <c r="P110" i="10"/>
  <c r="Q110" i="10"/>
  <c r="AE135" i="10" a="1"/>
  <c r="W136" i="10" a="1"/>
  <c r="AU135" i="10"/>
  <c r="AW135" i="10"/>
  <c r="AY135" i="10"/>
  <c r="AX135" i="10"/>
  <c r="AV135" i="10"/>
  <c r="G112" i="10"/>
  <c r="I112" i="10"/>
  <c r="K112" i="10"/>
  <c r="H112" i="10"/>
  <c r="J112" i="10"/>
  <c r="AQ133" i="10"/>
  <c r="AO133" i="10"/>
  <c r="AP133" i="10"/>
  <c r="AN133" i="10"/>
  <c r="AM133" i="10"/>
  <c r="Q112" i="10"/>
  <c r="P112" i="10"/>
  <c r="S112" i="10"/>
  <c r="O112" i="10"/>
  <c r="R112" i="10"/>
  <c r="O132" i="10" a="1"/>
  <c r="AH109" i="10"/>
  <c r="AG109" i="10"/>
  <c r="AF109" i="10"/>
  <c r="AI109" i="10"/>
  <c r="AE109" i="10"/>
  <c r="G137" i="10" a="1"/>
  <c r="AP112" i="10"/>
  <c r="AQ112" i="10"/>
  <c r="AN112" i="10"/>
  <c r="AO112" i="10"/>
  <c r="AM112" i="10"/>
  <c r="AI111" i="10"/>
  <c r="AF111" i="10"/>
  <c r="AH111" i="10"/>
  <c r="AG111" i="10"/>
  <c r="AE111" i="10"/>
  <c r="Y112" i="10"/>
  <c r="W112" i="10"/>
  <c r="X112" i="10"/>
  <c r="AA112" i="10"/>
  <c r="Z112" i="10"/>
  <c r="K73" i="9"/>
  <c r="K72" i="9"/>
  <c r="AW385" i="9" s="1"/>
  <c r="AW399" i="9" s="1"/>
  <c r="K74" i="9"/>
  <c r="AY365" i="9" s="1"/>
  <c r="K76" i="9"/>
  <c r="K75" i="9"/>
  <c r="J73" i="8"/>
  <c r="AM385" i="8" s="1"/>
  <c r="J536" i="8"/>
  <c r="J76" i="8"/>
  <c r="J72" i="8"/>
  <c r="J74" i="8"/>
  <c r="K92" i="8"/>
  <c r="K533" i="8"/>
  <c r="I82" i="8"/>
  <c r="I84" i="8"/>
  <c r="AA172" i="9"/>
  <c r="AO534" i="9"/>
  <c r="H84" i="8"/>
  <c r="J80" i="9" a="1"/>
  <c r="J84" i="9" s="1"/>
  <c r="H88" i="9" a="1"/>
  <c r="AP534" i="9"/>
  <c r="Z232" i="9"/>
  <c r="Y232" i="9"/>
  <c r="AQ534" i="9"/>
  <c r="H64" i="9" a="1"/>
  <c r="H67" i="9" s="1"/>
  <c r="H534" i="9"/>
  <c r="K67" i="8"/>
  <c r="AA232" i="9"/>
  <c r="K534" i="9"/>
  <c r="H172" i="8"/>
  <c r="I533" i="8"/>
  <c r="X172" i="9"/>
  <c r="H535" i="8"/>
  <c r="AA521" i="9"/>
  <c r="H81" i="8"/>
  <c r="AH557" i="9"/>
  <c r="Y535" i="9"/>
  <c r="K64" i="9" a="1"/>
  <c r="K65" i="9" s="1"/>
  <c r="H80" i="8"/>
  <c r="H560" i="8"/>
  <c r="H83" i="8"/>
  <c r="H80" i="9" a="1"/>
  <c r="H84" i="9" s="1"/>
  <c r="Z172" i="9"/>
  <c r="J535" i="8"/>
  <c r="K64" i="8"/>
  <c r="K68" i="8"/>
  <c r="AX335" i="8" s="1"/>
  <c r="AL523" i="9"/>
  <c r="Q537" i="9"/>
  <c r="Q562" i="9"/>
  <c r="AI535" i="8"/>
  <c r="AX536" i="9"/>
  <c r="P536" i="9"/>
  <c r="Q534" i="9"/>
  <c r="AP537" i="9"/>
  <c r="I534" i="9"/>
  <c r="J72" i="9" a="1"/>
  <c r="AG535" i="8"/>
  <c r="I88" i="9" a="1"/>
  <c r="Z535" i="9"/>
  <c r="J88" i="9" a="1"/>
  <c r="G64" i="9" a="1"/>
  <c r="J534" i="8"/>
  <c r="AL175" i="9"/>
  <c r="G72" i="9" a="1"/>
  <c r="G88" i="9" a="1"/>
  <c r="K88" i="9" a="1"/>
  <c r="F64" i="9" a="1"/>
  <c r="J64" i="9" a="1"/>
  <c r="H535" i="9"/>
  <c r="I64" i="9" a="1"/>
  <c r="K80" i="9" a="1"/>
  <c r="Y537" i="9"/>
  <c r="I80" i="9" a="1"/>
  <c r="F88" i="9" a="1"/>
  <c r="G80" i="9" a="1"/>
  <c r="AW535" i="9"/>
  <c r="K65" i="8"/>
  <c r="AX130" i="8" s="1"/>
  <c r="H72" i="9" a="1"/>
  <c r="F80" i="9" a="1"/>
  <c r="I72" i="9" a="1"/>
  <c r="R535" i="9"/>
  <c r="AV534" i="9"/>
  <c r="F72" i="9" a="1"/>
  <c r="H559" i="9"/>
  <c r="AO537" i="9"/>
  <c r="H232" i="9"/>
  <c r="K172" i="9"/>
  <c r="J561" i="8"/>
  <c r="S535" i="9"/>
  <c r="AQ521" i="9"/>
  <c r="X537" i="9"/>
  <c r="F175" i="8"/>
  <c r="V236" i="9"/>
  <c r="K232" i="8"/>
  <c r="F236" i="9"/>
  <c r="S536" i="9"/>
  <c r="S562" i="9"/>
  <c r="N562" i="9" s="1"/>
  <c r="R537" i="9"/>
  <c r="P537" i="9"/>
  <c r="AG557" i="9"/>
  <c r="AL176" i="9"/>
  <c r="AO536" i="9"/>
  <c r="K520" i="8"/>
  <c r="S534" i="9"/>
  <c r="AX535" i="9"/>
  <c r="V175" i="9"/>
  <c r="AL525" i="9"/>
  <c r="AT526" i="9"/>
  <c r="AX561" i="9"/>
  <c r="AT561" i="9" s="1"/>
  <c r="AD235" i="8"/>
  <c r="V562" i="9"/>
  <c r="K535" i="9"/>
  <c r="J172" i="8"/>
  <c r="I559" i="9"/>
  <c r="AD557" i="9"/>
  <c r="I232" i="9"/>
  <c r="H520" i="8"/>
  <c r="K172" i="8"/>
  <c r="AD559" i="9"/>
  <c r="AA536" i="9"/>
  <c r="AD176" i="8"/>
  <c r="Z534" i="9"/>
  <c r="I534" i="8"/>
  <c r="AD237" i="8"/>
  <c r="AQ536" i="9"/>
  <c r="Q535" i="9"/>
  <c r="AW537" i="9"/>
  <c r="N235" i="9"/>
  <c r="AD535" i="9"/>
  <c r="H232" i="8"/>
  <c r="AN232" i="9"/>
  <c r="V235" i="9"/>
  <c r="AD560" i="9"/>
  <c r="AN534" i="9"/>
  <c r="AF560" i="8"/>
  <c r="AF172" i="8"/>
  <c r="AQ537" i="9"/>
  <c r="AG560" i="8"/>
  <c r="AH535" i="8"/>
  <c r="AW536" i="9"/>
  <c r="Q521" i="9"/>
  <c r="N526" i="9"/>
  <c r="Y536" i="9"/>
  <c r="K521" i="9"/>
  <c r="G74" i="8"/>
  <c r="G76" i="8"/>
  <c r="G72" i="8"/>
  <c r="G75" i="8"/>
  <c r="G73" i="8"/>
  <c r="F176" i="9"/>
  <c r="AN562" i="9"/>
  <c r="AN537" i="9"/>
  <c r="G534" i="9"/>
  <c r="F545" i="9"/>
  <c r="J542" i="8"/>
  <c r="J532" i="8"/>
  <c r="AL174" i="9"/>
  <c r="F524" i="8"/>
  <c r="P525" i="8"/>
  <c r="R177" i="8"/>
  <c r="S177" i="8"/>
  <c r="P177" i="8"/>
  <c r="Q177" i="8"/>
  <c r="R237" i="8"/>
  <c r="S237" i="8"/>
  <c r="P547" i="8"/>
  <c r="P561" i="8" s="1"/>
  <c r="Q547" i="8"/>
  <c r="R525" i="8"/>
  <c r="Q237" i="8"/>
  <c r="P237" i="8"/>
  <c r="Q525" i="8"/>
  <c r="R547" i="8"/>
  <c r="R561" i="8" s="1"/>
  <c r="S525" i="8"/>
  <c r="O237" i="8"/>
  <c r="S547" i="8"/>
  <c r="O525" i="8"/>
  <c r="O177" i="8"/>
  <c r="O547" i="8"/>
  <c r="O561" i="8" s="1"/>
  <c r="Q561" i="8"/>
  <c r="F522" i="8"/>
  <c r="I536" i="9"/>
  <c r="H561" i="9"/>
  <c r="H536" i="9"/>
  <c r="W172" i="9"/>
  <c r="V172" i="9"/>
  <c r="V173" i="9"/>
  <c r="G64" i="8"/>
  <c r="G67" i="8"/>
  <c r="G65" i="8"/>
  <c r="G66" i="8"/>
  <c r="G68" i="8"/>
  <c r="AY165" i="8"/>
  <c r="AW493" i="8"/>
  <c r="AU225" i="8"/>
  <c r="AX471" i="8"/>
  <c r="AY225" i="8"/>
  <c r="AW471" i="8"/>
  <c r="AU493" i="8"/>
  <c r="AX225" i="8"/>
  <c r="AV165" i="8"/>
  <c r="AV471" i="8"/>
  <c r="AV493" i="8"/>
  <c r="AV507" i="8" s="1"/>
  <c r="AV225" i="8"/>
  <c r="AY471" i="8"/>
  <c r="AX165" i="8"/>
  <c r="AU471" i="8"/>
  <c r="AX493" i="8"/>
  <c r="AX482" i="8" s="1"/>
  <c r="AY493" i="8"/>
  <c r="AU165" i="8"/>
  <c r="AW165" i="8"/>
  <c r="AW225" i="8"/>
  <c r="K559" i="9"/>
  <c r="J521" i="9"/>
  <c r="K232" i="9"/>
  <c r="K542" i="8"/>
  <c r="K532" i="8"/>
  <c r="G532" i="8"/>
  <c r="G542" i="8"/>
  <c r="F543" i="8"/>
  <c r="F542" i="8"/>
  <c r="AL234" i="9"/>
  <c r="I537" i="9"/>
  <c r="G535" i="8"/>
  <c r="F546" i="8"/>
  <c r="I535" i="8"/>
  <c r="N236" i="9"/>
  <c r="Q561" i="9"/>
  <c r="Q536" i="9"/>
  <c r="R235" i="8"/>
  <c r="S523" i="8"/>
  <c r="P175" i="8"/>
  <c r="R523" i="8"/>
  <c r="Q545" i="8"/>
  <c r="Q559" i="8" s="1"/>
  <c r="Q235" i="8"/>
  <c r="S235" i="8"/>
  <c r="O545" i="8"/>
  <c r="O559" i="8" s="1"/>
  <c r="P545" i="8"/>
  <c r="Q523" i="8"/>
  <c r="S175" i="8"/>
  <c r="O175" i="8"/>
  <c r="P523" i="8"/>
  <c r="R175" i="8"/>
  <c r="R545" i="8"/>
  <c r="R559" i="8" s="1"/>
  <c r="Q175" i="8"/>
  <c r="S545" i="8"/>
  <c r="P235" i="8"/>
  <c r="O235" i="8"/>
  <c r="O523" i="8"/>
  <c r="I88" i="8"/>
  <c r="I92" i="8"/>
  <c r="I90" i="8"/>
  <c r="I89" i="8"/>
  <c r="I91" i="8"/>
  <c r="F177" i="8"/>
  <c r="AN201" i="8"/>
  <c r="AP141" i="8"/>
  <c r="AM201" i="8"/>
  <c r="AN141" i="8"/>
  <c r="AN363" i="8"/>
  <c r="AP363" i="8"/>
  <c r="AO201" i="8"/>
  <c r="AO141" i="8"/>
  <c r="O559" i="9"/>
  <c r="O534" i="9"/>
  <c r="N545" i="9"/>
  <c r="F174" i="8"/>
  <c r="P535" i="9"/>
  <c r="AI532" i="9"/>
  <c r="AE560" i="8"/>
  <c r="AD546" i="8"/>
  <c r="AE535" i="8"/>
  <c r="AD535" i="8" s="1"/>
  <c r="AT525" i="9"/>
  <c r="Q232" i="9"/>
  <c r="S172" i="9"/>
  <c r="AN172" i="9"/>
  <c r="Y237" i="8"/>
  <c r="Y525" i="8"/>
  <c r="X547" i="8"/>
  <c r="AA547" i="8"/>
  <c r="X237" i="8"/>
  <c r="AA525" i="8"/>
  <c r="Y547" i="8"/>
  <c r="AA237" i="8"/>
  <c r="Z177" i="8"/>
  <c r="AA177" i="8"/>
  <c r="Z525" i="8"/>
  <c r="W547" i="8"/>
  <c r="W561" i="8" s="1"/>
  <c r="Z237" i="8"/>
  <c r="W237" i="8"/>
  <c r="W525" i="8"/>
  <c r="W177" i="8"/>
  <c r="Y177" i="8"/>
  <c r="Z547" i="8"/>
  <c r="X177" i="8"/>
  <c r="X525" i="8"/>
  <c r="F67" i="8"/>
  <c r="F68" i="8"/>
  <c r="F65" i="8"/>
  <c r="F64" i="8"/>
  <c r="F66" i="8"/>
  <c r="AD523" i="8"/>
  <c r="AV535" i="9"/>
  <c r="AE557" i="8"/>
  <c r="AE532" i="8"/>
  <c r="AD543" i="8"/>
  <c r="AD542" i="8"/>
  <c r="AE542" i="8"/>
  <c r="AH172" i="8"/>
  <c r="AA535" i="9"/>
  <c r="V524" i="9"/>
  <c r="AD522" i="8"/>
  <c r="AX533" i="9"/>
  <c r="AX543" i="9"/>
  <c r="AW533" i="9"/>
  <c r="AW543" i="9"/>
  <c r="V526" i="9"/>
  <c r="H88" i="8"/>
  <c r="H91" i="8"/>
  <c r="H89" i="8"/>
  <c r="H90" i="8"/>
  <c r="H92" i="8"/>
  <c r="F523" i="8"/>
  <c r="AL524" i="9"/>
  <c r="AA561" i="9"/>
  <c r="X561" i="9"/>
  <c r="X536" i="9"/>
  <c r="AD177" i="8"/>
  <c r="AN536" i="9"/>
  <c r="AL548" i="9"/>
  <c r="AM537" i="9"/>
  <c r="H561" i="8"/>
  <c r="H536" i="8"/>
  <c r="AM366" i="8"/>
  <c r="AO204" i="8"/>
  <c r="AN388" i="8"/>
  <c r="AN402" i="8" s="1"/>
  <c r="AO366" i="8"/>
  <c r="AN144" i="8"/>
  <c r="AO144" i="8"/>
  <c r="AQ204" i="8"/>
  <c r="AQ388" i="8"/>
  <c r="AQ144" i="8"/>
  <c r="AM388" i="8"/>
  <c r="AM402" i="8" s="1"/>
  <c r="AP366" i="8"/>
  <c r="AQ366" i="8"/>
  <c r="AP144" i="8"/>
  <c r="AM144" i="8"/>
  <c r="AP388" i="8"/>
  <c r="AN204" i="8"/>
  <c r="AO388" i="8"/>
  <c r="AO402" i="8" s="1"/>
  <c r="AP204" i="8"/>
  <c r="AM204" i="8"/>
  <c r="AN366" i="8"/>
  <c r="AL522" i="9"/>
  <c r="AM521" i="9"/>
  <c r="AL521" i="9"/>
  <c r="AQ522" i="8"/>
  <c r="AQ544" i="8"/>
  <c r="AO544" i="8"/>
  <c r="AP522" i="8"/>
  <c r="AM174" i="8"/>
  <c r="AQ234" i="8"/>
  <c r="AM234" i="8"/>
  <c r="AO174" i="8"/>
  <c r="AP174" i="8"/>
  <c r="AO522" i="8"/>
  <c r="AP544" i="8"/>
  <c r="AO234" i="8"/>
  <c r="AM522" i="8"/>
  <c r="AN522" i="8"/>
  <c r="AM544" i="8"/>
  <c r="AN234" i="8"/>
  <c r="AN544" i="8"/>
  <c r="AP234" i="8"/>
  <c r="AQ174" i="8"/>
  <c r="AN174" i="8"/>
  <c r="AH520" i="8"/>
  <c r="AG172" i="8"/>
  <c r="Z560" i="9"/>
  <c r="AV559" i="9"/>
  <c r="AT523" i="9"/>
  <c r="AX521" i="9"/>
  <c r="AW521" i="9"/>
  <c r="AO535" i="9"/>
  <c r="V176" i="9"/>
  <c r="AF536" i="8"/>
  <c r="I560" i="9"/>
  <c r="I535" i="9"/>
  <c r="V234" i="9"/>
  <c r="AT235" i="9"/>
  <c r="AT524" i="9"/>
  <c r="AF520" i="8"/>
  <c r="AG557" i="8"/>
  <c r="AG542" i="8"/>
  <c r="AG532" i="8"/>
  <c r="AW522" i="8"/>
  <c r="AY174" i="8"/>
  <c r="AW544" i="8"/>
  <c r="AU174" i="8"/>
  <c r="AW174" i="8"/>
  <c r="AY544" i="8"/>
  <c r="AW234" i="8"/>
  <c r="AX234" i="8"/>
  <c r="AV234" i="8"/>
  <c r="AU522" i="8"/>
  <c r="AU234" i="8"/>
  <c r="AU544" i="8"/>
  <c r="AU558" i="8" s="1"/>
  <c r="AX174" i="8"/>
  <c r="AX522" i="8"/>
  <c r="AX544" i="8"/>
  <c r="AY522" i="8"/>
  <c r="AY234" i="8"/>
  <c r="AV174" i="8"/>
  <c r="AV544" i="8"/>
  <c r="AV522" i="8"/>
  <c r="Y560" i="9"/>
  <c r="AD234" i="8"/>
  <c r="AV521" i="9"/>
  <c r="AV232" i="9"/>
  <c r="V237" i="9"/>
  <c r="I559" i="8"/>
  <c r="H67" i="8"/>
  <c r="H68" i="8"/>
  <c r="H64" i="8"/>
  <c r="H66" i="8"/>
  <c r="H65" i="8"/>
  <c r="V525" i="9"/>
  <c r="AD525" i="8"/>
  <c r="AE561" i="8"/>
  <c r="AD547" i="8"/>
  <c r="AE536" i="8"/>
  <c r="R558" i="9"/>
  <c r="N558" i="9" s="1"/>
  <c r="R533" i="9"/>
  <c r="R543" i="9"/>
  <c r="AV492" i="8"/>
  <c r="AV506" i="8" s="1"/>
  <c r="AU470" i="8"/>
  <c r="AY224" i="8"/>
  <c r="AX470" i="8"/>
  <c r="AY164" i="8"/>
  <c r="AX224" i="8"/>
  <c r="AV224" i="8"/>
  <c r="AX164" i="8"/>
  <c r="AW470" i="8"/>
  <c r="AY492" i="8"/>
  <c r="AW492" i="8"/>
  <c r="AW164" i="8"/>
  <c r="AU164" i="8"/>
  <c r="AW224" i="8"/>
  <c r="AU492" i="8"/>
  <c r="AU506" i="8" s="1"/>
  <c r="AV164" i="8"/>
  <c r="AV470" i="8"/>
  <c r="AY470" i="8"/>
  <c r="AU224" i="8"/>
  <c r="AX492" i="8"/>
  <c r="F172" i="9"/>
  <c r="G172" i="9"/>
  <c r="F173" i="9"/>
  <c r="H558" i="9"/>
  <c r="H557" i="9" s="1"/>
  <c r="H543" i="9"/>
  <c r="H533" i="9"/>
  <c r="AU365" i="9"/>
  <c r="F525" i="8"/>
  <c r="AP364" i="8"/>
  <c r="AN142" i="8"/>
  <c r="AQ386" i="8"/>
  <c r="AQ400" i="8" s="1"/>
  <c r="AN202" i="8"/>
  <c r="AQ202" i="8"/>
  <c r="AO142" i="8"/>
  <c r="AO386" i="8"/>
  <c r="AO400" i="8" s="1"/>
  <c r="AO364" i="8"/>
  <c r="AP142" i="8"/>
  <c r="AQ364" i="8"/>
  <c r="AM364" i="8"/>
  <c r="AP202" i="8"/>
  <c r="AO202" i="8"/>
  <c r="AM386" i="8"/>
  <c r="AM142" i="8"/>
  <c r="AM202" i="8"/>
  <c r="AN386" i="8"/>
  <c r="AQ142" i="8"/>
  <c r="AP386" i="8"/>
  <c r="AP400" i="8" s="1"/>
  <c r="AN364" i="8"/>
  <c r="P559" i="9"/>
  <c r="P534" i="9"/>
  <c r="K558" i="8"/>
  <c r="J84" i="8"/>
  <c r="J80" i="8"/>
  <c r="J81" i="8"/>
  <c r="J83" i="8"/>
  <c r="J82" i="8"/>
  <c r="R560" i="9"/>
  <c r="AD536" i="9"/>
  <c r="AW562" i="9"/>
  <c r="AT547" i="9"/>
  <c r="AU536" i="9"/>
  <c r="N172" i="9"/>
  <c r="N173" i="9"/>
  <c r="O172" i="9"/>
  <c r="AM232" i="9"/>
  <c r="AL233" i="9"/>
  <c r="AL232" i="9"/>
  <c r="AQ543" i="8"/>
  <c r="AO173" i="8"/>
  <c r="AO233" i="8"/>
  <c r="AM521" i="8"/>
  <c r="AQ173" i="8"/>
  <c r="AM233" i="8"/>
  <c r="AQ521" i="8"/>
  <c r="AN173" i="8"/>
  <c r="AO521" i="8"/>
  <c r="AM173" i="8"/>
  <c r="AP543" i="8"/>
  <c r="AM543" i="8"/>
  <c r="AM557" i="8" s="1"/>
  <c r="AP233" i="8"/>
  <c r="AN521" i="8"/>
  <c r="AP173" i="8"/>
  <c r="AN233" i="8"/>
  <c r="AP521" i="8"/>
  <c r="AN543" i="8"/>
  <c r="AN557" i="8" s="1"/>
  <c r="AO543" i="8"/>
  <c r="AQ233" i="8"/>
  <c r="N177" i="9"/>
  <c r="V523" i="9"/>
  <c r="V174" i="9"/>
  <c r="AY560" i="9"/>
  <c r="AY535" i="9"/>
  <c r="AD520" i="8"/>
  <c r="AD521" i="8"/>
  <c r="AE520" i="8"/>
  <c r="AH232" i="8"/>
  <c r="AX173" i="8"/>
  <c r="AY173" i="8"/>
  <c r="AW233" i="8"/>
  <c r="AY521" i="8"/>
  <c r="AW173" i="8"/>
  <c r="AY233" i="8"/>
  <c r="AU521" i="8"/>
  <c r="AV543" i="8"/>
  <c r="AV557" i="8" s="1"/>
  <c r="AU543" i="8"/>
  <c r="AX233" i="8"/>
  <c r="AU233" i="8"/>
  <c r="AU173" i="8"/>
  <c r="AY543" i="8"/>
  <c r="AY557" i="8" s="1"/>
  <c r="AW543" i="8"/>
  <c r="AV521" i="8"/>
  <c r="AX543" i="8"/>
  <c r="AX557" i="8" s="1"/>
  <c r="AV173" i="8"/>
  <c r="AW521" i="8"/>
  <c r="AX521" i="8"/>
  <c r="AV233" i="8"/>
  <c r="AT545" i="9"/>
  <c r="AU534" i="9"/>
  <c r="AW172" i="9"/>
  <c r="AY543" i="9"/>
  <c r="AY533" i="9"/>
  <c r="J559" i="8"/>
  <c r="AG561" i="8"/>
  <c r="AG536" i="8"/>
  <c r="AV189" i="8"/>
  <c r="AX189" i="8"/>
  <c r="AX309" i="8"/>
  <c r="AW129" i="8"/>
  <c r="AX331" i="8"/>
  <c r="AX345" i="8" s="1"/>
  <c r="AW189" i="8"/>
  <c r="AV309" i="8"/>
  <c r="AY189" i="8"/>
  <c r="AV331" i="8"/>
  <c r="AY309" i="8"/>
  <c r="AY331" i="8"/>
  <c r="AY129" i="8"/>
  <c r="AU189" i="8"/>
  <c r="AV129" i="8"/>
  <c r="AU129" i="8"/>
  <c r="AX129" i="8"/>
  <c r="AU331" i="8"/>
  <c r="AW331" i="8"/>
  <c r="AU309" i="8"/>
  <c r="AW309" i="8"/>
  <c r="AV345" i="8"/>
  <c r="F547" i="9"/>
  <c r="G536" i="9"/>
  <c r="AV163" i="8"/>
  <c r="AX223" i="8"/>
  <c r="AW163" i="8"/>
  <c r="AY491" i="8"/>
  <c r="AY505" i="8" s="1"/>
  <c r="AW223" i="8"/>
  <c r="AY163" i="8"/>
  <c r="AW469" i="8"/>
  <c r="AY223" i="8"/>
  <c r="AU491" i="8"/>
  <c r="AX163" i="8"/>
  <c r="AV223" i="8"/>
  <c r="AV469" i="8"/>
  <c r="AV491" i="8"/>
  <c r="AW491" i="8"/>
  <c r="AU223" i="8"/>
  <c r="AU163" i="8"/>
  <c r="AU469" i="8"/>
  <c r="AX491" i="8"/>
  <c r="AY469" i="8"/>
  <c r="AX469" i="8"/>
  <c r="AU505" i="8"/>
  <c r="F522" i="9"/>
  <c r="F521" i="9"/>
  <c r="G521" i="9"/>
  <c r="H562" i="9"/>
  <c r="H537" i="9"/>
  <c r="AU388" i="9"/>
  <c r="AV366" i="9"/>
  <c r="AX203" i="9"/>
  <c r="AV388" i="9"/>
  <c r="AX143" i="9"/>
  <c r="AY388" i="9"/>
  <c r="AU366" i="9"/>
  <c r="AV143" i="9"/>
  <c r="AU203" i="9"/>
  <c r="AU143" i="9"/>
  <c r="AX366" i="9"/>
  <c r="AX388" i="9"/>
  <c r="AW388" i="9"/>
  <c r="AW402" i="9" s="1"/>
  <c r="AW143" i="9"/>
  <c r="AY366" i="9"/>
  <c r="AW366" i="9"/>
  <c r="AW203" i="9"/>
  <c r="AY143" i="9"/>
  <c r="AY203" i="9"/>
  <c r="AV203" i="9"/>
  <c r="AV162" i="8"/>
  <c r="AW490" i="8"/>
  <c r="AU468" i="8"/>
  <c r="AX162" i="8"/>
  <c r="AY490" i="8"/>
  <c r="AY504" i="8" s="1"/>
  <c r="AY222" i="8"/>
  <c r="AV468" i="8"/>
  <c r="AY468" i="8"/>
  <c r="AU490" i="8"/>
  <c r="AU504" i="8" s="1"/>
  <c r="AY162" i="8"/>
  <c r="AU222" i="8"/>
  <c r="AW468" i="8"/>
  <c r="AU162" i="8"/>
  <c r="AV222" i="8"/>
  <c r="AX222" i="8"/>
  <c r="AV490" i="8"/>
  <c r="AV504" i="8" s="1"/>
  <c r="AW162" i="8"/>
  <c r="AX468" i="8"/>
  <c r="AX490" i="8"/>
  <c r="AW222" i="8"/>
  <c r="AL545" i="9"/>
  <c r="AM534" i="9"/>
  <c r="F544" i="8"/>
  <c r="G533" i="8"/>
  <c r="AV562" i="9"/>
  <c r="AV537" i="9"/>
  <c r="G561" i="9"/>
  <c r="F525" i="9"/>
  <c r="AL177" i="9"/>
  <c r="X521" i="9"/>
  <c r="G559" i="9"/>
  <c r="I521" i="9"/>
  <c r="J232" i="8"/>
  <c r="J520" i="8"/>
  <c r="K535" i="8"/>
  <c r="P561" i="9"/>
  <c r="N525" i="9"/>
  <c r="AY200" i="9"/>
  <c r="AV363" i="9"/>
  <c r="AU363" i="9"/>
  <c r="AX200" i="9"/>
  <c r="AX385" i="9"/>
  <c r="AW200" i="9"/>
  <c r="AU385" i="9"/>
  <c r="AU399" i="9" s="1"/>
  <c r="AV385" i="9"/>
  <c r="AV140" i="9"/>
  <c r="AU200" i="9"/>
  <c r="AV200" i="9"/>
  <c r="AW363" i="9"/>
  <c r="AW140" i="9"/>
  <c r="AX140" i="9"/>
  <c r="AY385" i="9"/>
  <c r="AY399" i="9" s="1"/>
  <c r="AU140" i="9"/>
  <c r="AX363" i="9"/>
  <c r="AV399" i="9"/>
  <c r="F237" i="8"/>
  <c r="Q559" i="9"/>
  <c r="Q557" i="9" s="1"/>
  <c r="N523" i="9"/>
  <c r="I558" i="8"/>
  <c r="Q560" i="9"/>
  <c r="AD561" i="9"/>
  <c r="P521" i="9"/>
  <c r="AP521" i="9"/>
  <c r="AQ232" i="9"/>
  <c r="AP177" i="8"/>
  <c r="AN237" i="8"/>
  <c r="AO237" i="8"/>
  <c r="AN547" i="8"/>
  <c r="AO547" i="8"/>
  <c r="AO561" i="8" s="1"/>
  <c r="AN525" i="8"/>
  <c r="AM547" i="8"/>
  <c r="AM561" i="8" s="1"/>
  <c r="AN177" i="8"/>
  <c r="AM177" i="8"/>
  <c r="AQ177" i="8"/>
  <c r="AM525" i="8"/>
  <c r="AQ547" i="8"/>
  <c r="AM237" i="8"/>
  <c r="AP525" i="8"/>
  <c r="AP237" i="8"/>
  <c r="AP547" i="8"/>
  <c r="AO525" i="8"/>
  <c r="AO177" i="8"/>
  <c r="AQ525" i="8"/>
  <c r="AQ237" i="8"/>
  <c r="AF559" i="8"/>
  <c r="AD559" i="8" s="1"/>
  <c r="AF534" i="8"/>
  <c r="O537" i="9"/>
  <c r="N537" i="9" s="1"/>
  <c r="N548" i="9"/>
  <c r="AD233" i="8"/>
  <c r="AE232" i="8"/>
  <c r="AD232" i="8"/>
  <c r="AH557" i="8"/>
  <c r="AH542" i="8"/>
  <c r="AH532" i="8"/>
  <c r="AU236" i="8"/>
  <c r="AX524" i="8"/>
  <c r="AV176" i="8"/>
  <c r="AV546" i="8"/>
  <c r="AY546" i="8"/>
  <c r="AY560" i="8" s="1"/>
  <c r="AV524" i="8"/>
  <c r="AX176" i="8"/>
  <c r="AW524" i="8"/>
  <c r="AY236" i="8"/>
  <c r="AW176" i="8"/>
  <c r="AU524" i="8"/>
  <c r="AX236" i="8"/>
  <c r="AY524" i="8"/>
  <c r="AX546" i="8"/>
  <c r="AU546" i="8"/>
  <c r="AU560" i="8" s="1"/>
  <c r="AW546" i="8"/>
  <c r="AU176" i="8"/>
  <c r="AY176" i="8"/>
  <c r="AV236" i="8"/>
  <c r="AW236" i="8"/>
  <c r="AE533" i="8"/>
  <c r="AD544" i="8"/>
  <c r="AX172" i="9"/>
  <c r="Z537" i="9"/>
  <c r="K75" i="8"/>
  <c r="K76" i="8"/>
  <c r="K72" i="8"/>
  <c r="K73" i="8"/>
  <c r="K74" i="8"/>
  <c r="AY191" i="8"/>
  <c r="AU333" i="8"/>
  <c r="AY333" i="8"/>
  <c r="AU191" i="8"/>
  <c r="AW311" i="8"/>
  <c r="AW191" i="8"/>
  <c r="AV191" i="8"/>
  <c r="AV131" i="8"/>
  <c r="AY311" i="8"/>
  <c r="AU311" i="8"/>
  <c r="AW333" i="8"/>
  <c r="AW347" i="8" s="1"/>
  <c r="AX131" i="8"/>
  <c r="AW131" i="8"/>
  <c r="AV311" i="8"/>
  <c r="AV333" i="8"/>
  <c r="AV347" i="8" s="1"/>
  <c r="AY131" i="8"/>
  <c r="AU131" i="8"/>
  <c r="AX311" i="8"/>
  <c r="AX333" i="8"/>
  <c r="AX191" i="8"/>
  <c r="F235" i="9"/>
  <c r="G232" i="8"/>
  <c r="F232" i="8"/>
  <c r="F233" i="8"/>
  <c r="V521" i="9"/>
  <c r="W521" i="9"/>
  <c r="V522" i="9"/>
  <c r="G83" i="8"/>
  <c r="G82" i="8"/>
  <c r="G84" i="8"/>
  <c r="G81" i="8"/>
  <c r="G80" i="8"/>
  <c r="AQ203" i="8"/>
  <c r="AO143" i="8"/>
  <c r="AP203" i="8"/>
  <c r="AO365" i="8"/>
  <c r="AN143" i="8"/>
  <c r="AM365" i="8"/>
  <c r="AP387" i="8"/>
  <c r="AM203" i="8"/>
  <c r="AO387" i="8"/>
  <c r="AP365" i="8"/>
  <c r="AQ387" i="8"/>
  <c r="AP143" i="8"/>
  <c r="AO203" i="8"/>
  <c r="AQ365" i="8"/>
  <c r="AQ143" i="8"/>
  <c r="AN365" i="8"/>
  <c r="AN387" i="8"/>
  <c r="AN203" i="8"/>
  <c r="AM143" i="8"/>
  <c r="AM387" i="8"/>
  <c r="AN545" i="8"/>
  <c r="AM175" i="8"/>
  <c r="AM235" i="8"/>
  <c r="AO545" i="8"/>
  <c r="AN523" i="8"/>
  <c r="AN175" i="8"/>
  <c r="AP545" i="8"/>
  <c r="AP175" i="8"/>
  <c r="AP235" i="8"/>
  <c r="AO175" i="8"/>
  <c r="AM545" i="8"/>
  <c r="AQ175" i="8"/>
  <c r="AP523" i="8"/>
  <c r="AQ523" i="8"/>
  <c r="AO235" i="8"/>
  <c r="AN235" i="8"/>
  <c r="AO523" i="8"/>
  <c r="AM523" i="8"/>
  <c r="AQ545" i="8"/>
  <c r="AQ235" i="8"/>
  <c r="AL526" i="9"/>
  <c r="X558" i="9"/>
  <c r="X557" i="9" s="1"/>
  <c r="X543" i="9"/>
  <c r="X533" i="9"/>
  <c r="Z558" i="9"/>
  <c r="Z533" i="9"/>
  <c r="Z543" i="9"/>
  <c r="AG532" i="9"/>
  <c r="K558" i="9"/>
  <c r="K543" i="9"/>
  <c r="K533" i="9"/>
  <c r="F172" i="8"/>
  <c r="G172" i="8"/>
  <c r="F173" i="8"/>
  <c r="AV364" i="9"/>
  <c r="AU386" i="9"/>
  <c r="AU400" i="9" s="1"/>
  <c r="AX141" i="9"/>
  <c r="AU141" i="9"/>
  <c r="AY201" i="9"/>
  <c r="AW386" i="9"/>
  <c r="AW400" i="9" s="1"/>
  <c r="AY386" i="9"/>
  <c r="AY141" i="9"/>
  <c r="AV141" i="9"/>
  <c r="AV201" i="9"/>
  <c r="AV386" i="9"/>
  <c r="AV400" i="9" s="1"/>
  <c r="AX364" i="9"/>
  <c r="AW141" i="9"/>
  <c r="AY364" i="9"/>
  <c r="AW364" i="9"/>
  <c r="AX201" i="9"/>
  <c r="AU364" i="9"/>
  <c r="AX386" i="9"/>
  <c r="AW201" i="9"/>
  <c r="AU201" i="9"/>
  <c r="S559" i="9"/>
  <c r="S557" i="9" s="1"/>
  <c r="S560" i="9"/>
  <c r="AT177" i="9"/>
  <c r="AT176" i="9"/>
  <c r="Q172" i="9"/>
  <c r="N233" i="9"/>
  <c r="O232" i="9"/>
  <c r="N232" i="9"/>
  <c r="AP533" i="9"/>
  <c r="AP543" i="9"/>
  <c r="AO172" i="9"/>
  <c r="AQ524" i="8"/>
  <c r="AM176" i="8"/>
  <c r="AQ236" i="8"/>
  <c r="AM524" i="8"/>
  <c r="AQ176" i="8"/>
  <c r="AM546" i="8"/>
  <c r="AO176" i="8"/>
  <c r="AN546" i="8"/>
  <c r="AQ546" i="8"/>
  <c r="AQ560" i="8" s="1"/>
  <c r="AP176" i="8"/>
  <c r="AO236" i="8"/>
  <c r="AO524" i="8"/>
  <c r="AO546" i="8"/>
  <c r="AM236" i="8"/>
  <c r="AP524" i="8"/>
  <c r="AP236" i="8"/>
  <c r="AP546" i="8"/>
  <c r="AN176" i="8"/>
  <c r="AN236" i="8"/>
  <c r="AN524" i="8"/>
  <c r="AD175" i="8"/>
  <c r="AG534" i="8"/>
  <c r="H73" i="8"/>
  <c r="H76" i="8"/>
  <c r="H72" i="8"/>
  <c r="H74" i="8"/>
  <c r="H75" i="8"/>
  <c r="AF532" i="8"/>
  <c r="AF542" i="8"/>
  <c r="AI520" i="8"/>
  <c r="AW175" i="8"/>
  <c r="AY235" i="8"/>
  <c r="AX545" i="8"/>
  <c r="AY523" i="8"/>
  <c r="AY175" i="8"/>
  <c r="AW545" i="8"/>
  <c r="AU175" i="8"/>
  <c r="AV523" i="8"/>
  <c r="AU523" i="8"/>
  <c r="AV235" i="8"/>
  <c r="AX175" i="8"/>
  <c r="AW235" i="8"/>
  <c r="AU545" i="8"/>
  <c r="AY545" i="8"/>
  <c r="AV175" i="8"/>
  <c r="AX235" i="8"/>
  <c r="AX523" i="8"/>
  <c r="AU235" i="8"/>
  <c r="AV545" i="8"/>
  <c r="AW523" i="8"/>
  <c r="AD533" i="9"/>
  <c r="AD532" i="9"/>
  <c r="AE532" i="9"/>
  <c r="X535" i="9"/>
  <c r="AT234" i="9"/>
  <c r="G89" i="8"/>
  <c r="G91" i="8"/>
  <c r="G92" i="8"/>
  <c r="G88" i="8"/>
  <c r="G90" i="8"/>
  <c r="AD174" i="8"/>
  <c r="AY558" i="9"/>
  <c r="AU172" i="9"/>
  <c r="AT172" i="9"/>
  <c r="AT173" i="9"/>
  <c r="K534" i="8"/>
  <c r="V547" i="9"/>
  <c r="W536" i="9"/>
  <c r="AI561" i="8"/>
  <c r="AI536" i="8"/>
  <c r="AU130" i="8"/>
  <c r="AY130" i="8"/>
  <c r="AW310" i="8"/>
  <c r="AY310" i="8"/>
  <c r="AW190" i="8"/>
  <c r="AV190" i="8"/>
  <c r="AX190" i="8"/>
  <c r="AU190" i="8"/>
  <c r="AU332" i="8"/>
  <c r="AX332" i="8"/>
  <c r="AX346" i="8" s="1"/>
  <c r="AY190" i="8"/>
  <c r="AY332" i="8"/>
  <c r="AV310" i="8"/>
  <c r="AV332" i="8"/>
  <c r="AV346" i="8" s="1"/>
  <c r="AW130" i="8"/>
  <c r="AU310" i="8"/>
  <c r="AL547" i="9"/>
  <c r="AM536" i="9"/>
  <c r="F233" i="9"/>
  <c r="F232" i="9"/>
  <c r="G232" i="9"/>
  <c r="F521" i="8"/>
  <c r="F520" i="8"/>
  <c r="G520" i="8"/>
  <c r="N234" i="9"/>
  <c r="AA543" i="9"/>
  <c r="AA533" i="9"/>
  <c r="F174" i="9"/>
  <c r="F526" i="9"/>
  <c r="G562" i="9"/>
  <c r="F548" i="9"/>
  <c r="G537" i="9"/>
  <c r="F176" i="8"/>
  <c r="K561" i="8"/>
  <c r="K536" i="8"/>
  <c r="AP562" i="9"/>
  <c r="Y558" i="9"/>
  <c r="Y533" i="9"/>
  <c r="Y532" i="9" s="1"/>
  <c r="Y543" i="9"/>
  <c r="I558" i="9"/>
  <c r="I533" i="9"/>
  <c r="I543" i="9"/>
  <c r="K80" i="8"/>
  <c r="K84" i="8"/>
  <c r="K81" i="8"/>
  <c r="K82" i="8"/>
  <c r="K83" i="8"/>
  <c r="I172" i="8"/>
  <c r="I532" i="8"/>
  <c r="I542" i="8"/>
  <c r="F177" i="9"/>
  <c r="R561" i="9"/>
  <c r="R536" i="9"/>
  <c r="AA416" i="8"/>
  <c r="AA212" i="8"/>
  <c r="AA438" i="8"/>
  <c r="Y438" i="8"/>
  <c r="X438" i="8"/>
  <c r="W212" i="8"/>
  <c r="X212" i="8"/>
  <c r="W438" i="8"/>
  <c r="X416" i="8"/>
  <c r="Y212" i="8"/>
  <c r="Z438" i="8"/>
  <c r="Z452" i="8" s="1"/>
  <c r="Y416" i="8"/>
  <c r="Z416" i="8"/>
  <c r="Z152" i="8"/>
  <c r="Z212" i="8"/>
  <c r="Y152" i="8"/>
  <c r="W416" i="8"/>
  <c r="W152" i="8"/>
  <c r="AA152" i="8"/>
  <c r="X152" i="8"/>
  <c r="R559" i="9"/>
  <c r="R534" i="9"/>
  <c r="G558" i="8"/>
  <c r="G556" i="8" s="1"/>
  <c r="N175" i="9"/>
  <c r="F84" i="8"/>
  <c r="F82" i="8"/>
  <c r="F83" i="8"/>
  <c r="F81" i="8"/>
  <c r="F80" i="8"/>
  <c r="AY562" i="9"/>
  <c r="AY537" i="9"/>
  <c r="AI560" i="8"/>
  <c r="I74" i="8"/>
  <c r="I73" i="8"/>
  <c r="I76" i="8"/>
  <c r="I75" i="8"/>
  <c r="I72" i="8"/>
  <c r="P543" i="9"/>
  <c r="P533" i="9"/>
  <c r="P172" i="9"/>
  <c r="AP172" i="9"/>
  <c r="AQ543" i="9"/>
  <c r="AQ533" i="9"/>
  <c r="AH534" i="8"/>
  <c r="AG418" i="8"/>
  <c r="AH154" i="8"/>
  <c r="AG440" i="8"/>
  <c r="AH440" i="8"/>
  <c r="AH454" i="8" s="1"/>
  <c r="AI154" i="8"/>
  <c r="AF214" i="8"/>
  <c r="AI214" i="8"/>
  <c r="AH418" i="8"/>
  <c r="AI440" i="8"/>
  <c r="AI454" i="8" s="1"/>
  <c r="AF440" i="8"/>
  <c r="AG214" i="8"/>
  <c r="AE214" i="8"/>
  <c r="AF154" i="8"/>
  <c r="AE440" i="8"/>
  <c r="AE454" i="8" s="1"/>
  <c r="AF418" i="8"/>
  <c r="AH214" i="8"/>
  <c r="AE418" i="8"/>
  <c r="AE154" i="8"/>
  <c r="AG154" i="8"/>
  <c r="AI418" i="8"/>
  <c r="Z559" i="9"/>
  <c r="AU535" i="9"/>
  <c r="AT546" i="9"/>
  <c r="J90" i="8"/>
  <c r="J89" i="8"/>
  <c r="J91" i="8"/>
  <c r="J88" i="8"/>
  <c r="J92" i="8"/>
  <c r="AF232" i="8"/>
  <c r="AG232" i="8"/>
  <c r="AW237" i="8"/>
  <c r="AY547" i="8"/>
  <c r="AU525" i="8"/>
  <c r="AX237" i="8"/>
  <c r="AV237" i="8"/>
  <c r="AX525" i="8"/>
  <c r="AV525" i="8"/>
  <c r="AX177" i="8"/>
  <c r="AV177" i="8"/>
  <c r="AX547" i="8"/>
  <c r="AX561" i="8" s="1"/>
  <c r="AW177" i="8"/>
  <c r="AW525" i="8"/>
  <c r="AU547" i="8"/>
  <c r="AU561" i="8" s="1"/>
  <c r="AU237" i="8"/>
  <c r="AY525" i="8"/>
  <c r="AW547" i="8"/>
  <c r="AY177" i="8"/>
  <c r="AY237" i="8"/>
  <c r="AU177" i="8"/>
  <c r="AV547" i="8"/>
  <c r="AV561" i="8" s="1"/>
  <c r="AX559" i="9"/>
  <c r="AX534" i="9"/>
  <c r="AW558" i="9"/>
  <c r="AV172" i="9"/>
  <c r="V177" i="9"/>
  <c r="AA537" i="9"/>
  <c r="H534" i="8"/>
  <c r="Z536" i="9"/>
  <c r="AH536" i="8"/>
  <c r="AW313" i="8"/>
  <c r="AY193" i="8"/>
  <c r="AU133" i="8"/>
  <c r="AY335" i="8"/>
  <c r="AY349" i="8" s="1"/>
  <c r="AU193" i="8"/>
  <c r="AV313" i="8"/>
  <c r="AX133" i="8"/>
  <c r="AV193" i="8"/>
  <c r="AX313" i="8"/>
  <c r="AV335" i="8"/>
  <c r="AV349" i="8" s="1"/>
  <c r="AY313" i="8"/>
  <c r="AX193" i="8"/>
  <c r="AW193" i="8"/>
  <c r="AW133" i="8"/>
  <c r="AW335" i="8"/>
  <c r="AW349" i="8" s="1"/>
  <c r="AU335" i="8"/>
  <c r="AV133" i="8"/>
  <c r="AY133" i="8"/>
  <c r="F524" i="9"/>
  <c r="AP536" i="9"/>
  <c r="AU562" i="9"/>
  <c r="AU537" i="9"/>
  <c r="AT548" i="9"/>
  <c r="AH560" i="8"/>
  <c r="AD524" i="8"/>
  <c r="Q533" i="9"/>
  <c r="Q543" i="9"/>
  <c r="N543" i="9"/>
  <c r="N544" i="9"/>
  <c r="O533" i="9"/>
  <c r="O543" i="9"/>
  <c r="AP232" i="9"/>
  <c r="AO232" i="9"/>
  <c r="AH532" i="9"/>
  <c r="AE213" i="8"/>
  <c r="AI439" i="8"/>
  <c r="AF439" i="8"/>
  <c r="AE417" i="8"/>
  <c r="AE153" i="8"/>
  <c r="AI417" i="8"/>
  <c r="AG417" i="8"/>
  <c r="AF417" i="8"/>
  <c r="AH153" i="8"/>
  <c r="AI213" i="8"/>
  <c r="AI153" i="8"/>
  <c r="AG153" i="8"/>
  <c r="AH213" i="8"/>
  <c r="AG213" i="8"/>
  <c r="AH417" i="8"/>
  <c r="AF153" i="8"/>
  <c r="AE439" i="8"/>
  <c r="AG439" i="8"/>
  <c r="AH439" i="8"/>
  <c r="AF213" i="8"/>
  <c r="Y559" i="9"/>
  <c r="AX560" i="9"/>
  <c r="AI542" i="8"/>
  <c r="AI532" i="8"/>
  <c r="AI232" i="8"/>
  <c r="AG558" i="8"/>
  <c r="AG533" i="8"/>
  <c r="AT521" i="9"/>
  <c r="AU521" i="9"/>
  <c r="AT522" i="9"/>
  <c r="F235" i="8"/>
  <c r="AL235" i="9"/>
  <c r="AY334" i="8"/>
  <c r="AW334" i="8"/>
  <c r="AV312" i="8"/>
  <c r="AV334" i="8"/>
  <c r="AV132" i="8"/>
  <c r="AY312" i="8"/>
  <c r="AW312" i="8"/>
  <c r="AY132" i="8"/>
  <c r="AX132" i="8"/>
  <c r="AY192" i="8"/>
  <c r="AX312" i="8"/>
  <c r="AU192" i="8"/>
  <c r="AX192" i="8"/>
  <c r="AX334" i="8"/>
  <c r="AW132" i="8"/>
  <c r="AU132" i="8"/>
  <c r="AU334" i="8"/>
  <c r="AU312" i="8"/>
  <c r="AV192" i="8"/>
  <c r="AW192" i="8"/>
  <c r="AD537" i="9"/>
  <c r="F175" i="9"/>
  <c r="AL236" i="9"/>
  <c r="AQ562" i="9"/>
  <c r="AL237" i="9"/>
  <c r="V543" i="9"/>
  <c r="V544" i="9"/>
  <c r="W533" i="9"/>
  <c r="W543" i="9"/>
  <c r="F523" i="9"/>
  <c r="J534" i="9"/>
  <c r="H521" i="9"/>
  <c r="I172" i="9"/>
  <c r="J557" i="8"/>
  <c r="I520" i="8"/>
  <c r="AO559" i="9"/>
  <c r="J560" i="8"/>
  <c r="F560" i="8" s="1"/>
  <c r="F236" i="8"/>
  <c r="O173" i="8"/>
  <c r="R521" i="8"/>
  <c r="O543" i="8"/>
  <c r="O557" i="8" s="1"/>
  <c r="S543" i="8"/>
  <c r="S233" i="8"/>
  <c r="P233" i="8"/>
  <c r="S173" i="8"/>
  <c r="R173" i="8"/>
  <c r="P543" i="8"/>
  <c r="O521" i="8"/>
  <c r="R233" i="8"/>
  <c r="P173" i="8"/>
  <c r="R543" i="8"/>
  <c r="R557" i="8" s="1"/>
  <c r="O233" i="8"/>
  <c r="P521" i="8"/>
  <c r="Q543" i="8"/>
  <c r="Q557" i="8" s="1"/>
  <c r="S521" i="8"/>
  <c r="Q173" i="8"/>
  <c r="Q233" i="8"/>
  <c r="Q521" i="8"/>
  <c r="I561" i="8"/>
  <c r="I536" i="8"/>
  <c r="AA415" i="8"/>
  <c r="Y437" i="8"/>
  <c r="AA151" i="8"/>
  <c r="W211" i="8"/>
  <c r="Z415" i="8"/>
  <c r="W437" i="8"/>
  <c r="W451" i="8" s="1"/>
  <c r="X437" i="8"/>
  <c r="X451" i="8" s="1"/>
  <c r="Y211" i="8"/>
  <c r="X151" i="8"/>
  <c r="Y151" i="8"/>
  <c r="Y415" i="8"/>
  <c r="Z437" i="8"/>
  <c r="Z451" i="8" s="1"/>
  <c r="AA211" i="8"/>
  <c r="W415" i="8"/>
  <c r="X415" i="8"/>
  <c r="W151" i="8"/>
  <c r="X211" i="8"/>
  <c r="AA437" i="8"/>
  <c r="AA451" i="8" s="1"/>
  <c r="Z211" i="8"/>
  <c r="Z151" i="8"/>
  <c r="F234" i="8"/>
  <c r="N524" i="9"/>
  <c r="O560" i="9"/>
  <c r="O535" i="9"/>
  <c r="N546" i="9"/>
  <c r="AX537" i="9"/>
  <c r="R232" i="9"/>
  <c r="R172" i="9"/>
  <c r="AN521" i="9"/>
  <c r="AQ172" i="9"/>
  <c r="X543" i="8"/>
  <c r="W521" i="8"/>
  <c r="Z233" i="8"/>
  <c r="X233" i="8"/>
  <c r="Y521" i="8"/>
  <c r="Y543" i="8"/>
  <c r="W233" i="8"/>
  <c r="Z173" i="8"/>
  <c r="AA173" i="8"/>
  <c r="Y173" i="8"/>
  <c r="Y233" i="8"/>
  <c r="W543" i="8"/>
  <c r="AA233" i="8"/>
  <c r="W173" i="8"/>
  <c r="X521" i="8"/>
  <c r="X173" i="8"/>
  <c r="AA521" i="8"/>
  <c r="Z543" i="8"/>
  <c r="Z557" i="8" s="1"/>
  <c r="AA543" i="8"/>
  <c r="Z521" i="8"/>
  <c r="N237" i="9"/>
  <c r="AF532" i="9"/>
  <c r="AF419" i="8"/>
  <c r="AH419" i="8"/>
  <c r="AE215" i="8"/>
  <c r="AH441" i="8"/>
  <c r="AF215" i="8"/>
  <c r="AG441" i="8"/>
  <c r="AG455" i="8" s="1"/>
  <c r="AH155" i="8"/>
  <c r="AG419" i="8"/>
  <c r="AI215" i="8"/>
  <c r="AG215" i="8"/>
  <c r="AH215" i="8"/>
  <c r="AI155" i="8"/>
  <c r="AI441" i="8"/>
  <c r="AI455" i="8" s="1"/>
  <c r="AE155" i="8"/>
  <c r="AE441" i="8"/>
  <c r="AE419" i="8"/>
  <c r="AF155" i="8"/>
  <c r="AF441" i="8"/>
  <c r="AI419" i="8"/>
  <c r="AG155" i="8"/>
  <c r="AG520" i="8"/>
  <c r="AI558" i="8"/>
  <c r="AI533" i="8"/>
  <c r="AW232" i="9"/>
  <c r="AV533" i="9"/>
  <c r="AV543" i="9"/>
  <c r="AQ560" i="9"/>
  <c r="AQ535" i="9"/>
  <c r="AY144" i="9"/>
  <c r="AU204" i="9"/>
  <c r="AY204" i="9"/>
  <c r="AW204" i="9"/>
  <c r="AY367" i="9"/>
  <c r="AW144" i="9"/>
  <c r="AX204" i="9"/>
  <c r="AW389" i="9"/>
  <c r="AY389" i="9"/>
  <c r="AW367" i="9"/>
  <c r="AV204" i="9"/>
  <c r="AV389" i="9"/>
  <c r="AV367" i="9"/>
  <c r="AX367" i="9"/>
  <c r="AU144" i="9"/>
  <c r="AU389" i="9"/>
  <c r="AU403" i="9" s="1"/>
  <c r="AX389" i="9"/>
  <c r="AX144" i="9"/>
  <c r="AV144" i="9"/>
  <c r="AU367" i="9"/>
  <c r="AA558" i="9"/>
  <c r="AA557" i="9" s="1"/>
  <c r="J232" i="9"/>
  <c r="K556" i="8"/>
  <c r="AN559" i="9"/>
  <c r="J562" i="9"/>
  <c r="J537" i="9"/>
  <c r="F237" i="9"/>
  <c r="N176" i="9"/>
  <c r="R176" i="8"/>
  <c r="O546" i="8"/>
  <c r="O560" i="8" s="1"/>
  <c r="R546" i="8"/>
  <c r="R560" i="8" s="1"/>
  <c r="P236" i="8"/>
  <c r="P524" i="8"/>
  <c r="P176" i="8"/>
  <c r="S524" i="8"/>
  <c r="O524" i="8"/>
  <c r="R236" i="8"/>
  <c r="O176" i="8"/>
  <c r="S546" i="8"/>
  <c r="R524" i="8"/>
  <c r="P546" i="8"/>
  <c r="Q546" i="8"/>
  <c r="Q560" i="8" s="1"/>
  <c r="O236" i="8"/>
  <c r="Q176" i="8"/>
  <c r="Q236" i="8"/>
  <c r="Q524" i="8"/>
  <c r="S236" i="8"/>
  <c r="S176" i="8"/>
  <c r="AE557" i="9"/>
  <c r="X441" i="8"/>
  <c r="X455" i="8" s="1"/>
  <c r="Y419" i="8"/>
  <c r="AA441" i="8"/>
  <c r="Y155" i="8"/>
  <c r="AA419" i="8"/>
  <c r="W215" i="8"/>
  <c r="AA155" i="8"/>
  <c r="X155" i="8"/>
  <c r="AA215" i="8"/>
  <c r="Z215" i="8"/>
  <c r="W419" i="8"/>
  <c r="Z419" i="8"/>
  <c r="W155" i="8"/>
  <c r="Y441" i="8"/>
  <c r="Z441" i="8"/>
  <c r="Y215" i="8"/>
  <c r="X419" i="8"/>
  <c r="X215" i="8"/>
  <c r="Z155" i="8"/>
  <c r="W441" i="8"/>
  <c r="W455" i="8" s="1"/>
  <c r="F92" i="8"/>
  <c r="F90" i="8"/>
  <c r="F89" i="8"/>
  <c r="F91" i="8"/>
  <c r="F88" i="8"/>
  <c r="J533" i="8"/>
  <c r="H558" i="8"/>
  <c r="H533" i="8"/>
  <c r="AT237" i="9"/>
  <c r="AD236" i="8"/>
  <c r="AY536" i="9"/>
  <c r="S521" i="9"/>
  <c r="O521" i="9"/>
  <c r="N522" i="9"/>
  <c r="N521" i="9"/>
  <c r="AL543" i="9"/>
  <c r="AM543" i="9"/>
  <c r="AM533" i="9"/>
  <c r="AL544" i="9"/>
  <c r="AO521" i="9"/>
  <c r="AA522" i="8"/>
  <c r="W174" i="8"/>
  <c r="X544" i="8"/>
  <c r="X558" i="8" s="1"/>
  <c r="W544" i="8"/>
  <c r="W558" i="8" s="1"/>
  <c r="Z234" i="8"/>
  <c r="AA174" i="8"/>
  <c r="AA544" i="8"/>
  <c r="AA234" i="8"/>
  <c r="Y544" i="8"/>
  <c r="Y558" i="8" s="1"/>
  <c r="Y234" i="8"/>
  <c r="W522" i="8"/>
  <c r="W234" i="8"/>
  <c r="Z522" i="8"/>
  <c r="Z174" i="8"/>
  <c r="Z544" i="8"/>
  <c r="Z558" i="8" s="1"/>
  <c r="X234" i="8"/>
  <c r="X522" i="8"/>
  <c r="Y522" i="8"/>
  <c r="Y174" i="8"/>
  <c r="X174" i="8"/>
  <c r="I64" i="8"/>
  <c r="I68" i="8"/>
  <c r="I67" i="8"/>
  <c r="I65" i="8"/>
  <c r="I66" i="8"/>
  <c r="AF415" i="8"/>
  <c r="AH211" i="8"/>
  <c r="AH437" i="8"/>
  <c r="AH415" i="8"/>
  <c r="AE415" i="8"/>
  <c r="AE437" i="8"/>
  <c r="AG211" i="8"/>
  <c r="AF437" i="8"/>
  <c r="AF451" i="8" s="1"/>
  <c r="AF211" i="8"/>
  <c r="AI211" i="8"/>
  <c r="AG415" i="8"/>
  <c r="AI151" i="8"/>
  <c r="AE151" i="8"/>
  <c r="AH151" i="8"/>
  <c r="AI415" i="8"/>
  <c r="AI437" i="8"/>
  <c r="AF151" i="8"/>
  <c r="AG437" i="8"/>
  <c r="AG451" i="8" s="1"/>
  <c r="AE211" i="8"/>
  <c r="AG151" i="8"/>
  <c r="W559" i="9"/>
  <c r="V545" i="9"/>
  <c r="W534" i="9"/>
  <c r="AW560" i="9"/>
  <c r="AT560" i="9" s="1"/>
  <c r="AI172" i="8"/>
  <c r="AT174" i="9"/>
  <c r="AF533" i="8"/>
  <c r="AU232" i="9"/>
  <c r="AT232" i="9"/>
  <c r="AT233" i="9"/>
  <c r="AY172" i="9"/>
  <c r="Y561" i="9"/>
  <c r="V561" i="9" s="1"/>
  <c r="H172" i="9"/>
  <c r="J68" i="8"/>
  <c r="J66" i="8"/>
  <c r="J67" i="8"/>
  <c r="J65" i="8"/>
  <c r="J64" i="8"/>
  <c r="K536" i="9"/>
  <c r="AF557" i="9"/>
  <c r="W560" i="9"/>
  <c r="W535" i="9"/>
  <c r="V546" i="9"/>
  <c r="AY232" i="9"/>
  <c r="AX232" i="9"/>
  <c r="W537" i="9"/>
  <c r="V537" i="9" s="1"/>
  <c r="V548" i="9"/>
  <c r="AM560" i="9"/>
  <c r="AL546" i="9"/>
  <c r="AM535" i="9"/>
  <c r="K560" i="9"/>
  <c r="J560" i="9"/>
  <c r="J557" i="9" s="1"/>
  <c r="J535" i="9"/>
  <c r="AQ561" i="9"/>
  <c r="AM562" i="9"/>
  <c r="AL562" i="9" s="1"/>
  <c r="AM559" i="9"/>
  <c r="K562" i="9"/>
  <c r="K537" i="9"/>
  <c r="W439" i="8"/>
  <c r="W453" i="8" s="1"/>
  <c r="Z439" i="8"/>
  <c r="AA439" i="8"/>
  <c r="AA453" i="8" s="1"/>
  <c r="X213" i="8"/>
  <c r="AA153" i="8"/>
  <c r="Z213" i="8"/>
  <c r="AA417" i="8"/>
  <c r="Z153" i="8"/>
  <c r="X417" i="8"/>
  <c r="Y417" i="8"/>
  <c r="Y439" i="8"/>
  <c r="Y453" i="8" s="1"/>
  <c r="W417" i="8"/>
  <c r="Y213" i="8"/>
  <c r="W213" i="8"/>
  <c r="X153" i="8"/>
  <c r="X439" i="8"/>
  <c r="Z417" i="8"/>
  <c r="W153" i="8"/>
  <c r="AA213" i="8"/>
  <c r="Y153" i="8"/>
  <c r="W232" i="9"/>
  <c r="V233" i="9"/>
  <c r="V232" i="9"/>
  <c r="J533" i="9"/>
  <c r="J543" i="9"/>
  <c r="AP559" i="9"/>
  <c r="Z440" i="8"/>
  <c r="X440" i="8"/>
  <c r="AA154" i="8"/>
  <c r="W418" i="8"/>
  <c r="AA418" i="8"/>
  <c r="W440" i="8"/>
  <c r="W454" i="8" s="1"/>
  <c r="Y154" i="8"/>
  <c r="W154" i="8"/>
  <c r="Y440" i="8"/>
  <c r="W214" i="8"/>
  <c r="X214" i="8"/>
  <c r="X418" i="8"/>
  <c r="Z214" i="8"/>
  <c r="Z154" i="8"/>
  <c r="Z418" i="8"/>
  <c r="AA440" i="8"/>
  <c r="AA454" i="8" s="1"/>
  <c r="Y418" i="8"/>
  <c r="AA214" i="8"/>
  <c r="X154" i="8"/>
  <c r="Y214" i="8"/>
  <c r="N174" i="9"/>
  <c r="AT236" i="9"/>
  <c r="R521" i="9"/>
  <c r="S232" i="9"/>
  <c r="AN558" i="9"/>
  <c r="AN543" i="9"/>
  <c r="AN533" i="9"/>
  <c r="AA175" i="8"/>
  <c r="Y545" i="8"/>
  <c r="AA523" i="8"/>
  <c r="Z545" i="8"/>
  <c r="Z559" i="8" s="1"/>
  <c r="Z523" i="8"/>
  <c r="W523" i="8"/>
  <c r="Z235" i="8"/>
  <c r="W235" i="8"/>
  <c r="Y235" i="8"/>
  <c r="AA235" i="8"/>
  <c r="Y175" i="8"/>
  <c r="X235" i="8"/>
  <c r="Y523" i="8"/>
  <c r="W545" i="8"/>
  <c r="W175" i="8"/>
  <c r="AA545" i="8"/>
  <c r="Z175" i="8"/>
  <c r="X523" i="8"/>
  <c r="X545" i="8"/>
  <c r="X559" i="8" s="1"/>
  <c r="X175" i="8"/>
  <c r="AE534" i="8"/>
  <c r="AD545" i="8"/>
  <c r="AH438" i="8"/>
  <c r="AF152" i="8"/>
  <c r="AG416" i="8"/>
  <c r="AG212" i="8"/>
  <c r="AH416" i="8"/>
  <c r="AH152" i="8"/>
  <c r="AE152" i="8"/>
  <c r="AG438" i="8"/>
  <c r="AE212" i="8"/>
  <c r="AF416" i="8"/>
  <c r="AE416" i="8"/>
  <c r="AG152" i="8"/>
  <c r="AE438" i="8"/>
  <c r="AE452" i="8" s="1"/>
  <c r="AF212" i="8"/>
  <c r="AI152" i="8"/>
  <c r="AI212" i="8"/>
  <c r="AI438" i="8"/>
  <c r="AI452" i="8" s="1"/>
  <c r="AF438" i="8"/>
  <c r="AH212" i="8"/>
  <c r="AI416" i="8"/>
  <c r="X534" i="9"/>
  <c r="AF556" i="8"/>
  <c r="J536" i="9"/>
  <c r="Y172" i="9"/>
  <c r="AW166" i="8"/>
  <c r="AY494" i="8"/>
  <c r="AU472" i="8"/>
  <c r="AY166" i="8"/>
  <c r="AU166" i="8"/>
  <c r="AY472" i="8"/>
  <c r="AU494" i="8"/>
  <c r="AX166" i="8"/>
  <c r="AV166" i="8"/>
  <c r="AW494" i="8"/>
  <c r="AW508" i="8" s="1"/>
  <c r="AU226" i="8"/>
  <c r="AV226" i="8"/>
  <c r="AV472" i="8"/>
  <c r="AV494" i="8"/>
  <c r="AY226" i="8"/>
  <c r="AX472" i="8"/>
  <c r="AX494" i="8"/>
  <c r="AW472" i="8"/>
  <c r="AX226" i="8"/>
  <c r="AW226" i="8"/>
  <c r="F234" i="9"/>
  <c r="J172" i="9"/>
  <c r="G558" i="9"/>
  <c r="F543" i="9"/>
  <c r="F544" i="9"/>
  <c r="G543" i="9"/>
  <c r="G533" i="9"/>
  <c r="I232" i="8"/>
  <c r="H557" i="8"/>
  <c r="F557" i="8" s="1"/>
  <c r="H542" i="8"/>
  <c r="H532" i="8"/>
  <c r="AQ559" i="9"/>
  <c r="O561" i="9"/>
  <c r="N561" i="9" s="1"/>
  <c r="O536" i="9"/>
  <c r="N547" i="9"/>
  <c r="Q234" i="8"/>
  <c r="O544" i="8"/>
  <c r="O558" i="8" s="1"/>
  <c r="Q522" i="8"/>
  <c r="R522" i="8"/>
  <c r="S234" i="8"/>
  <c r="R234" i="8"/>
  <c r="P544" i="8"/>
  <c r="O522" i="8"/>
  <c r="S522" i="8"/>
  <c r="R174" i="8"/>
  <c r="P522" i="8"/>
  <c r="P174" i="8"/>
  <c r="Q174" i="8"/>
  <c r="S544" i="8"/>
  <c r="O174" i="8"/>
  <c r="Q544" i="8"/>
  <c r="Q558" i="8" s="1"/>
  <c r="O234" i="8"/>
  <c r="P234" i="8"/>
  <c r="R544" i="8"/>
  <c r="S174" i="8"/>
  <c r="AD558" i="9"/>
  <c r="G536" i="8"/>
  <c r="F547" i="8"/>
  <c r="AN384" i="8"/>
  <c r="AQ362" i="8"/>
  <c r="AQ361" i="8" s="1"/>
  <c r="AM362" i="8"/>
  <c r="AQ384" i="8"/>
  <c r="AM140" i="8"/>
  <c r="AQ200" i="8"/>
  <c r="AQ199" i="8" s="1"/>
  <c r="AM384" i="8"/>
  <c r="AP200" i="8"/>
  <c r="AM200" i="8"/>
  <c r="AN362" i="8"/>
  <c r="AN361" i="8" s="1"/>
  <c r="AP362" i="8"/>
  <c r="AO200" i="8"/>
  <c r="AO199" i="8" s="1"/>
  <c r="AQ140" i="8"/>
  <c r="AN140" i="8"/>
  <c r="AN139" i="8" s="1"/>
  <c r="AN200" i="8"/>
  <c r="AO140" i="8"/>
  <c r="AO139" i="8" s="1"/>
  <c r="AO384" i="8"/>
  <c r="AP140" i="8"/>
  <c r="AP139" i="8" s="1"/>
  <c r="AP384" i="8"/>
  <c r="AO362" i="8"/>
  <c r="AO361" i="8" s="1"/>
  <c r="AD534" i="9"/>
  <c r="AV536" i="9"/>
  <c r="S533" i="9"/>
  <c r="S543" i="9"/>
  <c r="P232" i="9"/>
  <c r="AL173" i="9"/>
  <c r="AL172" i="9"/>
  <c r="AM172" i="9"/>
  <c r="AO558" i="9"/>
  <c r="AO543" i="9"/>
  <c r="AO533" i="9"/>
  <c r="W236" i="8"/>
  <c r="AA524" i="8"/>
  <c r="W546" i="8"/>
  <c r="W560" i="8" s="1"/>
  <c r="Y546" i="8"/>
  <c r="X236" i="8"/>
  <c r="AA546" i="8"/>
  <c r="W524" i="8"/>
  <c r="Y236" i="8"/>
  <c r="X546" i="8"/>
  <c r="X176" i="8"/>
  <c r="X524" i="8"/>
  <c r="W176" i="8"/>
  <c r="Z236" i="8"/>
  <c r="Z524" i="8"/>
  <c r="Z176" i="8"/>
  <c r="AA236" i="8"/>
  <c r="Y176" i="8"/>
  <c r="AA176" i="8"/>
  <c r="Y524" i="8"/>
  <c r="Z546" i="8"/>
  <c r="Z560" i="8" s="1"/>
  <c r="AI534" i="8"/>
  <c r="F75" i="8"/>
  <c r="F74" i="8"/>
  <c r="F72" i="8"/>
  <c r="F76" i="8"/>
  <c r="F73" i="8"/>
  <c r="AA534" i="9"/>
  <c r="AT175" i="9"/>
  <c r="AI557" i="8"/>
  <c r="AD172" i="8"/>
  <c r="AD173" i="8"/>
  <c r="AE172" i="8"/>
  <c r="AY559" i="9"/>
  <c r="AY534" i="9"/>
  <c r="AW534" i="9"/>
  <c r="AU558" i="9"/>
  <c r="AT543" i="9"/>
  <c r="AU543" i="9"/>
  <c r="AT544" i="9"/>
  <c r="AU533" i="9"/>
  <c r="AY521" i="9"/>
  <c r="G534" i="8"/>
  <c r="F545" i="8"/>
  <c r="AN535" i="9"/>
  <c r="AP535" i="9"/>
  <c r="G560" i="9"/>
  <c r="G535" i="9"/>
  <c r="F546" i="9"/>
  <c r="AP561" i="9"/>
  <c r="H65" i="9" l="1"/>
  <c r="AM363" i="8"/>
  <c r="AQ363" i="8"/>
  <c r="H68" i="9"/>
  <c r="H64" i="9"/>
  <c r="AU313" i="8"/>
  <c r="AX310" i="8"/>
  <c r="AY363" i="9"/>
  <c r="AP201" i="8"/>
  <c r="AO363" i="8"/>
  <c r="AQ141" i="8"/>
  <c r="AM141" i="8"/>
  <c r="AQ201" i="8"/>
  <c r="AQ385" i="8"/>
  <c r="AQ399" i="8" s="1"/>
  <c r="AO385" i="8"/>
  <c r="AO399" i="8" s="1"/>
  <c r="AP385" i="8"/>
  <c r="AP399" i="8" s="1"/>
  <c r="AV130" i="8"/>
  <c r="AY140" i="9"/>
  <c r="AN385" i="8"/>
  <c r="AN399" i="8" s="1"/>
  <c r="AW142" i="9"/>
  <c r="J80" i="9"/>
  <c r="AV142" i="9"/>
  <c r="K64" i="9"/>
  <c r="AY189" i="9" s="1"/>
  <c r="AV387" i="9"/>
  <c r="AV401" i="9" s="1"/>
  <c r="Y430" i="8"/>
  <c r="J82" i="9"/>
  <c r="AM418" i="9" s="1"/>
  <c r="AL418" i="9" s="1"/>
  <c r="AY142" i="9"/>
  <c r="AW365" i="9"/>
  <c r="H82" i="9"/>
  <c r="AU142" i="9"/>
  <c r="AX365" i="9"/>
  <c r="AX202" i="9"/>
  <c r="AW332" i="8"/>
  <c r="AW346" i="8" s="1"/>
  <c r="AU202" i="9"/>
  <c r="AO153" i="9"/>
  <c r="AX142" i="9"/>
  <c r="AW387" i="9"/>
  <c r="AU387" i="9"/>
  <c r="AX387" i="9"/>
  <c r="AY202" i="9"/>
  <c r="AY387" i="9"/>
  <c r="AY401" i="9" s="1"/>
  <c r="H66" i="9"/>
  <c r="AV202" i="9"/>
  <c r="AW202" i="9"/>
  <c r="H80" i="9"/>
  <c r="AV365" i="9"/>
  <c r="AO534" i="8"/>
  <c r="F109" i="10"/>
  <c r="F112" i="10"/>
  <c r="V110" i="10"/>
  <c r="AD112" i="10"/>
  <c r="AX123" i="10"/>
  <c r="AX149" i="10"/>
  <c r="AW125" i="10"/>
  <c r="AW151" i="10"/>
  <c r="H134" i="10"/>
  <c r="J134" i="10"/>
  <c r="G134" i="10"/>
  <c r="K134" i="10"/>
  <c r="I134" i="10"/>
  <c r="AL134" i="10"/>
  <c r="AM122" i="10"/>
  <c r="AM148" i="10"/>
  <c r="AY122" i="10"/>
  <c r="AY148" i="10"/>
  <c r="AQ123" i="10"/>
  <c r="AQ149" i="10"/>
  <c r="AT110" i="10"/>
  <c r="AL113" i="10"/>
  <c r="AQ124" i="10"/>
  <c r="AQ150" i="10"/>
  <c r="AO125" i="10"/>
  <c r="AO151" i="10"/>
  <c r="AY123" i="10"/>
  <c r="AY149" i="10"/>
  <c r="AY125" i="10"/>
  <c r="AY151" i="10"/>
  <c r="AQ122" i="10"/>
  <c r="AQ148" i="10"/>
  <c r="AW122" i="10"/>
  <c r="AW148" i="10"/>
  <c r="AP123" i="10"/>
  <c r="AP149" i="10"/>
  <c r="V111" i="10"/>
  <c r="S135" i="10"/>
  <c r="P135" i="10"/>
  <c r="R135" i="10"/>
  <c r="Q135" i="10"/>
  <c r="O135" i="10"/>
  <c r="AE107" i="10"/>
  <c r="AD108" i="10"/>
  <c r="AD107" i="10"/>
  <c r="AD109" i="10"/>
  <c r="AW123" i="10"/>
  <c r="AW149" i="10"/>
  <c r="O136" i="10"/>
  <c r="R136" i="10"/>
  <c r="Q136" i="10"/>
  <c r="P136" i="10"/>
  <c r="S136" i="10"/>
  <c r="AV125" i="10"/>
  <c r="AV151" i="10"/>
  <c r="AA133" i="10"/>
  <c r="Y133" i="10"/>
  <c r="W133" i="10"/>
  <c r="Z133" i="10"/>
  <c r="X133" i="10"/>
  <c r="K132" i="10"/>
  <c r="I132" i="10"/>
  <c r="H132" i="10"/>
  <c r="J132" i="10"/>
  <c r="G132" i="10"/>
  <c r="AO122" i="10"/>
  <c r="AO148" i="10"/>
  <c r="AD113" i="10"/>
  <c r="AM107" i="10"/>
  <c r="AL108" i="10"/>
  <c r="AL107" i="10"/>
  <c r="AL132" i="10"/>
  <c r="AL131" i="10"/>
  <c r="AM131" i="10"/>
  <c r="AM120" i="10"/>
  <c r="AM146" i="10"/>
  <c r="AE137" i="10"/>
  <c r="AH137" i="10"/>
  <c r="AG137" i="10"/>
  <c r="AI137" i="10"/>
  <c r="AF137" i="10"/>
  <c r="AV121" i="10"/>
  <c r="AV147" i="10"/>
  <c r="AD111" i="10"/>
  <c r="AT135" i="10"/>
  <c r="AU123" i="10"/>
  <c r="AU149" i="10"/>
  <c r="AE133" i="10"/>
  <c r="AI133" i="10"/>
  <c r="AF133" i="10"/>
  <c r="AG133" i="10"/>
  <c r="AH133" i="10"/>
  <c r="J136" i="10"/>
  <c r="G136" i="10"/>
  <c r="K136" i="10"/>
  <c r="I136" i="10"/>
  <c r="H136" i="10"/>
  <c r="AU125" i="10"/>
  <c r="AT137" i="10"/>
  <c r="AU151" i="10"/>
  <c r="AN122" i="10"/>
  <c r="AN148" i="10"/>
  <c r="N113" i="10"/>
  <c r="AN131" i="10"/>
  <c r="AN120" i="10"/>
  <c r="AN119" i="10" s="1"/>
  <c r="AN146" i="10"/>
  <c r="AN145" i="10" s="1"/>
  <c r="AW121" i="10"/>
  <c r="AW147" i="10"/>
  <c r="Y135" i="10"/>
  <c r="X135" i="10"/>
  <c r="AA135" i="10"/>
  <c r="Z135" i="10"/>
  <c r="W135" i="10"/>
  <c r="AX125" i="10"/>
  <c r="AX151" i="10"/>
  <c r="AP122" i="10"/>
  <c r="AP148" i="10"/>
  <c r="AP131" i="10"/>
  <c r="AP120" i="10"/>
  <c r="AP119" i="10" s="1"/>
  <c r="AP146" i="10"/>
  <c r="AP145" i="10" s="1"/>
  <c r="AT133" i="10"/>
  <c r="AU121" i="10"/>
  <c r="AU147" i="10"/>
  <c r="AT109" i="10"/>
  <c r="H135" i="10"/>
  <c r="K135" i="10"/>
  <c r="G135" i="10"/>
  <c r="J135" i="10"/>
  <c r="I135" i="10"/>
  <c r="O132" i="10"/>
  <c r="P132" i="10"/>
  <c r="R132" i="10"/>
  <c r="S132" i="10"/>
  <c r="Q132" i="10"/>
  <c r="F110" i="10"/>
  <c r="N111" i="10"/>
  <c r="AO131" i="10"/>
  <c r="AO120" i="10"/>
  <c r="AO119" i="10" s="1"/>
  <c r="AO146" i="10"/>
  <c r="AO145" i="10" s="1"/>
  <c r="AE134" i="10"/>
  <c r="AG134" i="10"/>
  <c r="AH134" i="10"/>
  <c r="AF134" i="10"/>
  <c r="AI134" i="10"/>
  <c r="AL111" i="10"/>
  <c r="AT112" i="10"/>
  <c r="AX121" i="10"/>
  <c r="AX147" i="10"/>
  <c r="AL110" i="10"/>
  <c r="AA136" i="10"/>
  <c r="X136" i="10"/>
  <c r="W136" i="10"/>
  <c r="Y136" i="10"/>
  <c r="Z136" i="10"/>
  <c r="P137" i="10"/>
  <c r="S137" i="10"/>
  <c r="R137" i="10"/>
  <c r="Q137" i="10"/>
  <c r="O137" i="10"/>
  <c r="AQ120" i="10"/>
  <c r="AQ119" i="10" s="1"/>
  <c r="AQ131" i="10"/>
  <c r="AQ146" i="10"/>
  <c r="AQ145" i="10" s="1"/>
  <c r="AY121" i="10"/>
  <c r="AY147" i="10"/>
  <c r="N107" i="10"/>
  <c r="N108" i="10"/>
  <c r="O107" i="10"/>
  <c r="AM121" i="10"/>
  <c r="AL133" i="10"/>
  <c r="AM147" i="10"/>
  <c r="N110" i="10"/>
  <c r="G107" i="10"/>
  <c r="F107" i="10"/>
  <c r="F108" i="10"/>
  <c r="AU124" i="10"/>
  <c r="AT136" i="10"/>
  <c r="AU150" i="10"/>
  <c r="V109" i="10"/>
  <c r="AU107" i="10"/>
  <c r="AT108" i="10"/>
  <c r="AT107" i="10"/>
  <c r="AY131" i="10"/>
  <c r="AY120" i="10"/>
  <c r="AY119" i="10" s="1"/>
  <c r="AY146" i="10"/>
  <c r="AY145" i="10" s="1"/>
  <c r="AA134" i="10"/>
  <c r="W134" i="10"/>
  <c r="Y134" i="10"/>
  <c r="Z134" i="10"/>
  <c r="X134" i="10"/>
  <c r="AL109" i="10"/>
  <c r="AH136" i="10"/>
  <c r="AI136" i="10"/>
  <c r="AF136" i="10"/>
  <c r="AG136" i="10"/>
  <c r="AE136" i="10"/>
  <c r="J133" i="10"/>
  <c r="K133" i="10"/>
  <c r="H133" i="10"/>
  <c r="G133" i="10"/>
  <c r="I133" i="10"/>
  <c r="AU131" i="10"/>
  <c r="AT131" i="10"/>
  <c r="AU120" i="10"/>
  <c r="AT132" i="10"/>
  <c r="AU146" i="10"/>
  <c r="AO124" i="10"/>
  <c r="AO150" i="10"/>
  <c r="AN125" i="10"/>
  <c r="AN151" i="10"/>
  <c r="K137" i="10"/>
  <c r="G137" i="10"/>
  <c r="J137" i="10"/>
  <c r="I137" i="10"/>
  <c r="H137" i="10"/>
  <c r="N112" i="10"/>
  <c r="AP121" i="10"/>
  <c r="AP147" i="10"/>
  <c r="AY124" i="10"/>
  <c r="AY150" i="10"/>
  <c r="Y132" i="10"/>
  <c r="X132" i="10"/>
  <c r="AA132" i="10"/>
  <c r="W132" i="10"/>
  <c r="Z132" i="10"/>
  <c r="AV122" i="10"/>
  <c r="AV148" i="10"/>
  <c r="AN123" i="10"/>
  <c r="AN149" i="10"/>
  <c r="AW131" i="10"/>
  <c r="AW120" i="10"/>
  <c r="AW119" i="10" s="1"/>
  <c r="AW146" i="10"/>
  <c r="AW145" i="10" s="1"/>
  <c r="AP124" i="10"/>
  <c r="AP150" i="10"/>
  <c r="AM125" i="10"/>
  <c r="AL137" i="10"/>
  <c r="AM151" i="10"/>
  <c r="AN121" i="10"/>
  <c r="AN147" i="10"/>
  <c r="AW124" i="10"/>
  <c r="AW150" i="10"/>
  <c r="AO121" i="10"/>
  <c r="AO147" i="10"/>
  <c r="AI132" i="10"/>
  <c r="AH132" i="10"/>
  <c r="AE132" i="10"/>
  <c r="AF132" i="10"/>
  <c r="AG132" i="10"/>
  <c r="N109" i="10"/>
  <c r="V113" i="10"/>
  <c r="AT113" i="10"/>
  <c r="AX124" i="10"/>
  <c r="AX150" i="10"/>
  <c r="Z137" i="10"/>
  <c r="Y137" i="10"/>
  <c r="W137" i="10"/>
  <c r="AA137" i="10"/>
  <c r="X137" i="10"/>
  <c r="AT134" i="10"/>
  <c r="AU122" i="10"/>
  <c r="AU148" i="10"/>
  <c r="AO123" i="10"/>
  <c r="AO149" i="10"/>
  <c r="AV120" i="10"/>
  <c r="AV119" i="10" s="1"/>
  <c r="AV131" i="10"/>
  <c r="AV146" i="10"/>
  <c r="AV145" i="10" s="1"/>
  <c r="F111" i="10"/>
  <c r="AL136" i="10"/>
  <c r="AM124" i="10"/>
  <c r="AM150" i="10"/>
  <c r="F113" i="10"/>
  <c r="AP125" i="10"/>
  <c r="AP151" i="10"/>
  <c r="AL112" i="10"/>
  <c r="AT111" i="10"/>
  <c r="V112" i="10"/>
  <c r="AQ121" i="10"/>
  <c r="AQ147" i="10"/>
  <c r="AV123" i="10"/>
  <c r="AV149" i="10"/>
  <c r="AH135" i="10"/>
  <c r="AF135" i="10"/>
  <c r="AE135" i="10"/>
  <c r="AG135" i="10"/>
  <c r="AI135" i="10"/>
  <c r="P134" i="10"/>
  <c r="S134" i="10"/>
  <c r="O134" i="10"/>
  <c r="R134" i="10"/>
  <c r="Q134" i="10"/>
  <c r="W107" i="10"/>
  <c r="V107" i="10"/>
  <c r="V108" i="10"/>
  <c r="O133" i="10"/>
  <c r="R133" i="10"/>
  <c r="P133" i="10"/>
  <c r="Q133" i="10"/>
  <c r="S133" i="10"/>
  <c r="AV124" i="10"/>
  <c r="AV150" i="10"/>
  <c r="AX122" i="10"/>
  <c r="AX148" i="10"/>
  <c r="AL135" i="10"/>
  <c r="AM123" i="10"/>
  <c r="AM149" i="10"/>
  <c r="AD110" i="10"/>
  <c r="AX131" i="10"/>
  <c r="AX120" i="10"/>
  <c r="AX119" i="10" s="1"/>
  <c r="AX146" i="10"/>
  <c r="AX145" i="10" s="1"/>
  <c r="AN124" i="10"/>
  <c r="AN150" i="10"/>
  <c r="AQ125" i="10"/>
  <c r="AQ151" i="10"/>
  <c r="AP215" i="9"/>
  <c r="AN420" i="9"/>
  <c r="AQ155" i="9"/>
  <c r="AP442" i="9"/>
  <c r="AP456" i="9" s="1"/>
  <c r="AM420" i="9"/>
  <c r="AQ442" i="9"/>
  <c r="AQ456" i="9" s="1"/>
  <c r="AP420" i="9"/>
  <c r="AP155" i="9"/>
  <c r="AM155" i="9"/>
  <c r="AO155" i="9"/>
  <c r="AQ420" i="9"/>
  <c r="AQ215" i="9"/>
  <c r="AO420" i="9"/>
  <c r="AN442" i="9"/>
  <c r="AN456" i="9" s="1"/>
  <c r="AM442" i="9"/>
  <c r="AO442" i="9"/>
  <c r="AO456" i="9" s="1"/>
  <c r="AN215" i="9"/>
  <c r="AM215" i="9"/>
  <c r="AN155" i="9"/>
  <c r="AO215" i="9"/>
  <c r="N536" i="9"/>
  <c r="AO532" i="9"/>
  <c r="AQ139" i="8"/>
  <c r="AW332" i="9"/>
  <c r="V560" i="9"/>
  <c r="AY481" i="8"/>
  <c r="AW129" i="9"/>
  <c r="AX332" i="9"/>
  <c r="AX346" i="9" s="1"/>
  <c r="F559" i="9"/>
  <c r="AX129" i="9"/>
  <c r="AY332" i="9"/>
  <c r="S532" i="9"/>
  <c r="N535" i="9"/>
  <c r="AL534" i="9"/>
  <c r="AV310" i="9"/>
  <c r="AW333" i="9"/>
  <c r="AV130" i="9"/>
  <c r="AX333" i="9"/>
  <c r="AX347" i="9" s="1"/>
  <c r="AY190" i="9"/>
  <c r="AX190" i="9"/>
  <c r="AU190" i="9"/>
  <c r="AW130" i="9"/>
  <c r="AY311" i="9"/>
  <c r="AX311" i="9"/>
  <c r="AU333" i="9"/>
  <c r="AU347" i="9" s="1"/>
  <c r="AW190" i="9"/>
  <c r="AY333" i="9"/>
  <c r="AW311" i="9"/>
  <c r="AV311" i="9"/>
  <c r="AU311" i="9"/>
  <c r="AX130" i="9"/>
  <c r="AU130" i="9"/>
  <c r="AY130" i="9"/>
  <c r="AV333" i="9"/>
  <c r="AV347" i="9" s="1"/>
  <c r="AV190" i="9"/>
  <c r="AU332" i="9"/>
  <c r="AU346" i="9" s="1"/>
  <c r="AW189" i="9"/>
  <c r="Q532" i="9"/>
  <c r="AU129" i="9"/>
  <c r="S533" i="8"/>
  <c r="AV332" i="9"/>
  <c r="Y536" i="8"/>
  <c r="AP199" i="8"/>
  <c r="P532" i="9"/>
  <c r="I532" i="9"/>
  <c r="AP376" i="8"/>
  <c r="AV129" i="9"/>
  <c r="Z536" i="8"/>
  <c r="H83" i="9"/>
  <c r="H81" i="9"/>
  <c r="AX310" i="9"/>
  <c r="AX189" i="9"/>
  <c r="AV376" i="9"/>
  <c r="H88" i="9"/>
  <c r="H89" i="9"/>
  <c r="H90" i="9"/>
  <c r="H91" i="9"/>
  <c r="H92" i="9"/>
  <c r="J83" i="9"/>
  <c r="J81" i="9"/>
  <c r="AW310" i="9"/>
  <c r="F534" i="8"/>
  <c r="W420" i="9"/>
  <c r="Z420" i="9"/>
  <c r="X215" i="9"/>
  <c r="AA420" i="9"/>
  <c r="Z442" i="9"/>
  <c r="Y155" i="9"/>
  <c r="Y215" i="9"/>
  <c r="W215" i="9"/>
  <c r="Z155" i="9"/>
  <c r="W155" i="9"/>
  <c r="V155" i="9" s="1"/>
  <c r="X155" i="9"/>
  <c r="X442" i="9"/>
  <c r="AA155" i="9"/>
  <c r="AA215" i="9"/>
  <c r="X420" i="9"/>
  <c r="Y442" i="9"/>
  <c r="Y420" i="9"/>
  <c r="AA442" i="9"/>
  <c r="W442" i="9"/>
  <c r="Z215" i="9"/>
  <c r="AT559" i="9"/>
  <c r="Q536" i="8"/>
  <c r="AN536" i="8"/>
  <c r="V535" i="9"/>
  <c r="AV483" i="8"/>
  <c r="F561" i="8"/>
  <c r="S534" i="8"/>
  <c r="AL561" i="9"/>
  <c r="AO557" i="9"/>
  <c r="AP361" i="8"/>
  <c r="F536" i="8"/>
  <c r="AA534" i="8"/>
  <c r="AV378" i="9"/>
  <c r="I557" i="9"/>
  <c r="K66" i="9"/>
  <c r="K67" i="9"/>
  <c r="K68" i="9"/>
  <c r="AA535" i="8"/>
  <c r="AD534" i="8"/>
  <c r="F560" i="9"/>
  <c r="Z535" i="8"/>
  <c r="AW378" i="9"/>
  <c r="AW323" i="8"/>
  <c r="G74" i="9"/>
  <c r="G73" i="9"/>
  <c r="G76" i="9"/>
  <c r="G75" i="9"/>
  <c r="G72" i="9"/>
  <c r="AL143" i="8"/>
  <c r="AD558" i="8"/>
  <c r="X414" i="8"/>
  <c r="I531" i="8"/>
  <c r="G81" i="9"/>
  <c r="G82" i="9"/>
  <c r="G83" i="9"/>
  <c r="G80" i="9"/>
  <c r="G84" i="9"/>
  <c r="I90" i="9"/>
  <c r="I91" i="9"/>
  <c r="I89" i="9"/>
  <c r="I92" i="9"/>
  <c r="I88" i="9"/>
  <c r="AP377" i="8"/>
  <c r="I75" i="9"/>
  <c r="I76" i="9"/>
  <c r="I72" i="9"/>
  <c r="I74" i="9"/>
  <c r="I73" i="9"/>
  <c r="G89" i="9"/>
  <c r="G92" i="9"/>
  <c r="G90" i="9"/>
  <c r="G91" i="9"/>
  <c r="G88" i="9"/>
  <c r="I81" i="9"/>
  <c r="I80" i="9"/>
  <c r="I84" i="9"/>
  <c r="I82" i="9"/>
  <c r="I83" i="9"/>
  <c r="F68" i="9"/>
  <c r="F64" i="9"/>
  <c r="F66" i="9"/>
  <c r="F65" i="9"/>
  <c r="F67" i="9"/>
  <c r="AX481" i="8"/>
  <c r="F76" i="9"/>
  <c r="F72" i="9"/>
  <c r="F75" i="9"/>
  <c r="F74" i="9"/>
  <c r="F73" i="9"/>
  <c r="Y311" i="9"/>
  <c r="X130" i="9"/>
  <c r="AA333" i="9"/>
  <c r="Z190" i="9"/>
  <c r="W130" i="9"/>
  <c r="W333" i="9"/>
  <c r="Y190" i="9"/>
  <c r="W311" i="9"/>
  <c r="Y130" i="9"/>
  <c r="Y333" i="9"/>
  <c r="W190" i="9"/>
  <c r="X190" i="9"/>
  <c r="AA130" i="9"/>
  <c r="Z130" i="9"/>
  <c r="AA190" i="9"/>
  <c r="Z311" i="9"/>
  <c r="X311" i="9"/>
  <c r="Z333" i="9"/>
  <c r="X333" i="9"/>
  <c r="AA311" i="9"/>
  <c r="F92" i="9"/>
  <c r="F90" i="9"/>
  <c r="F91" i="9"/>
  <c r="F89" i="9"/>
  <c r="F88" i="9"/>
  <c r="AP536" i="8"/>
  <c r="F80" i="9"/>
  <c r="F81" i="9"/>
  <c r="F83" i="9"/>
  <c r="F84" i="9"/>
  <c r="F82" i="9"/>
  <c r="H75" i="9"/>
  <c r="H72" i="9"/>
  <c r="H76" i="9"/>
  <c r="H73" i="9"/>
  <c r="H74" i="9"/>
  <c r="W336" i="9"/>
  <c r="Z193" i="9"/>
  <c r="Z314" i="9"/>
  <c r="W133" i="9"/>
  <c r="AA336" i="9"/>
  <c r="W314" i="9"/>
  <c r="Z336" i="9"/>
  <c r="Z133" i="9"/>
  <c r="AA314" i="9"/>
  <c r="X336" i="9"/>
  <c r="AA133" i="9"/>
  <c r="X193" i="9"/>
  <c r="Y133" i="9"/>
  <c r="Y314" i="9"/>
  <c r="Y336" i="9"/>
  <c r="Y193" i="9"/>
  <c r="AA193" i="9"/>
  <c r="W193" i="9"/>
  <c r="X314" i="9"/>
  <c r="X133" i="9"/>
  <c r="J91" i="9"/>
  <c r="J89" i="9"/>
  <c r="J90" i="9"/>
  <c r="J92" i="9"/>
  <c r="J88" i="9"/>
  <c r="W332" i="9"/>
  <c r="W189" i="9"/>
  <c r="Y189" i="9"/>
  <c r="Y310" i="9"/>
  <c r="Y332" i="9"/>
  <c r="Z189" i="9"/>
  <c r="AA332" i="9"/>
  <c r="AA129" i="9"/>
  <c r="X310" i="9"/>
  <c r="W129" i="9"/>
  <c r="X129" i="9"/>
  <c r="AA310" i="9"/>
  <c r="X332" i="9"/>
  <c r="Y129" i="9"/>
  <c r="X189" i="9"/>
  <c r="Z129" i="9"/>
  <c r="Z310" i="9"/>
  <c r="W310" i="9"/>
  <c r="AA189" i="9"/>
  <c r="Z332" i="9"/>
  <c r="X334" i="9"/>
  <c r="Y191" i="9"/>
  <c r="W312" i="9"/>
  <c r="W131" i="9"/>
  <c r="AA312" i="9"/>
  <c r="W191" i="9"/>
  <c r="X191" i="9"/>
  <c r="AA131" i="9"/>
  <c r="Z312" i="9"/>
  <c r="Z334" i="9"/>
  <c r="X131" i="9"/>
  <c r="Y334" i="9"/>
  <c r="Z191" i="9"/>
  <c r="AA334" i="9"/>
  <c r="AA191" i="9"/>
  <c r="Y312" i="9"/>
  <c r="X312" i="9"/>
  <c r="Z131" i="9"/>
  <c r="W334" i="9"/>
  <c r="Y131" i="9"/>
  <c r="K82" i="9"/>
  <c r="K83" i="9"/>
  <c r="K80" i="9"/>
  <c r="K84" i="9"/>
  <c r="K81" i="9"/>
  <c r="J74" i="9"/>
  <c r="J75" i="9"/>
  <c r="J76" i="9"/>
  <c r="J72" i="9"/>
  <c r="J73" i="9"/>
  <c r="AL537" i="9"/>
  <c r="W335" i="9"/>
  <c r="W192" i="9"/>
  <c r="W313" i="9"/>
  <c r="W132" i="9"/>
  <c r="AA335" i="9"/>
  <c r="Z132" i="9"/>
  <c r="X132" i="9"/>
  <c r="Y313" i="9"/>
  <c r="X313" i="9"/>
  <c r="Z192" i="9"/>
  <c r="Z335" i="9"/>
  <c r="Z313" i="9"/>
  <c r="Y335" i="9"/>
  <c r="Y349" i="9" s="1"/>
  <c r="AA192" i="9"/>
  <c r="X335" i="9"/>
  <c r="Y192" i="9"/>
  <c r="Y132" i="9"/>
  <c r="AA132" i="9"/>
  <c r="X192" i="9"/>
  <c r="AA313" i="9"/>
  <c r="I66" i="9"/>
  <c r="I65" i="9"/>
  <c r="I64" i="9"/>
  <c r="I68" i="9"/>
  <c r="I67" i="9"/>
  <c r="AQ536" i="8"/>
  <c r="F561" i="9"/>
  <c r="AV480" i="8"/>
  <c r="F559" i="8"/>
  <c r="K91" i="9"/>
  <c r="K92" i="9"/>
  <c r="K89" i="9"/>
  <c r="K90" i="9"/>
  <c r="K88" i="9"/>
  <c r="G68" i="9"/>
  <c r="G66" i="9"/>
  <c r="G65" i="9"/>
  <c r="G67" i="9"/>
  <c r="G64" i="9"/>
  <c r="J67" i="9"/>
  <c r="J68" i="9"/>
  <c r="J64" i="9"/>
  <c r="J65" i="9"/>
  <c r="J66" i="9"/>
  <c r="AF427" i="8"/>
  <c r="V523" i="8"/>
  <c r="AO559" i="8"/>
  <c r="AH556" i="8"/>
  <c r="AP561" i="8"/>
  <c r="AN232" i="8"/>
  <c r="AV557" i="9"/>
  <c r="N237" i="8"/>
  <c r="AT226" i="8"/>
  <c r="Z210" i="8"/>
  <c r="P172" i="8"/>
  <c r="AV323" i="8"/>
  <c r="X428" i="8"/>
  <c r="AT201" i="9"/>
  <c r="AL202" i="8"/>
  <c r="AL234" i="8"/>
  <c r="Z534" i="8"/>
  <c r="AX506" i="8"/>
  <c r="AQ557" i="9"/>
  <c r="Y535" i="8"/>
  <c r="H531" i="8"/>
  <c r="Y534" i="8"/>
  <c r="AT313" i="8"/>
  <c r="AT235" i="8"/>
  <c r="AX375" i="9"/>
  <c r="AX535" i="8"/>
  <c r="S559" i="8"/>
  <c r="V419" i="8"/>
  <c r="AX557" i="9"/>
  <c r="AT537" i="9"/>
  <c r="Y557" i="9"/>
  <c r="F562" i="9"/>
  <c r="V536" i="9"/>
  <c r="AQ535" i="8"/>
  <c r="AL365" i="8"/>
  <c r="AT236" i="8"/>
  <c r="P557" i="9"/>
  <c r="AT234" i="8"/>
  <c r="AX483" i="8"/>
  <c r="AF452" i="8"/>
  <c r="J532" i="9"/>
  <c r="Y428" i="8"/>
  <c r="R535" i="8"/>
  <c r="AT204" i="9"/>
  <c r="Q172" i="8"/>
  <c r="AV348" i="8"/>
  <c r="AN376" i="8"/>
  <c r="AO520" i="8"/>
  <c r="AL364" i="8"/>
  <c r="AT202" i="9"/>
  <c r="AA559" i="8"/>
  <c r="AI150" i="8"/>
  <c r="Y455" i="8"/>
  <c r="AW348" i="8"/>
  <c r="AN534" i="8"/>
  <c r="AX560" i="8"/>
  <c r="AT524" i="8"/>
  <c r="AW377" i="9"/>
  <c r="AW376" i="9"/>
  <c r="AL522" i="8"/>
  <c r="Q534" i="8"/>
  <c r="F535" i="9"/>
  <c r="N174" i="8"/>
  <c r="AG427" i="8"/>
  <c r="AD155" i="8"/>
  <c r="AQ561" i="8"/>
  <c r="AI556" i="8"/>
  <c r="AA560" i="8"/>
  <c r="AD152" i="8"/>
  <c r="AI430" i="8"/>
  <c r="AH428" i="8"/>
  <c r="AN559" i="8"/>
  <c r="AP375" i="8"/>
  <c r="AO375" i="8"/>
  <c r="AV481" i="8"/>
  <c r="AY533" i="8"/>
  <c r="Q556" i="8"/>
  <c r="G557" i="9"/>
  <c r="F558" i="9"/>
  <c r="F557" i="9"/>
  <c r="AD436" i="8"/>
  <c r="AD437" i="8"/>
  <c r="AE436" i="8"/>
  <c r="AE426" i="8"/>
  <c r="V174" i="8"/>
  <c r="AA150" i="8"/>
  <c r="N521" i="8"/>
  <c r="O520" i="8"/>
  <c r="N520" i="8"/>
  <c r="H201" i="8"/>
  <c r="H141" i="8"/>
  <c r="I385" i="8"/>
  <c r="I399" i="8" s="1"/>
  <c r="G385" i="8"/>
  <c r="G399" i="8" s="1"/>
  <c r="J385" i="8"/>
  <c r="J399" i="8" s="1"/>
  <c r="G363" i="8"/>
  <c r="K141" i="8"/>
  <c r="G201" i="8"/>
  <c r="H385" i="8"/>
  <c r="H363" i="8"/>
  <c r="I363" i="8"/>
  <c r="J363" i="8"/>
  <c r="I201" i="8"/>
  <c r="K385" i="8"/>
  <c r="I141" i="8"/>
  <c r="K201" i="8"/>
  <c r="G141" i="8"/>
  <c r="J141" i="8"/>
  <c r="K363" i="8"/>
  <c r="J201" i="8"/>
  <c r="H399" i="8"/>
  <c r="Z454" i="8"/>
  <c r="Z429" i="8"/>
  <c r="V417" i="8"/>
  <c r="AP313" i="8"/>
  <c r="AQ133" i="8"/>
  <c r="AO133" i="8"/>
  <c r="AN335" i="8"/>
  <c r="AP193" i="8"/>
  <c r="AN313" i="8"/>
  <c r="AO193" i="8"/>
  <c r="AN193" i="8"/>
  <c r="AQ313" i="8"/>
  <c r="AM335" i="8"/>
  <c r="AQ193" i="8"/>
  <c r="AP335" i="8"/>
  <c r="AM193" i="8"/>
  <c r="AP133" i="8"/>
  <c r="AO313" i="8"/>
  <c r="AM313" i="8"/>
  <c r="AM133" i="8"/>
  <c r="AQ335" i="8"/>
  <c r="AQ349" i="8" s="1"/>
  <c r="AN133" i="8"/>
  <c r="AO335" i="8"/>
  <c r="AF150" i="8"/>
  <c r="AD415" i="8"/>
  <c r="AE414" i="8"/>
  <c r="AD414" i="8"/>
  <c r="AW403" i="9"/>
  <c r="AY378" i="9"/>
  <c r="AY403" i="9"/>
  <c r="Y232" i="8"/>
  <c r="V415" i="8"/>
  <c r="V414" i="8"/>
  <c r="W414" i="8"/>
  <c r="Y451" i="8"/>
  <c r="V451" i="8" s="1"/>
  <c r="Y426" i="8"/>
  <c r="Y436" i="8"/>
  <c r="P532" i="8"/>
  <c r="P542" i="8"/>
  <c r="AT312" i="8"/>
  <c r="AU534" i="8"/>
  <c r="AT545" i="8"/>
  <c r="AU559" i="8"/>
  <c r="V543" i="8"/>
  <c r="W542" i="8"/>
  <c r="W532" i="8"/>
  <c r="V542" i="8"/>
  <c r="Y560" i="8"/>
  <c r="S558" i="8"/>
  <c r="AL560" i="9"/>
  <c r="AF131" i="8"/>
  <c r="AI191" i="8"/>
  <c r="AH131" i="8"/>
  <c r="AF333" i="8"/>
  <c r="AG311" i="8"/>
  <c r="AG333" i="8"/>
  <c r="AG347" i="8" s="1"/>
  <c r="AF191" i="8"/>
  <c r="AH191" i="8"/>
  <c r="AF311" i="8"/>
  <c r="AI333" i="8"/>
  <c r="AE131" i="8"/>
  <c r="AE311" i="8"/>
  <c r="AH311" i="8"/>
  <c r="AG131" i="8"/>
  <c r="AE191" i="8"/>
  <c r="AG191" i="8"/>
  <c r="AI131" i="8"/>
  <c r="AE333" i="8"/>
  <c r="AH333" i="8"/>
  <c r="AI311" i="8"/>
  <c r="V234" i="8"/>
  <c r="N236" i="8"/>
  <c r="AT367" i="9"/>
  <c r="Y172" i="8"/>
  <c r="AA210" i="8"/>
  <c r="AA414" i="8"/>
  <c r="AU323" i="8"/>
  <c r="AT334" i="8"/>
  <c r="AG429" i="8"/>
  <c r="AG454" i="8"/>
  <c r="W452" i="8"/>
  <c r="W450" i="8" s="1"/>
  <c r="W427" i="8"/>
  <c r="V438" i="8"/>
  <c r="AP560" i="8"/>
  <c r="AP535" i="8"/>
  <c r="AE427" i="8"/>
  <c r="AD438" i="8"/>
  <c r="AH452" i="8"/>
  <c r="AH427" i="8"/>
  <c r="V175" i="8"/>
  <c r="AI414" i="8"/>
  <c r="AH426" i="8"/>
  <c r="AH436" i="8"/>
  <c r="AH451" i="8"/>
  <c r="AE190" i="8"/>
  <c r="AF130" i="8"/>
  <c r="AI310" i="8"/>
  <c r="AG190" i="8"/>
  <c r="AH332" i="8"/>
  <c r="AF310" i="8"/>
  <c r="AH130" i="8"/>
  <c r="AF190" i="8"/>
  <c r="AI332" i="8"/>
  <c r="AF332" i="8"/>
  <c r="AE310" i="8"/>
  <c r="AG130" i="8"/>
  <c r="AE130" i="8"/>
  <c r="AH310" i="8"/>
  <c r="AG332" i="8"/>
  <c r="AI190" i="8"/>
  <c r="AG310" i="8"/>
  <c r="AE332" i="8"/>
  <c r="AE346" i="8" s="1"/>
  <c r="AI130" i="8"/>
  <c r="AH190" i="8"/>
  <c r="V522" i="8"/>
  <c r="W557" i="8"/>
  <c r="AA172" i="8"/>
  <c r="V533" i="9"/>
  <c r="V532" i="9"/>
  <c r="W532" i="9"/>
  <c r="AT132" i="8"/>
  <c r="AH453" i="8"/>
  <c r="AT562" i="9"/>
  <c r="AT332" i="8"/>
  <c r="AU321" i="8"/>
  <c r="AU346" i="8"/>
  <c r="AP398" i="8"/>
  <c r="AP373" i="8"/>
  <c r="AP383" i="8"/>
  <c r="AL535" i="9"/>
  <c r="AV508" i="8"/>
  <c r="X535" i="8"/>
  <c r="X560" i="8"/>
  <c r="N522" i="8"/>
  <c r="AW483" i="8"/>
  <c r="W559" i="8"/>
  <c r="V545" i="8"/>
  <c r="W534" i="8"/>
  <c r="V214" i="8"/>
  <c r="X453" i="8"/>
  <c r="AH150" i="8"/>
  <c r="AH210" i="8"/>
  <c r="AF192" i="8"/>
  <c r="AI132" i="8"/>
  <c r="AF132" i="8"/>
  <c r="AI192" i="8"/>
  <c r="AE334" i="8"/>
  <c r="AE348" i="8" s="1"/>
  <c r="AG334" i="8"/>
  <c r="AH132" i="8"/>
  <c r="AE192" i="8"/>
  <c r="AE312" i="8"/>
  <c r="AG312" i="8"/>
  <c r="AE132" i="8"/>
  <c r="AG132" i="8"/>
  <c r="AH192" i="8"/>
  <c r="AI312" i="8"/>
  <c r="AF312" i="8"/>
  <c r="AI334" i="8"/>
  <c r="AH334" i="8"/>
  <c r="AF334" i="8"/>
  <c r="AH312" i="8"/>
  <c r="AG192" i="8"/>
  <c r="K471" i="8"/>
  <c r="J225" i="8"/>
  <c r="J471" i="8"/>
  <c r="H471" i="8"/>
  <c r="I471" i="8"/>
  <c r="G225" i="8"/>
  <c r="I225" i="8"/>
  <c r="H493" i="8"/>
  <c r="K165" i="8"/>
  <c r="H225" i="8"/>
  <c r="J165" i="8"/>
  <c r="J493" i="8"/>
  <c r="J507" i="8" s="1"/>
  <c r="K225" i="8"/>
  <c r="H165" i="8"/>
  <c r="I493" i="8"/>
  <c r="G165" i="8"/>
  <c r="K493" i="8"/>
  <c r="I165" i="8"/>
  <c r="G493" i="8"/>
  <c r="G471" i="8"/>
  <c r="P535" i="8"/>
  <c r="Y414" i="8"/>
  <c r="P232" i="8"/>
  <c r="R215" i="8"/>
  <c r="O215" i="8"/>
  <c r="R419" i="8"/>
  <c r="S419" i="8"/>
  <c r="P419" i="8"/>
  <c r="Q155" i="8"/>
  <c r="P441" i="8"/>
  <c r="Q419" i="8"/>
  <c r="P215" i="8"/>
  <c r="S155" i="8"/>
  <c r="P155" i="8"/>
  <c r="S441" i="8"/>
  <c r="S455" i="8" s="1"/>
  <c r="O441" i="8"/>
  <c r="O419" i="8"/>
  <c r="Q215" i="8"/>
  <c r="R441" i="8"/>
  <c r="S215" i="8"/>
  <c r="R155" i="8"/>
  <c r="Q441" i="8"/>
  <c r="Q455" i="8" s="1"/>
  <c r="O155" i="8"/>
  <c r="AM398" i="8"/>
  <c r="AL384" i="8"/>
  <c r="AL383" i="8"/>
  <c r="AM373" i="8"/>
  <c r="AM383" i="8"/>
  <c r="AQ373" i="8"/>
  <c r="AQ383" i="8"/>
  <c r="AY508" i="8"/>
  <c r="AY483" i="8"/>
  <c r="X454" i="8"/>
  <c r="X429" i="8"/>
  <c r="V439" i="8"/>
  <c r="W428" i="8"/>
  <c r="H143" i="8"/>
  <c r="G387" i="8"/>
  <c r="K143" i="8"/>
  <c r="J203" i="8"/>
  <c r="H365" i="8"/>
  <c r="I143" i="8"/>
  <c r="J143" i="8"/>
  <c r="G203" i="8"/>
  <c r="K203" i="8"/>
  <c r="G365" i="8"/>
  <c r="J387" i="8"/>
  <c r="J401" i="8" s="1"/>
  <c r="I203" i="8"/>
  <c r="H387" i="8"/>
  <c r="H401" i="8" s="1"/>
  <c r="K387" i="8"/>
  <c r="H203" i="8"/>
  <c r="J365" i="8"/>
  <c r="I387" i="8"/>
  <c r="G143" i="8"/>
  <c r="K365" i="8"/>
  <c r="I365" i="8"/>
  <c r="R558" i="8"/>
  <c r="R556" i="8" s="1"/>
  <c r="R533" i="8"/>
  <c r="P533" i="8"/>
  <c r="P558" i="8"/>
  <c r="AX508" i="8"/>
  <c r="AG452" i="8"/>
  <c r="AD416" i="8"/>
  <c r="Y454" i="8"/>
  <c r="Y429" i="8"/>
  <c r="V559" i="9"/>
  <c r="W557" i="9"/>
  <c r="AE150" i="8"/>
  <c r="AD150" i="8"/>
  <c r="AD151" i="8"/>
  <c r="AF414" i="8"/>
  <c r="Y533" i="8"/>
  <c r="J163" i="8"/>
  <c r="G163" i="8"/>
  <c r="H469" i="8"/>
  <c r="G491" i="8"/>
  <c r="H163" i="8"/>
  <c r="G469" i="8"/>
  <c r="H491" i="8"/>
  <c r="H505" i="8" s="1"/>
  <c r="G223" i="8"/>
  <c r="I491" i="8"/>
  <c r="K469" i="8"/>
  <c r="K163" i="8"/>
  <c r="I223" i="8"/>
  <c r="I163" i="8"/>
  <c r="I469" i="8"/>
  <c r="K491" i="8"/>
  <c r="J491" i="8"/>
  <c r="K223" i="8"/>
  <c r="H223" i="8"/>
  <c r="J223" i="8"/>
  <c r="J469" i="8"/>
  <c r="V215" i="8"/>
  <c r="P560" i="8"/>
  <c r="AX403" i="9"/>
  <c r="AX378" i="9"/>
  <c r="AA557" i="8"/>
  <c r="AA542" i="8"/>
  <c r="AA532" i="8"/>
  <c r="V233" i="8"/>
  <c r="V232" i="8"/>
  <c r="W232" i="8"/>
  <c r="Y150" i="8"/>
  <c r="S520" i="8"/>
  <c r="S232" i="8"/>
  <c r="AX323" i="8"/>
  <c r="AD214" i="8"/>
  <c r="AG556" i="8"/>
  <c r="G142" i="8"/>
  <c r="G386" i="8"/>
  <c r="G400" i="8" s="1"/>
  <c r="J364" i="8"/>
  <c r="H364" i="8"/>
  <c r="K364" i="8"/>
  <c r="J142" i="8"/>
  <c r="I142" i="8"/>
  <c r="I364" i="8"/>
  <c r="H202" i="8"/>
  <c r="K202" i="8"/>
  <c r="K142" i="8"/>
  <c r="K386" i="8"/>
  <c r="H386" i="8"/>
  <c r="I386" i="8"/>
  <c r="I400" i="8" s="1"/>
  <c r="J386" i="8"/>
  <c r="J202" i="8"/>
  <c r="I202" i="8"/>
  <c r="G364" i="8"/>
  <c r="H142" i="8"/>
  <c r="G202" i="8"/>
  <c r="Y559" i="8"/>
  <c r="AN532" i="9"/>
  <c r="AI309" i="8"/>
  <c r="AG309" i="8"/>
  <c r="AE331" i="8"/>
  <c r="AH129" i="8"/>
  <c r="AE309" i="8"/>
  <c r="AG129" i="8"/>
  <c r="AG331" i="8"/>
  <c r="AE129" i="8"/>
  <c r="AH189" i="8"/>
  <c r="AI331" i="8"/>
  <c r="AF309" i="8"/>
  <c r="AI189" i="8"/>
  <c r="AF331" i="8"/>
  <c r="AF345" i="8" s="1"/>
  <c r="AI129" i="8"/>
  <c r="AH309" i="8"/>
  <c r="AF189" i="8"/>
  <c r="AE189" i="8"/>
  <c r="AG189" i="8"/>
  <c r="AF129" i="8"/>
  <c r="AH331" i="8"/>
  <c r="K470" i="8"/>
  <c r="H164" i="8"/>
  <c r="G470" i="8"/>
  <c r="G492" i="8"/>
  <c r="H470" i="8"/>
  <c r="K164" i="8"/>
  <c r="I164" i="8"/>
  <c r="J164" i="8"/>
  <c r="G164" i="8"/>
  <c r="K224" i="8"/>
  <c r="I470" i="8"/>
  <c r="J492" i="8"/>
  <c r="K492" i="8"/>
  <c r="H492" i="8"/>
  <c r="H506" i="8" s="1"/>
  <c r="J470" i="8"/>
  <c r="H224" i="8"/>
  <c r="I492" i="8"/>
  <c r="G224" i="8"/>
  <c r="J224" i="8"/>
  <c r="I224" i="8"/>
  <c r="S560" i="8"/>
  <c r="S535" i="8"/>
  <c r="AD419" i="8"/>
  <c r="AH455" i="8"/>
  <c r="AH430" i="8"/>
  <c r="Z542" i="8"/>
  <c r="Z532" i="8"/>
  <c r="Y557" i="8"/>
  <c r="Y532" i="8"/>
  <c r="Y542" i="8"/>
  <c r="X150" i="8"/>
  <c r="Q532" i="8"/>
  <c r="Q542" i="8"/>
  <c r="S557" i="8"/>
  <c r="S532" i="8"/>
  <c r="S542" i="8"/>
  <c r="AG428" i="8"/>
  <c r="AG453" i="8"/>
  <c r="AT177" i="8"/>
  <c r="F537" i="9"/>
  <c r="AD533" i="8"/>
  <c r="AU557" i="9"/>
  <c r="AT558" i="9"/>
  <c r="AT557" i="9"/>
  <c r="J362" i="8"/>
  <c r="G384" i="8"/>
  <c r="J200" i="8"/>
  <c r="H384" i="8"/>
  <c r="J384" i="8"/>
  <c r="J398" i="8" s="1"/>
  <c r="H362" i="8"/>
  <c r="I384" i="8"/>
  <c r="H140" i="8"/>
  <c r="I362" i="8"/>
  <c r="K384" i="8"/>
  <c r="G140" i="8"/>
  <c r="G200" i="8"/>
  <c r="J140" i="8"/>
  <c r="I140" i="8"/>
  <c r="I200" i="8"/>
  <c r="G362" i="8"/>
  <c r="H200" i="8"/>
  <c r="K200" i="8"/>
  <c r="K362" i="8"/>
  <c r="K140" i="8"/>
  <c r="AN373" i="8"/>
  <c r="AN383" i="8"/>
  <c r="V524" i="8"/>
  <c r="AN398" i="8"/>
  <c r="H556" i="8"/>
  <c r="F556" i="8"/>
  <c r="V154" i="8"/>
  <c r="AQ398" i="8"/>
  <c r="AM199" i="8"/>
  <c r="AL200" i="8"/>
  <c r="AL199" i="8"/>
  <c r="N234" i="8"/>
  <c r="AU508" i="8"/>
  <c r="AT494" i="8"/>
  <c r="AU483" i="8"/>
  <c r="AD212" i="8"/>
  <c r="V153" i="8"/>
  <c r="AG414" i="8"/>
  <c r="AA533" i="8"/>
  <c r="AA558" i="8"/>
  <c r="V558" i="8" s="1"/>
  <c r="K494" i="8"/>
  <c r="I226" i="8"/>
  <c r="K472" i="8"/>
  <c r="H226" i="8"/>
  <c r="J494" i="8"/>
  <c r="G166" i="8"/>
  <c r="I494" i="8"/>
  <c r="I508" i="8" s="1"/>
  <c r="K166" i="8"/>
  <c r="H472" i="8"/>
  <c r="J472" i="8"/>
  <c r="G472" i="8"/>
  <c r="G226" i="8"/>
  <c r="G494" i="8"/>
  <c r="I166" i="8"/>
  <c r="H166" i="8"/>
  <c r="K226" i="8"/>
  <c r="J226" i="8"/>
  <c r="J166" i="8"/>
  <c r="H494" i="8"/>
  <c r="I472" i="8"/>
  <c r="N176" i="8"/>
  <c r="AT144" i="9"/>
  <c r="AE455" i="8"/>
  <c r="AE430" i="8"/>
  <c r="AD441" i="8"/>
  <c r="AD215" i="8"/>
  <c r="AA520" i="8"/>
  <c r="Y520" i="8"/>
  <c r="AX348" i="8"/>
  <c r="AT192" i="8"/>
  <c r="AO431" i="9"/>
  <c r="AM431" i="9"/>
  <c r="AL442" i="9"/>
  <c r="AM456" i="9"/>
  <c r="AL456" i="9" s="1"/>
  <c r="AA427" i="8"/>
  <c r="AA452" i="8"/>
  <c r="AY151" i="8"/>
  <c r="AW415" i="8"/>
  <c r="AW437" i="8"/>
  <c r="AW451" i="8" s="1"/>
  <c r="AX211" i="8"/>
  <c r="AV211" i="8"/>
  <c r="AW151" i="8"/>
  <c r="AY437" i="8"/>
  <c r="AV437" i="8"/>
  <c r="AY211" i="8"/>
  <c r="AX437" i="8"/>
  <c r="AX451" i="8" s="1"/>
  <c r="AX415" i="8"/>
  <c r="AY415" i="8"/>
  <c r="AV151" i="8"/>
  <c r="AX151" i="8"/>
  <c r="AU151" i="8"/>
  <c r="AU415" i="8"/>
  <c r="AU437" i="8"/>
  <c r="AU451" i="8" s="1"/>
  <c r="AV415" i="8"/>
  <c r="AW211" i="8"/>
  <c r="AU211" i="8"/>
  <c r="AV384" i="8"/>
  <c r="AU384" i="8"/>
  <c r="AV140" i="8"/>
  <c r="AU140" i="8"/>
  <c r="AV200" i="8"/>
  <c r="AW200" i="8"/>
  <c r="AV362" i="8"/>
  <c r="AY200" i="8"/>
  <c r="AX140" i="8"/>
  <c r="AY362" i="8"/>
  <c r="AX200" i="8"/>
  <c r="AW362" i="8"/>
  <c r="AX362" i="8"/>
  <c r="AY384" i="8"/>
  <c r="AY140" i="8"/>
  <c r="AW140" i="8"/>
  <c r="AX384" i="8"/>
  <c r="AX398" i="8" s="1"/>
  <c r="AW384" i="8"/>
  <c r="AU200" i="8"/>
  <c r="AU362" i="8"/>
  <c r="Q533" i="8"/>
  <c r="F532" i="9"/>
  <c r="G532" i="9"/>
  <c r="F533" i="9"/>
  <c r="AN557" i="9"/>
  <c r="AL558" i="9"/>
  <c r="AL557" i="9"/>
  <c r="V440" i="8"/>
  <c r="W429" i="8"/>
  <c r="AP557" i="9"/>
  <c r="AL559" i="9"/>
  <c r="AM557" i="9"/>
  <c r="AE451" i="8"/>
  <c r="Z455" i="8"/>
  <c r="V455" i="8" s="1"/>
  <c r="Z430" i="8"/>
  <c r="AA455" i="8"/>
  <c r="AA430" i="8"/>
  <c r="X172" i="8"/>
  <c r="X232" i="8"/>
  <c r="X436" i="8"/>
  <c r="X426" i="8"/>
  <c r="O232" i="8"/>
  <c r="N233" i="8"/>
  <c r="N232" i="8"/>
  <c r="R520" i="8"/>
  <c r="AF387" i="8"/>
  <c r="AE203" i="8"/>
  <c r="AF143" i="8"/>
  <c r="AG387" i="8"/>
  <c r="AH203" i="8"/>
  <c r="AI387" i="8"/>
  <c r="AF203" i="8"/>
  <c r="AG203" i="8"/>
  <c r="AH365" i="8"/>
  <c r="AI365" i="8"/>
  <c r="AH387" i="8"/>
  <c r="AF365" i="8"/>
  <c r="AE365" i="8"/>
  <c r="AG143" i="8"/>
  <c r="AI143" i="8"/>
  <c r="AE387" i="8"/>
  <c r="AE401" i="8" s="1"/>
  <c r="AE143" i="8"/>
  <c r="AG365" i="8"/>
  <c r="AH143" i="8"/>
  <c r="AI203" i="8"/>
  <c r="AW534" i="8"/>
  <c r="AW559" i="8"/>
  <c r="AQ534" i="8"/>
  <c r="AQ559" i="8"/>
  <c r="AP534" i="8"/>
  <c r="AP559" i="8"/>
  <c r="AT166" i="8"/>
  <c r="AM309" i="8"/>
  <c r="AQ309" i="8"/>
  <c r="AO189" i="8"/>
  <c r="AO331" i="8"/>
  <c r="AN309" i="8"/>
  <c r="AP189" i="8"/>
  <c r="AM331" i="8"/>
  <c r="AP331" i="8"/>
  <c r="AM129" i="8"/>
  <c r="AP309" i="8"/>
  <c r="AM189" i="8"/>
  <c r="AP129" i="8"/>
  <c r="AN189" i="8"/>
  <c r="AN331" i="8"/>
  <c r="AO129" i="8"/>
  <c r="AO309" i="8"/>
  <c r="AQ331" i="8"/>
  <c r="AQ345" i="8" s="1"/>
  <c r="AQ129" i="8"/>
  <c r="AN129" i="8"/>
  <c r="AQ189" i="8"/>
  <c r="AF210" i="8"/>
  <c r="X520" i="8"/>
  <c r="Z232" i="8"/>
  <c r="AU348" i="8"/>
  <c r="AL155" i="9"/>
  <c r="AF428" i="8"/>
  <c r="AF453" i="8"/>
  <c r="AW561" i="8"/>
  <c r="AW536" i="8"/>
  <c r="AE204" i="8"/>
  <c r="AI388" i="8"/>
  <c r="AF144" i="8"/>
  <c r="AI204" i="8"/>
  <c r="AF366" i="8"/>
  <c r="AG204" i="8"/>
  <c r="AH388" i="8"/>
  <c r="AI144" i="8"/>
  <c r="AI366" i="8"/>
  <c r="AF388" i="8"/>
  <c r="AH144" i="8"/>
  <c r="AH366" i="8"/>
  <c r="AG144" i="8"/>
  <c r="AG366" i="8"/>
  <c r="AG388" i="8"/>
  <c r="AG402" i="8" s="1"/>
  <c r="AH204" i="8"/>
  <c r="AE144" i="8"/>
  <c r="AE366" i="8"/>
  <c r="AE388" i="8"/>
  <c r="AE402" i="8" s="1"/>
  <c r="AF204" i="8"/>
  <c r="K417" i="8"/>
  <c r="K213" i="8"/>
  <c r="H213" i="8"/>
  <c r="J417" i="8"/>
  <c r="J153" i="8"/>
  <c r="J213" i="8"/>
  <c r="G439" i="8"/>
  <c r="G453" i="8" s="1"/>
  <c r="I439" i="8"/>
  <c r="I453" i="8" s="1"/>
  <c r="J439" i="8"/>
  <c r="K439" i="8"/>
  <c r="G417" i="8"/>
  <c r="I417" i="8"/>
  <c r="H439" i="8"/>
  <c r="I213" i="8"/>
  <c r="G213" i="8"/>
  <c r="H417" i="8"/>
  <c r="K153" i="8"/>
  <c r="G153" i="8"/>
  <c r="H153" i="8"/>
  <c r="I153" i="8"/>
  <c r="I556" i="8"/>
  <c r="V235" i="8"/>
  <c r="AA429" i="8"/>
  <c r="V418" i="8"/>
  <c r="AA428" i="8"/>
  <c r="AP310" i="8"/>
  <c r="AO190" i="8"/>
  <c r="AM332" i="8"/>
  <c r="AO310" i="8"/>
  <c r="AM190" i="8"/>
  <c r="AN310" i="8"/>
  <c r="AQ130" i="8"/>
  <c r="AQ190" i="8"/>
  <c r="AP190" i="8"/>
  <c r="AM130" i="8"/>
  <c r="AM310" i="8"/>
  <c r="AP332" i="8"/>
  <c r="AP130" i="8"/>
  <c r="AQ332" i="8"/>
  <c r="AQ310" i="8"/>
  <c r="AO332" i="8"/>
  <c r="AO321" i="8" s="1"/>
  <c r="AO130" i="8"/>
  <c r="AN190" i="8"/>
  <c r="AN332" i="8"/>
  <c r="AN130" i="8"/>
  <c r="AG150" i="8"/>
  <c r="AF436" i="8"/>
  <c r="AF426" i="8"/>
  <c r="V155" i="8"/>
  <c r="X430" i="8"/>
  <c r="AV532" i="9"/>
  <c r="X210" i="8"/>
  <c r="Z414" i="8"/>
  <c r="O556" i="8"/>
  <c r="AI453" i="8"/>
  <c r="AI428" i="8"/>
  <c r="S223" i="8"/>
  <c r="R491" i="8"/>
  <c r="R505" i="8" s="1"/>
  <c r="Q163" i="8"/>
  <c r="S491" i="8"/>
  <c r="O469" i="8"/>
  <c r="P223" i="8"/>
  <c r="O491" i="8"/>
  <c r="O505" i="8" s="1"/>
  <c r="S163" i="8"/>
  <c r="O223" i="8"/>
  <c r="P163" i="8"/>
  <c r="O163" i="8"/>
  <c r="Q469" i="8"/>
  <c r="R223" i="8"/>
  <c r="S469" i="8"/>
  <c r="P491" i="8"/>
  <c r="Q223" i="8"/>
  <c r="R469" i="8"/>
  <c r="R163" i="8"/>
  <c r="P469" i="8"/>
  <c r="Q491" i="8"/>
  <c r="Q505" i="8" s="1"/>
  <c r="AX347" i="8"/>
  <c r="AX322" i="8"/>
  <c r="V546" i="8"/>
  <c r="W535" i="8"/>
  <c r="O533" i="8"/>
  <c r="N544" i="8"/>
  <c r="AU532" i="9"/>
  <c r="AT533" i="9"/>
  <c r="AT532" i="9"/>
  <c r="AO398" i="8"/>
  <c r="AO373" i="8"/>
  <c r="AO383" i="8"/>
  <c r="AL139" i="8"/>
  <c r="AM139" i="8"/>
  <c r="AL140" i="8"/>
  <c r="AD211" i="8"/>
  <c r="AE210" i="8"/>
  <c r="AD210" i="8"/>
  <c r="AG210" i="8"/>
  <c r="Z533" i="8"/>
  <c r="X533" i="8"/>
  <c r="AL532" i="9"/>
  <c r="AL533" i="9"/>
  <c r="AM532" i="9"/>
  <c r="AV403" i="9"/>
  <c r="AT403" i="9" s="1"/>
  <c r="AA232" i="8"/>
  <c r="X557" i="8"/>
  <c r="X532" i="8"/>
  <c r="X542" i="8"/>
  <c r="N560" i="9"/>
  <c r="O557" i="9"/>
  <c r="V150" i="8"/>
  <c r="V151" i="8"/>
  <c r="W150" i="8"/>
  <c r="V210" i="8"/>
  <c r="V211" i="8"/>
  <c r="W210" i="8"/>
  <c r="P557" i="8"/>
  <c r="R232" i="8"/>
  <c r="AD213" i="8"/>
  <c r="AN225" i="8"/>
  <c r="AO471" i="8"/>
  <c r="AP493" i="8"/>
  <c r="AN493" i="8"/>
  <c r="AN165" i="8"/>
  <c r="AM225" i="8"/>
  <c r="AQ225" i="8"/>
  <c r="AM493" i="8"/>
  <c r="AQ165" i="8"/>
  <c r="AM165" i="8"/>
  <c r="AP225" i="8"/>
  <c r="AM471" i="8"/>
  <c r="AO225" i="8"/>
  <c r="AQ493" i="8"/>
  <c r="AQ507" i="8" s="1"/>
  <c r="AO165" i="8"/>
  <c r="AP165" i="8"/>
  <c r="AP471" i="8"/>
  <c r="AO493" i="8"/>
  <c r="AQ471" i="8"/>
  <c r="AN471" i="8"/>
  <c r="X365" i="8"/>
  <c r="AA143" i="8"/>
  <c r="X143" i="8"/>
  <c r="Y365" i="8"/>
  <c r="W203" i="8"/>
  <c r="Y203" i="8"/>
  <c r="Z387" i="8"/>
  <c r="Z401" i="8" s="1"/>
  <c r="Z143" i="8"/>
  <c r="Z203" i="8"/>
  <c r="AA203" i="8"/>
  <c r="AA387" i="8"/>
  <c r="Y387" i="8"/>
  <c r="AA365" i="8"/>
  <c r="Y143" i="8"/>
  <c r="X203" i="8"/>
  <c r="X387" i="8"/>
  <c r="W365" i="8"/>
  <c r="W387" i="8"/>
  <c r="Z365" i="8"/>
  <c r="W143" i="8"/>
  <c r="V236" i="8"/>
  <c r="AM333" i="8"/>
  <c r="AM311" i="8"/>
  <c r="AQ191" i="8"/>
  <c r="AP333" i="8"/>
  <c r="AP347" i="8" s="1"/>
  <c r="AQ333" i="8"/>
  <c r="AM131" i="8"/>
  <c r="AN311" i="8"/>
  <c r="AO311" i="8"/>
  <c r="AQ311" i="8"/>
  <c r="AN191" i="8"/>
  <c r="AM191" i="8"/>
  <c r="AP311" i="8"/>
  <c r="AN131" i="8"/>
  <c r="AP131" i="8"/>
  <c r="AN333" i="8"/>
  <c r="AQ131" i="8"/>
  <c r="AO131" i="8"/>
  <c r="AP191" i="8"/>
  <c r="AO333" i="8"/>
  <c r="AO191" i="8"/>
  <c r="AG436" i="8"/>
  <c r="AG426" i="8"/>
  <c r="AX324" i="8"/>
  <c r="AX349" i="8"/>
  <c r="AN223" i="8"/>
  <c r="AP223" i="8"/>
  <c r="AO491" i="8"/>
  <c r="AO505" i="8" s="1"/>
  <c r="AP469" i="8"/>
  <c r="AQ469" i="8"/>
  <c r="AP491" i="8"/>
  <c r="AP505" i="8" s="1"/>
  <c r="AN469" i="8"/>
  <c r="AM469" i="8"/>
  <c r="AM223" i="8"/>
  <c r="AM491" i="8"/>
  <c r="AM505" i="8" s="1"/>
  <c r="AO469" i="8"/>
  <c r="AO163" i="8"/>
  <c r="AQ163" i="8"/>
  <c r="AN163" i="8"/>
  <c r="AQ491" i="8"/>
  <c r="AO223" i="8"/>
  <c r="AP163" i="8"/>
  <c r="AQ223" i="8"/>
  <c r="AM163" i="8"/>
  <c r="AN491" i="8"/>
  <c r="N557" i="9"/>
  <c r="AV374" i="9"/>
  <c r="AV384" i="9"/>
  <c r="AM192" i="8"/>
  <c r="AP312" i="8"/>
  <c r="AN334" i="8"/>
  <c r="AN348" i="8" s="1"/>
  <c r="AO132" i="8"/>
  <c r="AQ312" i="8"/>
  <c r="AO334" i="8"/>
  <c r="AP192" i="8"/>
  <c r="AO312" i="8"/>
  <c r="AQ334" i="8"/>
  <c r="AN312" i="8"/>
  <c r="AQ132" i="8"/>
  <c r="AN132" i="8"/>
  <c r="AP132" i="8"/>
  <c r="AM312" i="8"/>
  <c r="AN192" i="8"/>
  <c r="AM132" i="8"/>
  <c r="AQ192" i="8"/>
  <c r="AM334" i="8"/>
  <c r="AM348" i="8" s="1"/>
  <c r="AO192" i="8"/>
  <c r="AP334" i="8"/>
  <c r="AP348" i="8" s="1"/>
  <c r="AI210" i="8"/>
  <c r="AG133" i="8"/>
  <c r="AE133" i="8"/>
  <c r="AG193" i="8"/>
  <c r="AE193" i="8"/>
  <c r="AH313" i="8"/>
  <c r="AG335" i="8"/>
  <c r="AI335" i="8"/>
  <c r="AE313" i="8"/>
  <c r="AI193" i="8"/>
  <c r="AE335" i="8"/>
  <c r="AE349" i="8" s="1"/>
  <c r="AG313" i="8"/>
  <c r="AF193" i="8"/>
  <c r="AF133" i="8"/>
  <c r="AH335" i="8"/>
  <c r="AH193" i="8"/>
  <c r="AI133" i="8"/>
  <c r="AI313" i="8"/>
  <c r="AF313" i="8"/>
  <c r="AF335" i="8"/>
  <c r="AH133" i="8"/>
  <c r="I162" i="8"/>
  <c r="K162" i="8"/>
  <c r="I468" i="8"/>
  <c r="K490" i="8"/>
  <c r="J222" i="8"/>
  <c r="K468" i="8"/>
  <c r="G162" i="8"/>
  <c r="G468" i="8"/>
  <c r="G222" i="8"/>
  <c r="I222" i="8"/>
  <c r="H468" i="8"/>
  <c r="J468" i="8"/>
  <c r="J162" i="8"/>
  <c r="J161" i="8" s="1"/>
  <c r="I490" i="8"/>
  <c r="I504" i="8" s="1"/>
  <c r="G490" i="8"/>
  <c r="G504" i="8" s="1"/>
  <c r="H162" i="8"/>
  <c r="H222" i="8"/>
  <c r="H490" i="8"/>
  <c r="H504" i="8" s="1"/>
  <c r="K222" i="8"/>
  <c r="J490" i="8"/>
  <c r="J504" i="8" s="1"/>
  <c r="W430" i="8"/>
  <c r="V441" i="8"/>
  <c r="Q535" i="8"/>
  <c r="O535" i="8"/>
  <c r="N546" i="8"/>
  <c r="V172" i="8"/>
  <c r="W172" i="8"/>
  <c r="V173" i="8"/>
  <c r="V521" i="8"/>
  <c r="W520" i="8"/>
  <c r="V520" i="8"/>
  <c r="AA426" i="8"/>
  <c r="AA436" i="8"/>
  <c r="V436" i="8"/>
  <c r="W426" i="8"/>
  <c r="V437" i="8"/>
  <c r="W436" i="8"/>
  <c r="R532" i="8"/>
  <c r="R542" i="8"/>
  <c r="O172" i="8"/>
  <c r="N172" i="8"/>
  <c r="N173" i="8"/>
  <c r="AY348" i="8"/>
  <c r="AY323" i="8"/>
  <c r="AL215" i="9"/>
  <c r="AW557" i="9"/>
  <c r="AV536" i="8"/>
  <c r="AT535" i="9"/>
  <c r="AH429" i="8"/>
  <c r="AQ532" i="9"/>
  <c r="K440" i="8"/>
  <c r="K454" i="8" s="1"/>
  <c r="I418" i="8"/>
  <c r="I154" i="8"/>
  <c r="G440" i="8"/>
  <c r="G154" i="8"/>
  <c r="K418" i="8"/>
  <c r="G418" i="8"/>
  <c r="J440" i="8"/>
  <c r="H214" i="8"/>
  <c r="J214" i="8"/>
  <c r="H440" i="8"/>
  <c r="K154" i="8"/>
  <c r="H154" i="8"/>
  <c r="K214" i="8"/>
  <c r="I214" i="8"/>
  <c r="G214" i="8"/>
  <c r="J154" i="8"/>
  <c r="H418" i="8"/>
  <c r="J418" i="8"/>
  <c r="I440" i="8"/>
  <c r="Y427" i="8"/>
  <c r="AY419" i="8"/>
  <c r="AU441" i="8"/>
  <c r="AY441" i="8"/>
  <c r="AY455" i="8" s="1"/>
  <c r="AU419" i="8"/>
  <c r="AX155" i="8"/>
  <c r="AV215" i="8"/>
  <c r="AW419" i="8"/>
  <c r="AX419" i="8"/>
  <c r="AW441" i="8"/>
  <c r="AW155" i="8"/>
  <c r="AU215" i="8"/>
  <c r="AV441" i="8"/>
  <c r="AU155" i="8"/>
  <c r="AY215" i="8"/>
  <c r="AV419" i="8"/>
  <c r="AY155" i="8"/>
  <c r="AX441" i="8"/>
  <c r="AX215" i="8"/>
  <c r="AW215" i="8"/>
  <c r="AV155" i="8"/>
  <c r="AW455" i="8"/>
  <c r="AX321" i="8"/>
  <c r="R493" i="8"/>
  <c r="R507" i="8" s="1"/>
  <c r="O471" i="8"/>
  <c r="P471" i="8"/>
  <c r="S225" i="8"/>
  <c r="Q471" i="8"/>
  <c r="S471" i="8"/>
  <c r="O165" i="8"/>
  <c r="R165" i="8"/>
  <c r="O493" i="8"/>
  <c r="R471" i="8"/>
  <c r="P225" i="8"/>
  <c r="P165" i="8"/>
  <c r="Q493" i="8"/>
  <c r="Q507" i="8" s="1"/>
  <c r="P493" i="8"/>
  <c r="P507" i="8" s="1"/>
  <c r="R225" i="8"/>
  <c r="O225" i="8"/>
  <c r="S165" i="8"/>
  <c r="Q225" i="8"/>
  <c r="S493" i="8"/>
  <c r="S507" i="8" s="1"/>
  <c r="Q165" i="8"/>
  <c r="AT523" i="8"/>
  <c r="Y141" i="8"/>
  <c r="Z201" i="8"/>
  <c r="AA385" i="8"/>
  <c r="AA201" i="8"/>
  <c r="AA141" i="8"/>
  <c r="Z385" i="8"/>
  <c r="Z399" i="8" s="1"/>
  <c r="X141" i="8"/>
  <c r="Y363" i="8"/>
  <c r="X385" i="8"/>
  <c r="W363" i="8"/>
  <c r="X201" i="8"/>
  <c r="W385" i="8"/>
  <c r="W399" i="8" s="1"/>
  <c r="X363" i="8"/>
  <c r="W201" i="8"/>
  <c r="Y385" i="8"/>
  <c r="W141" i="8"/>
  <c r="Z363" i="8"/>
  <c r="Y201" i="8"/>
  <c r="AA363" i="8"/>
  <c r="Z141" i="8"/>
  <c r="AM560" i="8"/>
  <c r="AM535" i="8"/>
  <c r="AL546" i="8"/>
  <c r="AX400" i="9"/>
  <c r="AV375" i="9"/>
  <c r="K557" i="9"/>
  <c r="X532" i="9"/>
  <c r="AL235" i="8"/>
  <c r="AP401" i="8"/>
  <c r="AO401" i="8"/>
  <c r="AO376" i="8"/>
  <c r="AT311" i="8"/>
  <c r="AL525" i="8"/>
  <c r="AT200" i="9"/>
  <c r="AU199" i="9"/>
  <c r="AT199" i="9"/>
  <c r="AW161" i="8"/>
  <c r="AY489" i="8"/>
  <c r="AY479" i="8"/>
  <c r="AV377" i="9"/>
  <c r="AU480" i="8"/>
  <c r="AT491" i="8"/>
  <c r="F536" i="9"/>
  <c r="AT189" i="8"/>
  <c r="AU188" i="8"/>
  <c r="AT188" i="8"/>
  <c r="AV188" i="8"/>
  <c r="AY532" i="8"/>
  <c r="AY542" i="8"/>
  <c r="AX172" i="8"/>
  <c r="AM542" i="8"/>
  <c r="AL543" i="8"/>
  <c r="AL542" i="8"/>
  <c r="AM532" i="8"/>
  <c r="AW401" i="9"/>
  <c r="AW398" i="9" s="1"/>
  <c r="AW481" i="8"/>
  <c r="AD536" i="8"/>
  <c r="AV558" i="8"/>
  <c r="AV533" i="8"/>
  <c r="AM558" i="8"/>
  <c r="AL544" i="8"/>
  <c r="AM533" i="8"/>
  <c r="AO558" i="8"/>
  <c r="AO533" i="8"/>
  <c r="AP402" i="8"/>
  <c r="AW532" i="9"/>
  <c r="N534" i="9"/>
  <c r="AQ374" i="8"/>
  <c r="AF166" i="8"/>
  <c r="AG226" i="8"/>
  <c r="AF226" i="8"/>
  <c r="AH494" i="8"/>
  <c r="AH166" i="8"/>
  <c r="AG472" i="8"/>
  <c r="AH226" i="8"/>
  <c r="AH472" i="8"/>
  <c r="AE472" i="8"/>
  <c r="AI226" i="8"/>
  <c r="AE166" i="8"/>
  <c r="AG166" i="8"/>
  <c r="AF472" i="8"/>
  <c r="AG494" i="8"/>
  <c r="AE494" i="8"/>
  <c r="AE508" i="8" s="1"/>
  <c r="AF494" i="8"/>
  <c r="AI166" i="8"/>
  <c r="AI472" i="8"/>
  <c r="AI494" i="8"/>
  <c r="AE226" i="8"/>
  <c r="G531" i="8"/>
  <c r="F532" i="8"/>
  <c r="F531" i="8"/>
  <c r="N177" i="8"/>
  <c r="AL175" i="8"/>
  <c r="AM376" i="8"/>
  <c r="AL387" i="8"/>
  <c r="AL203" i="8"/>
  <c r="AY142" i="8"/>
  <c r="AY386" i="8"/>
  <c r="AY364" i="8"/>
  <c r="AW142" i="8"/>
  <c r="AX386" i="8"/>
  <c r="AX400" i="8" s="1"/>
  <c r="AW386" i="8"/>
  <c r="AW400" i="8" s="1"/>
  <c r="AX364" i="8"/>
  <c r="AW202" i="8"/>
  <c r="AU142" i="8"/>
  <c r="AU202" i="8"/>
  <c r="AX142" i="8"/>
  <c r="AV142" i="8"/>
  <c r="AW364" i="8"/>
  <c r="AV202" i="8"/>
  <c r="AV386" i="8"/>
  <c r="AV400" i="8" s="1"/>
  <c r="AV364" i="8"/>
  <c r="AY202" i="8"/>
  <c r="AU364" i="8"/>
  <c r="AU386" i="8"/>
  <c r="AU400" i="8" s="1"/>
  <c r="AX202" i="8"/>
  <c r="AV139" i="9"/>
  <c r="AV489" i="8"/>
  <c r="AV479" i="8"/>
  <c r="AX161" i="8"/>
  <c r="AY128" i="8"/>
  <c r="AU172" i="8"/>
  <c r="AT173" i="8"/>
  <c r="AT172" i="8"/>
  <c r="AP557" i="8"/>
  <c r="AP542" i="8"/>
  <c r="AP532" i="8"/>
  <c r="AQ533" i="8"/>
  <c r="V215" i="9"/>
  <c r="Z561" i="8"/>
  <c r="Z556" i="8" s="1"/>
  <c r="N559" i="9"/>
  <c r="AO374" i="8"/>
  <c r="AG490" i="8"/>
  <c r="AI468" i="8"/>
  <c r="AH162" i="8"/>
  <c r="AI490" i="8"/>
  <c r="AE468" i="8"/>
  <c r="AI222" i="8"/>
  <c r="AE222" i="8"/>
  <c r="AI162" i="8"/>
  <c r="AF490" i="8"/>
  <c r="AF504" i="8" s="1"/>
  <c r="AF222" i="8"/>
  <c r="AE490" i="8"/>
  <c r="AF162" i="8"/>
  <c r="AE162" i="8"/>
  <c r="AH468" i="8"/>
  <c r="AF468" i="8"/>
  <c r="AG222" i="8"/>
  <c r="AH222" i="8"/>
  <c r="AG468" i="8"/>
  <c r="AG162" i="8"/>
  <c r="AH490" i="8"/>
  <c r="AH504" i="8" s="1"/>
  <c r="K531" i="8"/>
  <c r="AT471" i="8"/>
  <c r="AT225" i="8"/>
  <c r="N525" i="8"/>
  <c r="F534" i="9"/>
  <c r="AE429" i="8"/>
  <c r="AD440" i="8"/>
  <c r="G215" i="8"/>
  <c r="K419" i="8"/>
  <c r="J215" i="8"/>
  <c r="J155" i="8"/>
  <c r="H215" i="8"/>
  <c r="G441" i="8"/>
  <c r="H441" i="8"/>
  <c r="I441" i="8"/>
  <c r="I455" i="8" s="1"/>
  <c r="I215" i="8"/>
  <c r="I155" i="8"/>
  <c r="H155" i="8"/>
  <c r="H419" i="8"/>
  <c r="G419" i="8"/>
  <c r="I419" i="8"/>
  <c r="J441" i="8"/>
  <c r="K155" i="8"/>
  <c r="K215" i="8"/>
  <c r="G155" i="8"/>
  <c r="K441" i="8"/>
  <c r="J419" i="8"/>
  <c r="F558" i="8"/>
  <c r="AA532" i="9"/>
  <c r="AT190" i="8"/>
  <c r="AV559" i="8"/>
  <c r="AV534" i="8"/>
  <c r="AT175" i="8"/>
  <c r="AL524" i="8"/>
  <c r="AU363" i="8"/>
  <c r="AY201" i="8"/>
  <c r="AV141" i="8"/>
  <c r="AX385" i="8"/>
  <c r="AV363" i="8"/>
  <c r="AW385" i="8"/>
  <c r="AW201" i="8"/>
  <c r="AU141" i="8"/>
  <c r="AU201" i="8"/>
  <c r="AU385" i="8"/>
  <c r="AX363" i="8"/>
  <c r="AX201" i="8"/>
  <c r="AV385" i="8"/>
  <c r="AX141" i="8"/>
  <c r="AV201" i="8"/>
  <c r="AY385" i="8"/>
  <c r="AW141" i="8"/>
  <c r="AY141" i="8"/>
  <c r="AW363" i="8"/>
  <c r="AY363" i="8"/>
  <c r="AL177" i="8"/>
  <c r="AY362" i="9"/>
  <c r="AX221" i="8"/>
  <c r="AU467" i="8"/>
  <c r="AT467" i="8"/>
  <c r="AT468" i="8"/>
  <c r="AV344" i="8"/>
  <c r="AY320" i="8"/>
  <c r="AY330" i="8"/>
  <c r="AT232" i="8"/>
  <c r="AU232" i="8"/>
  <c r="AT233" i="8"/>
  <c r="AL172" i="8"/>
  <c r="AL173" i="8"/>
  <c r="AM172" i="8"/>
  <c r="R532" i="9"/>
  <c r="AD561" i="8"/>
  <c r="AU322" i="9"/>
  <c r="AT333" i="9"/>
  <c r="AM377" i="8"/>
  <c r="AL388" i="8"/>
  <c r="AX532" i="9"/>
  <c r="AN374" i="8"/>
  <c r="AP374" i="8"/>
  <c r="N175" i="8"/>
  <c r="AW507" i="8"/>
  <c r="AW482" i="8"/>
  <c r="S561" i="8"/>
  <c r="N561" i="8" s="1"/>
  <c r="S536" i="8"/>
  <c r="AV221" i="8"/>
  <c r="AW504" i="8"/>
  <c r="AW489" i="8"/>
  <c r="AW479" i="8"/>
  <c r="AU377" i="9"/>
  <c r="AT388" i="9"/>
  <c r="AX505" i="8"/>
  <c r="AX480" i="8"/>
  <c r="AY308" i="8"/>
  <c r="AX232" i="8"/>
  <c r="AT536" i="9"/>
  <c r="R557" i="9"/>
  <c r="AT174" i="8"/>
  <c r="AY346" i="9"/>
  <c r="AW346" i="9"/>
  <c r="AW321" i="9"/>
  <c r="AT310" i="8"/>
  <c r="AY557" i="9"/>
  <c r="AL236" i="8"/>
  <c r="AL176" i="8"/>
  <c r="AY400" i="9"/>
  <c r="AY375" i="9"/>
  <c r="AM534" i="8"/>
  <c r="AL545" i="8"/>
  <c r="AY388" i="8"/>
  <c r="AY402" i="8" s="1"/>
  <c r="AU144" i="8"/>
  <c r="AY366" i="8"/>
  <c r="AU366" i="8"/>
  <c r="AW366" i="8"/>
  <c r="AX366" i="8"/>
  <c r="AW388" i="8"/>
  <c r="AU388" i="8"/>
  <c r="AU402" i="8" s="1"/>
  <c r="AU204" i="8"/>
  <c r="AV204" i="8"/>
  <c r="AV366" i="8"/>
  <c r="AY204" i="8"/>
  <c r="AV144" i="8"/>
  <c r="AY144" i="8"/>
  <c r="AV388" i="8"/>
  <c r="AV402" i="8" s="1"/>
  <c r="AX144" i="8"/>
  <c r="AX388" i="8"/>
  <c r="AW204" i="8"/>
  <c r="AX204" i="8"/>
  <c r="AW144" i="8"/>
  <c r="AM536" i="8"/>
  <c r="AL547" i="8"/>
  <c r="AX362" i="9"/>
  <c r="AT385" i="9"/>
  <c r="AU384" i="9"/>
  <c r="AT384" i="9"/>
  <c r="AU374" i="9"/>
  <c r="AU161" i="8"/>
  <c r="AT162" i="8"/>
  <c r="AT161" i="8"/>
  <c r="AV161" i="8"/>
  <c r="AX402" i="9"/>
  <c r="AX377" i="9"/>
  <c r="AT469" i="8"/>
  <c r="AY345" i="8"/>
  <c r="AV320" i="8"/>
  <c r="AV330" i="8"/>
  <c r="AU557" i="8"/>
  <c r="AU532" i="8"/>
  <c r="AT543" i="8"/>
  <c r="AT542" i="8"/>
  <c r="AU542" i="8"/>
  <c r="AQ232" i="8"/>
  <c r="AN172" i="8"/>
  <c r="AT365" i="9"/>
  <c r="H532" i="9"/>
  <c r="AT224" i="8"/>
  <c r="AX558" i="8"/>
  <c r="AX533" i="8"/>
  <c r="AW558" i="8"/>
  <c r="AW533" i="8"/>
  <c r="AT190" i="9"/>
  <c r="AP558" i="8"/>
  <c r="AP533" i="8"/>
  <c r="AQ402" i="8"/>
  <c r="AQ377" i="8"/>
  <c r="AT332" i="9"/>
  <c r="H311" i="8"/>
  <c r="H131" i="8"/>
  <c r="G191" i="8"/>
  <c r="K333" i="8"/>
  <c r="J333" i="8"/>
  <c r="K311" i="8"/>
  <c r="J191" i="8"/>
  <c r="J311" i="8"/>
  <c r="I191" i="8"/>
  <c r="K131" i="8"/>
  <c r="I311" i="8"/>
  <c r="G131" i="8"/>
  <c r="I131" i="8"/>
  <c r="G333" i="8"/>
  <c r="G347" i="8" s="1"/>
  <c r="K191" i="8"/>
  <c r="H333" i="8"/>
  <c r="I333" i="8"/>
  <c r="I347" i="8" s="1"/>
  <c r="H191" i="8"/>
  <c r="J131" i="8"/>
  <c r="G311" i="8"/>
  <c r="P133" i="8"/>
  <c r="S193" i="8"/>
  <c r="O193" i="8"/>
  <c r="O313" i="8"/>
  <c r="R193" i="8"/>
  <c r="Q193" i="8"/>
  <c r="Q313" i="8"/>
  <c r="R313" i="8"/>
  <c r="Q133" i="8"/>
  <c r="P193" i="8"/>
  <c r="S313" i="8"/>
  <c r="R133" i="8"/>
  <c r="R335" i="8"/>
  <c r="P313" i="8"/>
  <c r="P335" i="8"/>
  <c r="P349" i="8" s="1"/>
  <c r="O133" i="8"/>
  <c r="Q335" i="8"/>
  <c r="O335" i="8"/>
  <c r="O349" i="8" s="1"/>
  <c r="S335" i="8"/>
  <c r="S349" i="8" s="1"/>
  <c r="S133" i="8"/>
  <c r="S385" i="8"/>
  <c r="S399" i="8" s="1"/>
  <c r="O141" i="8"/>
  <c r="Q201" i="8"/>
  <c r="R201" i="8"/>
  <c r="Q363" i="8"/>
  <c r="S201" i="8"/>
  <c r="R141" i="8"/>
  <c r="Q141" i="8"/>
  <c r="R363" i="8"/>
  <c r="O201" i="8"/>
  <c r="Q385" i="8"/>
  <c r="P385" i="8"/>
  <c r="P399" i="8" s="1"/>
  <c r="O363" i="8"/>
  <c r="R385" i="8"/>
  <c r="O385" i="8"/>
  <c r="P141" i="8"/>
  <c r="P363" i="8"/>
  <c r="S363" i="8"/>
  <c r="S141" i="8"/>
  <c r="P201" i="8"/>
  <c r="Q520" i="8"/>
  <c r="R172" i="8"/>
  <c r="AQ431" i="9"/>
  <c r="AI531" i="8"/>
  <c r="AE453" i="8"/>
  <c r="AD439" i="8"/>
  <c r="AE428" i="8"/>
  <c r="AD153" i="8"/>
  <c r="AU349" i="8"/>
  <c r="AU324" i="8"/>
  <c r="AT335" i="8"/>
  <c r="AT193" i="8"/>
  <c r="AT525" i="8"/>
  <c r="Z427" i="8"/>
  <c r="AW321" i="8"/>
  <c r="AO560" i="8"/>
  <c r="AO535" i="8"/>
  <c r="AP532" i="9"/>
  <c r="AW375" i="9"/>
  <c r="AT131" i="8"/>
  <c r="AY387" i="8"/>
  <c r="AY401" i="8" s="1"/>
  <c r="AW143" i="8"/>
  <c r="AY143" i="8"/>
  <c r="AX143" i="8"/>
  <c r="AU203" i="8"/>
  <c r="AW387" i="8"/>
  <c r="AU387" i="8"/>
  <c r="AU401" i="8" s="1"/>
  <c r="AX203" i="8"/>
  <c r="AV203" i="8"/>
  <c r="AV143" i="8"/>
  <c r="AV365" i="8"/>
  <c r="AY365" i="8"/>
  <c r="AX387" i="8"/>
  <c r="AU365" i="8"/>
  <c r="AU143" i="8"/>
  <c r="AY203" i="8"/>
  <c r="AV387" i="8"/>
  <c r="AX365" i="8"/>
  <c r="AW203" i="8"/>
  <c r="AW365" i="8"/>
  <c r="AT140" i="9"/>
  <c r="AU139" i="9"/>
  <c r="AT139" i="9"/>
  <c r="AW199" i="9"/>
  <c r="AW467" i="8"/>
  <c r="AU402" i="9"/>
  <c r="AT163" i="8"/>
  <c r="AY480" i="8"/>
  <c r="AW308" i="8"/>
  <c r="AY188" i="8"/>
  <c r="AV232" i="8"/>
  <c r="AV532" i="8"/>
  <c r="AV542" i="8"/>
  <c r="AO557" i="8"/>
  <c r="AO532" i="8"/>
  <c r="AO542" i="8"/>
  <c r="AQ520" i="8"/>
  <c r="AU401" i="9"/>
  <c r="AU376" i="9"/>
  <c r="AT387" i="9"/>
  <c r="AX401" i="9"/>
  <c r="AX376" i="9"/>
  <c r="AA332" i="8"/>
  <c r="AA346" i="8" s="1"/>
  <c r="AA310" i="8"/>
  <c r="Y190" i="8"/>
  <c r="X332" i="8"/>
  <c r="X346" i="8" s="1"/>
  <c r="Y310" i="8"/>
  <c r="X130" i="8"/>
  <c r="X190" i="8"/>
  <c r="Z332" i="8"/>
  <c r="Y130" i="8"/>
  <c r="Z130" i="8"/>
  <c r="Y332" i="8"/>
  <c r="Z310" i="8"/>
  <c r="W190" i="8"/>
  <c r="W130" i="8"/>
  <c r="W310" i="8"/>
  <c r="W332" i="8"/>
  <c r="W346" i="8" s="1"/>
  <c r="AA130" i="8"/>
  <c r="X310" i="8"/>
  <c r="Z190" i="8"/>
  <c r="AA190" i="8"/>
  <c r="AX322" i="9"/>
  <c r="AL204" i="8"/>
  <c r="AA226" i="8"/>
  <c r="X226" i="8"/>
  <c r="Y166" i="8"/>
  <c r="X472" i="8"/>
  <c r="Y494" i="8"/>
  <c r="Z472" i="8"/>
  <c r="AA166" i="8"/>
  <c r="Z226" i="8"/>
  <c r="W166" i="8"/>
  <c r="Z494" i="8"/>
  <c r="W494" i="8"/>
  <c r="Z166" i="8"/>
  <c r="W472" i="8"/>
  <c r="Y226" i="8"/>
  <c r="X494" i="8"/>
  <c r="AA494" i="8"/>
  <c r="AA508" i="8" s="1"/>
  <c r="AA472" i="8"/>
  <c r="W226" i="8"/>
  <c r="Y472" i="8"/>
  <c r="X166" i="8"/>
  <c r="AT129" i="9"/>
  <c r="V420" i="9"/>
  <c r="AD531" i="8"/>
  <c r="AD532" i="8"/>
  <c r="AE531" i="8"/>
  <c r="J129" i="8"/>
  <c r="H129" i="8"/>
  <c r="G331" i="8"/>
  <c r="G345" i="8" s="1"/>
  <c r="H189" i="8"/>
  <c r="I309" i="8"/>
  <c r="K189" i="8"/>
  <c r="I331" i="8"/>
  <c r="I345" i="8" s="1"/>
  <c r="K129" i="8"/>
  <c r="I129" i="8"/>
  <c r="K331" i="8"/>
  <c r="I189" i="8"/>
  <c r="J331" i="8"/>
  <c r="J345" i="8" s="1"/>
  <c r="G129" i="8"/>
  <c r="G309" i="8"/>
  <c r="H309" i="8"/>
  <c r="K309" i="8"/>
  <c r="J189" i="8"/>
  <c r="J309" i="8"/>
  <c r="G189" i="8"/>
  <c r="H331" i="8"/>
  <c r="AL385" i="8"/>
  <c r="AM374" i="8"/>
  <c r="P559" i="8"/>
  <c r="N559" i="8" s="1"/>
  <c r="P534" i="8"/>
  <c r="AV482" i="8"/>
  <c r="S191" i="8"/>
  <c r="R131" i="8"/>
  <c r="P131" i="8"/>
  <c r="R333" i="8"/>
  <c r="R347" i="8" s="1"/>
  <c r="Q191" i="8"/>
  <c r="S333" i="8"/>
  <c r="R311" i="8"/>
  <c r="S311" i="8"/>
  <c r="O131" i="8"/>
  <c r="O191" i="8"/>
  <c r="P191" i="8"/>
  <c r="O333" i="8"/>
  <c r="P311" i="8"/>
  <c r="Q131" i="8"/>
  <c r="S131" i="8"/>
  <c r="P333" i="8"/>
  <c r="Q311" i="8"/>
  <c r="R191" i="8"/>
  <c r="O311" i="8"/>
  <c r="Q333" i="8"/>
  <c r="Q347" i="8" s="1"/>
  <c r="R536" i="8"/>
  <c r="S203" i="8"/>
  <c r="O143" i="8"/>
  <c r="S143" i="8"/>
  <c r="O387" i="8"/>
  <c r="R387" i="8"/>
  <c r="O365" i="8"/>
  <c r="P387" i="8"/>
  <c r="P203" i="8"/>
  <c r="Q143" i="8"/>
  <c r="O203" i="8"/>
  <c r="Q203" i="8"/>
  <c r="Q387" i="8"/>
  <c r="Q401" i="8" s="1"/>
  <c r="S387" i="8"/>
  <c r="S401" i="8" s="1"/>
  <c r="S365" i="8"/>
  <c r="R365" i="8"/>
  <c r="R203" i="8"/>
  <c r="R143" i="8"/>
  <c r="P365" i="8"/>
  <c r="Q365" i="8"/>
  <c r="P143" i="8"/>
  <c r="J144" i="8"/>
  <c r="H366" i="8"/>
  <c r="J388" i="8"/>
  <c r="J402" i="8" s="1"/>
  <c r="K388" i="8"/>
  <c r="K402" i="8" s="1"/>
  <c r="G366" i="8"/>
  <c r="H144" i="8"/>
  <c r="G388" i="8"/>
  <c r="G402" i="8" s="1"/>
  <c r="H204" i="8"/>
  <c r="J366" i="8"/>
  <c r="J204" i="8"/>
  <c r="G144" i="8"/>
  <c r="I366" i="8"/>
  <c r="I144" i="8"/>
  <c r="K204" i="8"/>
  <c r="I204" i="8"/>
  <c r="K366" i="8"/>
  <c r="K144" i="8"/>
  <c r="G204" i="8"/>
  <c r="I388" i="8"/>
  <c r="H388" i="8"/>
  <c r="V176" i="8"/>
  <c r="AN199" i="8"/>
  <c r="AM361" i="8"/>
  <c r="AL362" i="8"/>
  <c r="AL361" i="8"/>
  <c r="AT472" i="8"/>
  <c r="AI427" i="8"/>
  <c r="X534" i="8"/>
  <c r="V213" i="8"/>
  <c r="Z453" i="8"/>
  <c r="Z428" i="8"/>
  <c r="V534" i="9"/>
  <c r="AI451" i="8"/>
  <c r="AI426" i="8"/>
  <c r="AI436" i="8"/>
  <c r="AH414" i="8"/>
  <c r="W533" i="8"/>
  <c r="V533" i="8" s="1"/>
  <c r="V544" i="8"/>
  <c r="N524" i="8"/>
  <c r="AT389" i="9"/>
  <c r="AU378" i="9"/>
  <c r="AF455" i="8"/>
  <c r="AF430" i="8"/>
  <c r="AG430" i="8"/>
  <c r="Z520" i="8"/>
  <c r="Z172" i="8"/>
  <c r="Z426" i="8"/>
  <c r="Z436" i="8"/>
  <c r="Q232" i="8"/>
  <c r="S172" i="8"/>
  <c r="AL420" i="9"/>
  <c r="AP431" i="9"/>
  <c r="AD417" i="8"/>
  <c r="AW324" i="8"/>
  <c r="AY324" i="8"/>
  <c r="AT237" i="8"/>
  <c r="AY561" i="8"/>
  <c r="AY536" i="8"/>
  <c r="AP494" i="8"/>
  <c r="AM226" i="8"/>
  <c r="AP226" i="8"/>
  <c r="AN494" i="8"/>
  <c r="AP472" i="8"/>
  <c r="AN226" i="8"/>
  <c r="AP166" i="8"/>
  <c r="AQ494" i="8"/>
  <c r="AO226" i="8"/>
  <c r="AQ226" i="8"/>
  <c r="AO166" i="8"/>
  <c r="AO494" i="8"/>
  <c r="AQ472" i="8"/>
  <c r="AQ166" i="8"/>
  <c r="AM472" i="8"/>
  <c r="AM166" i="8"/>
  <c r="AM494" i="8"/>
  <c r="AN472" i="8"/>
  <c r="AN166" i="8"/>
  <c r="AO472" i="8"/>
  <c r="AF454" i="8"/>
  <c r="AD454" i="8" s="1"/>
  <c r="AF429" i="8"/>
  <c r="Y452" i="8"/>
  <c r="AX559" i="8"/>
  <c r="AX534" i="8"/>
  <c r="AF531" i="8"/>
  <c r="AT364" i="9"/>
  <c r="AM559" i="8"/>
  <c r="R151" i="8"/>
  <c r="R415" i="8"/>
  <c r="P211" i="8"/>
  <c r="S151" i="8"/>
  <c r="Q151" i="8"/>
  <c r="R211" i="8"/>
  <c r="Q437" i="8"/>
  <c r="Q451" i="8" s="1"/>
  <c r="S211" i="8"/>
  <c r="O415" i="8"/>
  <c r="O151" i="8"/>
  <c r="P151" i="8"/>
  <c r="O437" i="8"/>
  <c r="R437" i="8"/>
  <c r="P415" i="8"/>
  <c r="S437" i="8"/>
  <c r="O211" i="8"/>
  <c r="Q415" i="8"/>
  <c r="Q211" i="8"/>
  <c r="P437" i="8"/>
  <c r="S415" i="8"/>
  <c r="AT191" i="8"/>
  <c r="AO536" i="8"/>
  <c r="AY384" i="9"/>
  <c r="AY374" i="9"/>
  <c r="AX399" i="9"/>
  <c r="AX384" i="9"/>
  <c r="AX374" i="9"/>
  <c r="AT222" i="8"/>
  <c r="AT221" i="8"/>
  <c r="AU221" i="8"/>
  <c r="AV402" i="9"/>
  <c r="AV398" i="9" s="1"/>
  <c r="AT143" i="9"/>
  <c r="AT223" i="8"/>
  <c r="AT309" i="8"/>
  <c r="AU308" i="8"/>
  <c r="AT308" i="8"/>
  <c r="AV308" i="8"/>
  <c r="AX520" i="8"/>
  <c r="AU520" i="8"/>
  <c r="AT520" i="8"/>
  <c r="AT521" i="8"/>
  <c r="AN532" i="8"/>
  <c r="AN542" i="8"/>
  <c r="AM232" i="8"/>
  <c r="AL232" i="8"/>
  <c r="AL233" i="8"/>
  <c r="X311" i="8"/>
  <c r="W191" i="8"/>
  <c r="Y311" i="8"/>
  <c r="W131" i="8"/>
  <c r="Z131" i="8"/>
  <c r="W311" i="8"/>
  <c r="Y333" i="8"/>
  <c r="Y347" i="8" s="1"/>
  <c r="Y191" i="8"/>
  <c r="Y131" i="8"/>
  <c r="Z333" i="8"/>
  <c r="Z311" i="8"/>
  <c r="AA333" i="8"/>
  <c r="AA131" i="8"/>
  <c r="AA191" i="8"/>
  <c r="X131" i="8"/>
  <c r="X333" i="8"/>
  <c r="W333" i="8"/>
  <c r="AA311" i="8"/>
  <c r="X191" i="8"/>
  <c r="Z191" i="8"/>
  <c r="AQ558" i="8"/>
  <c r="AA470" i="8"/>
  <c r="X164" i="8"/>
  <c r="AA164" i="8"/>
  <c r="Z470" i="8"/>
  <c r="W492" i="8"/>
  <c r="Z492" i="8"/>
  <c r="Z506" i="8" s="1"/>
  <c r="W164" i="8"/>
  <c r="Y224" i="8"/>
  <c r="W470" i="8"/>
  <c r="AA492" i="8"/>
  <c r="AA224" i="8"/>
  <c r="Y492" i="8"/>
  <c r="X224" i="8"/>
  <c r="Z224" i="8"/>
  <c r="X492" i="8"/>
  <c r="X506" i="8" s="1"/>
  <c r="X470" i="8"/>
  <c r="Y470" i="8"/>
  <c r="W224" i="8"/>
  <c r="Y164" i="8"/>
  <c r="Z164" i="8"/>
  <c r="AE556" i="8"/>
  <c r="AD557" i="8"/>
  <c r="AD556" i="8"/>
  <c r="I190" i="8"/>
  <c r="J332" i="8"/>
  <c r="J346" i="8" s="1"/>
  <c r="J310" i="8"/>
  <c r="K130" i="8"/>
  <c r="G332" i="8"/>
  <c r="G346" i="8" s="1"/>
  <c r="H310" i="8"/>
  <c r="G310" i="8"/>
  <c r="H190" i="8"/>
  <c r="G130" i="8"/>
  <c r="H130" i="8"/>
  <c r="I332" i="8"/>
  <c r="H332" i="8"/>
  <c r="I130" i="8"/>
  <c r="J190" i="8"/>
  <c r="J130" i="8"/>
  <c r="K190" i="8"/>
  <c r="K332" i="8"/>
  <c r="K346" i="8" s="1"/>
  <c r="K310" i="8"/>
  <c r="G190" i="8"/>
  <c r="I310" i="8"/>
  <c r="V177" i="8"/>
  <c r="AA561" i="8"/>
  <c r="AA536" i="8"/>
  <c r="AM399" i="8"/>
  <c r="AL399" i="8" s="1"/>
  <c r="N523" i="8"/>
  <c r="O534" i="8"/>
  <c r="N545" i="8"/>
  <c r="O130" i="8"/>
  <c r="R190" i="8"/>
  <c r="S130" i="8"/>
  <c r="R130" i="8"/>
  <c r="Q310" i="8"/>
  <c r="S332" i="8"/>
  <c r="O332" i="8"/>
  <c r="Q190" i="8"/>
  <c r="S310" i="8"/>
  <c r="P130" i="8"/>
  <c r="Q130" i="8"/>
  <c r="O310" i="8"/>
  <c r="P332" i="8"/>
  <c r="R332" i="8"/>
  <c r="R346" i="8" s="1"/>
  <c r="Q332" i="8"/>
  <c r="Q346" i="8" s="1"/>
  <c r="O190" i="8"/>
  <c r="P190" i="8"/>
  <c r="S190" i="8"/>
  <c r="R310" i="8"/>
  <c r="P310" i="8"/>
  <c r="S140" i="8"/>
  <c r="S384" i="8"/>
  <c r="O200" i="8"/>
  <c r="S200" i="8"/>
  <c r="Q384" i="8"/>
  <c r="Q398" i="8" s="1"/>
  <c r="R362" i="8"/>
  <c r="O140" i="8"/>
  <c r="R140" i="8"/>
  <c r="O362" i="8"/>
  <c r="P140" i="8"/>
  <c r="R200" i="8"/>
  <c r="Q362" i="8"/>
  <c r="P200" i="8"/>
  <c r="O384" i="8"/>
  <c r="P384" i="8"/>
  <c r="R384" i="8"/>
  <c r="P362" i="8"/>
  <c r="S362" i="8"/>
  <c r="Q140" i="8"/>
  <c r="Q200" i="8"/>
  <c r="AT133" i="8"/>
  <c r="AT547" i="8"/>
  <c r="AU536" i="8"/>
  <c r="AN222" i="8"/>
  <c r="AO162" i="8"/>
  <c r="AM490" i="8"/>
  <c r="AP490" i="8"/>
  <c r="AP504" i="8" s="1"/>
  <c r="AO490" i="8"/>
  <c r="AO468" i="8"/>
  <c r="AM162" i="8"/>
  <c r="AQ490" i="8"/>
  <c r="AQ504" i="8" s="1"/>
  <c r="AQ468" i="8"/>
  <c r="AQ222" i="8"/>
  <c r="AP162" i="8"/>
  <c r="AP468" i="8"/>
  <c r="AP222" i="8"/>
  <c r="AN490" i="8"/>
  <c r="AN504" i="8" s="1"/>
  <c r="AN468" i="8"/>
  <c r="AM468" i="8"/>
  <c r="AM222" i="8"/>
  <c r="AQ162" i="8"/>
  <c r="AO222" i="8"/>
  <c r="AN162" i="8"/>
  <c r="AI429" i="8"/>
  <c r="AE140" i="8"/>
  <c r="AH384" i="8"/>
  <c r="AI384" i="8"/>
  <c r="AI398" i="8" s="1"/>
  <c r="AH140" i="8"/>
  <c r="AI362" i="8"/>
  <c r="AG140" i="8"/>
  <c r="AI200" i="8"/>
  <c r="AE384" i="8"/>
  <c r="AE398" i="8" s="1"/>
  <c r="AI140" i="8"/>
  <c r="AF140" i="8"/>
  <c r="AH200" i="8"/>
  <c r="AG362" i="8"/>
  <c r="AH362" i="8"/>
  <c r="AE362" i="8"/>
  <c r="AF384" i="8"/>
  <c r="AE200" i="8"/>
  <c r="AF362" i="8"/>
  <c r="AG200" i="8"/>
  <c r="AF200" i="8"/>
  <c r="AG384" i="8"/>
  <c r="AG398" i="8" s="1"/>
  <c r="AV321" i="8"/>
  <c r="AY559" i="8"/>
  <c r="AY534" i="8"/>
  <c r="AT141" i="9"/>
  <c r="Q438" i="8"/>
  <c r="O438" i="8"/>
  <c r="Q416" i="8"/>
  <c r="R438" i="8"/>
  <c r="Q212" i="8"/>
  <c r="S212" i="8"/>
  <c r="R212" i="8"/>
  <c r="S152" i="8"/>
  <c r="O212" i="8"/>
  <c r="Q152" i="8"/>
  <c r="R152" i="8"/>
  <c r="P152" i="8"/>
  <c r="P212" i="8"/>
  <c r="S438" i="8"/>
  <c r="O152" i="8"/>
  <c r="R416" i="8"/>
  <c r="S416" i="8"/>
  <c r="P416" i="8"/>
  <c r="P438" i="8"/>
  <c r="O416" i="8"/>
  <c r="AV322" i="8"/>
  <c r="AY347" i="8"/>
  <c r="AY322" i="8"/>
  <c r="AH531" i="8"/>
  <c r="AY139" i="9"/>
  <c r="AW384" i="9"/>
  <c r="AW374" i="9"/>
  <c r="AY161" i="8"/>
  <c r="AT203" i="9"/>
  <c r="AW480" i="8"/>
  <c r="AW345" i="8"/>
  <c r="AW344" i="8" s="1"/>
  <c r="AW320" i="8"/>
  <c r="AW330" i="8"/>
  <c r="AW188" i="8"/>
  <c r="AW520" i="8"/>
  <c r="AY232" i="8"/>
  <c r="AP520" i="8"/>
  <c r="AQ172" i="8"/>
  <c r="AO417" i="8"/>
  <c r="AM417" i="8"/>
  <c r="AO213" i="8"/>
  <c r="AP439" i="8"/>
  <c r="AQ153" i="8"/>
  <c r="AP417" i="8"/>
  <c r="AQ213" i="8"/>
  <c r="AN213" i="8"/>
  <c r="AO153" i="8"/>
  <c r="AO439" i="8"/>
  <c r="AM153" i="8"/>
  <c r="AN153" i="8"/>
  <c r="AM439" i="8"/>
  <c r="AN417" i="8"/>
  <c r="AQ417" i="8"/>
  <c r="AP213" i="8"/>
  <c r="AM213" i="8"/>
  <c r="AP153" i="8"/>
  <c r="AQ439" i="8"/>
  <c r="AQ453" i="8" s="1"/>
  <c r="AN439" i="8"/>
  <c r="AN453" i="8" s="1"/>
  <c r="AN400" i="8"/>
  <c r="AN375" i="8"/>
  <c r="X189" i="8"/>
  <c r="Y309" i="8"/>
  <c r="AA331" i="8"/>
  <c r="Z331" i="8"/>
  <c r="Z345" i="8" s="1"/>
  <c r="AA189" i="8"/>
  <c r="Z309" i="8"/>
  <c r="X309" i="8"/>
  <c r="W331" i="8"/>
  <c r="W345" i="8" s="1"/>
  <c r="Z129" i="8"/>
  <c r="W189" i="8"/>
  <c r="Y189" i="8"/>
  <c r="AA129" i="8"/>
  <c r="Y331" i="8"/>
  <c r="Y129" i="8"/>
  <c r="W129" i="8"/>
  <c r="W309" i="8"/>
  <c r="X331" i="8"/>
  <c r="X345" i="8" s="1"/>
  <c r="AA309" i="8"/>
  <c r="X129" i="8"/>
  <c r="Z189" i="8"/>
  <c r="AT544" i="8"/>
  <c r="AU533" i="8"/>
  <c r="AV322" i="9"/>
  <c r="AO377" i="8"/>
  <c r="Y163" i="8"/>
  <c r="X491" i="8"/>
  <c r="W163" i="8"/>
  <c r="X469" i="8"/>
  <c r="W469" i="8"/>
  <c r="Z163" i="8"/>
  <c r="Y491" i="8"/>
  <c r="Y505" i="8" s="1"/>
  <c r="Z469" i="8"/>
  <c r="W223" i="8"/>
  <c r="X163" i="8"/>
  <c r="AA223" i="8"/>
  <c r="Z491" i="8"/>
  <c r="AA163" i="8"/>
  <c r="Z223" i="8"/>
  <c r="AA491" i="8"/>
  <c r="Y223" i="8"/>
  <c r="W491" i="8"/>
  <c r="AA469" i="8"/>
  <c r="Y469" i="8"/>
  <c r="X223" i="8"/>
  <c r="AV346" i="9"/>
  <c r="Z456" i="9"/>
  <c r="W456" i="9"/>
  <c r="V442" i="9"/>
  <c r="W431" i="9"/>
  <c r="K313" i="8"/>
  <c r="H193" i="8"/>
  <c r="K335" i="8"/>
  <c r="G335" i="8"/>
  <c r="I133" i="8"/>
  <c r="K193" i="8"/>
  <c r="I335" i="8"/>
  <c r="I349" i="8" s="1"/>
  <c r="G193" i="8"/>
  <c r="I193" i="8"/>
  <c r="J193" i="8"/>
  <c r="H133" i="8"/>
  <c r="J133" i="8"/>
  <c r="G313" i="8"/>
  <c r="I313" i="8"/>
  <c r="J335" i="8"/>
  <c r="K133" i="8"/>
  <c r="G133" i="8"/>
  <c r="J313" i="8"/>
  <c r="H313" i="8"/>
  <c r="H335" i="8"/>
  <c r="V525" i="8"/>
  <c r="X561" i="8"/>
  <c r="X536" i="8"/>
  <c r="AL363" i="8"/>
  <c r="AL201" i="8"/>
  <c r="N235" i="8"/>
  <c r="AX507" i="8"/>
  <c r="P192" i="8"/>
  <c r="S192" i="8"/>
  <c r="Q192" i="8"/>
  <c r="S334" i="8"/>
  <c r="O312" i="8"/>
  <c r="S132" i="8"/>
  <c r="O132" i="8"/>
  <c r="R312" i="8"/>
  <c r="Q334" i="8"/>
  <c r="Q348" i="8" s="1"/>
  <c r="R192" i="8"/>
  <c r="Q132" i="8"/>
  <c r="R334" i="8"/>
  <c r="O192" i="8"/>
  <c r="P312" i="8"/>
  <c r="P334" i="8"/>
  <c r="P348" i="8" s="1"/>
  <c r="Q312" i="8"/>
  <c r="R132" i="8"/>
  <c r="S312" i="8"/>
  <c r="P132" i="8"/>
  <c r="O334" i="8"/>
  <c r="O348" i="8" s="1"/>
  <c r="O204" i="8"/>
  <c r="R388" i="8"/>
  <c r="P144" i="8"/>
  <c r="P366" i="8"/>
  <c r="Q204" i="8"/>
  <c r="Q144" i="8"/>
  <c r="S388" i="8"/>
  <c r="S144" i="8"/>
  <c r="Q366" i="8"/>
  <c r="Q388" i="8"/>
  <c r="Q402" i="8" s="1"/>
  <c r="R204" i="8"/>
  <c r="P388" i="8"/>
  <c r="P402" i="8" s="1"/>
  <c r="S204" i="8"/>
  <c r="O366" i="8"/>
  <c r="R366" i="8"/>
  <c r="S366" i="8"/>
  <c r="P204" i="8"/>
  <c r="R144" i="8"/>
  <c r="O144" i="8"/>
  <c r="O388" i="8"/>
  <c r="AU347" i="8"/>
  <c r="AT333" i="8"/>
  <c r="AU322" i="8"/>
  <c r="AX139" i="9"/>
  <c r="AX199" i="9"/>
  <c r="AT490" i="8"/>
  <c r="AU479" i="8"/>
  <c r="AU489" i="8"/>
  <c r="AT489" i="8"/>
  <c r="AU345" i="8"/>
  <c r="AU330" i="8"/>
  <c r="AT331" i="8"/>
  <c r="AU320" i="8"/>
  <c r="AT330" i="8"/>
  <c r="AX330" i="8"/>
  <c r="AX320" i="8"/>
  <c r="AX319" i="8" s="1"/>
  <c r="AV172" i="8"/>
  <c r="AW172" i="8"/>
  <c r="AL520" i="8"/>
  <c r="AM520" i="8"/>
  <c r="AL521" i="8"/>
  <c r="AQ418" i="8"/>
  <c r="AO214" i="8"/>
  <c r="AP418" i="8"/>
  <c r="AO154" i="8"/>
  <c r="AP214" i="8"/>
  <c r="AO440" i="8"/>
  <c r="AQ214" i="8"/>
  <c r="AM214" i="8"/>
  <c r="AM154" i="8"/>
  <c r="AN418" i="8"/>
  <c r="AP154" i="8"/>
  <c r="AP440" i="8"/>
  <c r="AP454" i="8" s="1"/>
  <c r="AN214" i="8"/>
  <c r="AO418" i="8"/>
  <c r="AM440" i="8"/>
  <c r="AN440" i="8"/>
  <c r="AN454" i="8" s="1"/>
  <c r="AQ154" i="8"/>
  <c r="AN154" i="8"/>
  <c r="AQ440" i="8"/>
  <c r="AQ454" i="8" s="1"/>
  <c r="AM418" i="8"/>
  <c r="AT492" i="8"/>
  <c r="AU481" i="8"/>
  <c r="AT481" i="8" s="1"/>
  <c r="AA193" i="8"/>
  <c r="Z313" i="8"/>
  <c r="Y193" i="8"/>
  <c r="W193" i="8"/>
  <c r="Y313" i="8"/>
  <c r="X133" i="8"/>
  <c r="X335" i="8"/>
  <c r="X349" i="8" s="1"/>
  <c r="AA133" i="8"/>
  <c r="Z133" i="8"/>
  <c r="W133" i="8"/>
  <c r="Z335" i="8"/>
  <c r="Z349" i="8" s="1"/>
  <c r="W335" i="8"/>
  <c r="W349" i="8" s="1"/>
  <c r="AA335" i="8"/>
  <c r="AA349" i="8" s="1"/>
  <c r="AA313" i="8"/>
  <c r="Y335" i="8"/>
  <c r="Y349" i="8" s="1"/>
  <c r="Y133" i="8"/>
  <c r="X193" i="8"/>
  <c r="W313" i="8"/>
  <c r="X313" i="8"/>
  <c r="Z193" i="8"/>
  <c r="AT130" i="9"/>
  <c r="W471" i="8"/>
  <c r="Y493" i="8"/>
  <c r="Z225" i="8"/>
  <c r="Z165" i="8"/>
  <c r="Z471" i="8"/>
  <c r="W225" i="8"/>
  <c r="AA493" i="8"/>
  <c r="AA507" i="8" s="1"/>
  <c r="W493" i="8"/>
  <c r="W507" i="8" s="1"/>
  <c r="AA165" i="8"/>
  <c r="X225" i="8"/>
  <c r="AA225" i="8"/>
  <c r="X471" i="8"/>
  <c r="Y165" i="8"/>
  <c r="X493" i="8"/>
  <c r="Y471" i="8"/>
  <c r="X165" i="8"/>
  <c r="W165" i="8"/>
  <c r="Z493" i="8"/>
  <c r="Y225" i="8"/>
  <c r="AA471" i="8"/>
  <c r="AA456" i="9"/>
  <c r="AA431" i="9"/>
  <c r="K334" i="8"/>
  <c r="K348" i="8" s="1"/>
  <c r="I312" i="8"/>
  <c r="G192" i="8"/>
  <c r="K192" i="8"/>
  <c r="H132" i="8"/>
  <c r="G312" i="8"/>
  <c r="H334" i="8"/>
  <c r="G334" i="8"/>
  <c r="G348" i="8" s="1"/>
  <c r="I132" i="8"/>
  <c r="I334" i="8"/>
  <c r="I348" i="8" s="1"/>
  <c r="K312" i="8"/>
  <c r="J312" i="8"/>
  <c r="J334" i="8"/>
  <c r="H192" i="8"/>
  <c r="J192" i="8"/>
  <c r="J132" i="8"/>
  <c r="K132" i="8"/>
  <c r="I192" i="8"/>
  <c r="G132" i="8"/>
  <c r="H312" i="8"/>
  <c r="V237" i="8"/>
  <c r="O189" i="8"/>
  <c r="R331" i="8"/>
  <c r="R345" i="8" s="1"/>
  <c r="Q331" i="8"/>
  <c r="Q345" i="8" s="1"/>
  <c r="R189" i="8"/>
  <c r="O331" i="8"/>
  <c r="R309" i="8"/>
  <c r="Q189" i="8"/>
  <c r="P189" i="8"/>
  <c r="P129" i="8"/>
  <c r="S189" i="8"/>
  <c r="S331" i="8"/>
  <c r="Q129" i="8"/>
  <c r="S129" i="8"/>
  <c r="O129" i="8"/>
  <c r="P331" i="8"/>
  <c r="P345" i="8" s="1"/>
  <c r="O309" i="8"/>
  <c r="Q309" i="8"/>
  <c r="P309" i="8"/>
  <c r="S309" i="8"/>
  <c r="R129" i="8"/>
  <c r="V558" i="9"/>
  <c r="O202" i="8"/>
  <c r="R202" i="8"/>
  <c r="O364" i="8"/>
  <c r="P364" i="8"/>
  <c r="Q386" i="8"/>
  <c r="Q142" i="8"/>
  <c r="P202" i="8"/>
  <c r="Q202" i="8"/>
  <c r="S364" i="8"/>
  <c r="S386" i="8"/>
  <c r="S400" i="8" s="1"/>
  <c r="R364" i="8"/>
  <c r="O142" i="8"/>
  <c r="R142" i="8"/>
  <c r="Q364" i="8"/>
  <c r="S142" i="8"/>
  <c r="R386" i="8"/>
  <c r="O386" i="8"/>
  <c r="S202" i="8"/>
  <c r="P142" i="8"/>
  <c r="P386" i="8"/>
  <c r="AY214" i="8"/>
  <c r="AX418" i="8"/>
  <c r="AV154" i="8"/>
  <c r="AV418" i="8"/>
  <c r="AV214" i="8"/>
  <c r="AU418" i="8"/>
  <c r="AX154" i="8"/>
  <c r="AY154" i="8"/>
  <c r="AU154" i="8"/>
  <c r="AU214" i="8"/>
  <c r="AV440" i="8"/>
  <c r="AV454" i="8" s="1"/>
  <c r="AW154" i="8"/>
  <c r="AW214" i="8"/>
  <c r="AX214" i="8"/>
  <c r="AX440" i="8"/>
  <c r="AX454" i="8" s="1"/>
  <c r="AW440" i="8"/>
  <c r="AY418" i="8"/>
  <c r="AW418" i="8"/>
  <c r="AY440" i="8"/>
  <c r="AY454" i="8" s="1"/>
  <c r="AU440" i="8"/>
  <c r="AU454" i="8" s="1"/>
  <c r="AY346" i="8"/>
  <c r="AY321" i="8"/>
  <c r="O470" i="8"/>
  <c r="O164" i="8"/>
  <c r="P492" i="8"/>
  <c r="S224" i="8"/>
  <c r="Q470" i="8"/>
  <c r="O224" i="8"/>
  <c r="S164" i="8"/>
  <c r="O492" i="8"/>
  <c r="S492" i="8"/>
  <c r="Q492" i="8"/>
  <c r="Q506" i="8" s="1"/>
  <c r="R470" i="8"/>
  <c r="P164" i="8"/>
  <c r="R164" i="8"/>
  <c r="Q224" i="8"/>
  <c r="S470" i="8"/>
  <c r="Q164" i="8"/>
  <c r="P224" i="8"/>
  <c r="R492" i="8"/>
  <c r="R224" i="8"/>
  <c r="P470" i="8"/>
  <c r="X364" i="8"/>
  <c r="W202" i="8"/>
  <c r="X386" i="8"/>
  <c r="W386" i="8"/>
  <c r="Y142" i="8"/>
  <c r="Y202" i="8"/>
  <c r="W142" i="8"/>
  <c r="Z364" i="8"/>
  <c r="W364" i="8"/>
  <c r="X142" i="8"/>
  <c r="AA202" i="8"/>
  <c r="AA386" i="8"/>
  <c r="AA142" i="8"/>
  <c r="AA364" i="8"/>
  <c r="Y386" i="8"/>
  <c r="Y400" i="8" s="1"/>
  <c r="Z142" i="8"/>
  <c r="Z202" i="8"/>
  <c r="X202" i="8"/>
  <c r="Z386" i="8"/>
  <c r="Z400" i="8" s="1"/>
  <c r="Y364" i="8"/>
  <c r="AT386" i="9"/>
  <c r="AU375" i="9"/>
  <c r="AL523" i="8"/>
  <c r="P213" i="8"/>
  <c r="O153" i="8"/>
  <c r="S213" i="8"/>
  <c r="S439" i="8"/>
  <c r="S453" i="8" s="1"/>
  <c r="Q417" i="8"/>
  <c r="P417" i="8"/>
  <c r="Q439" i="8"/>
  <c r="R439" i="8"/>
  <c r="S153" i="8"/>
  <c r="R417" i="8"/>
  <c r="Q153" i="8"/>
  <c r="O213" i="8"/>
  <c r="S417" i="8"/>
  <c r="R213" i="8"/>
  <c r="R153" i="8"/>
  <c r="P153" i="8"/>
  <c r="O439" i="8"/>
  <c r="O453" i="8" s="1"/>
  <c r="Q213" i="8"/>
  <c r="P439" i="8"/>
  <c r="O417" i="8"/>
  <c r="AT176" i="8"/>
  <c r="AY535" i="8"/>
  <c r="AW139" i="9"/>
  <c r="AT363" i="9"/>
  <c r="AT362" i="9"/>
  <c r="AU362" i="9"/>
  <c r="F533" i="8"/>
  <c r="AW221" i="8"/>
  <c r="AY467" i="8"/>
  <c r="AT366" i="9"/>
  <c r="AX128" i="8"/>
  <c r="AW128" i="8"/>
  <c r="AY532" i="9"/>
  <c r="AX542" i="8"/>
  <c r="AX532" i="8"/>
  <c r="AY520" i="8"/>
  <c r="AP172" i="8"/>
  <c r="AO232" i="8"/>
  <c r="AM212" i="8"/>
  <c r="AN212" i="8"/>
  <c r="AP212" i="8"/>
  <c r="AO438" i="8"/>
  <c r="AM416" i="8"/>
  <c r="AO416" i="8"/>
  <c r="AQ152" i="8"/>
  <c r="AO212" i="8"/>
  <c r="AN416" i="8"/>
  <c r="AM152" i="8"/>
  <c r="AN152" i="8"/>
  <c r="AP438" i="8"/>
  <c r="AN438" i="8"/>
  <c r="AM438" i="8"/>
  <c r="AP416" i="8"/>
  <c r="AO152" i="8"/>
  <c r="AP152" i="8"/>
  <c r="AQ416" i="8"/>
  <c r="AQ212" i="8"/>
  <c r="AQ438" i="8"/>
  <c r="AQ452" i="8" s="1"/>
  <c r="AL142" i="8"/>
  <c r="AQ375" i="8"/>
  <c r="AT470" i="8"/>
  <c r="Z192" i="8"/>
  <c r="W192" i="8"/>
  <c r="AA192" i="8"/>
  <c r="W312" i="8"/>
  <c r="Y312" i="8"/>
  <c r="W334" i="8"/>
  <c r="W348" i="8" s="1"/>
  <c r="AA132" i="8"/>
  <c r="W132" i="8"/>
  <c r="AA334" i="8"/>
  <c r="Z312" i="8"/>
  <c r="Y132" i="8"/>
  <c r="Y192" i="8"/>
  <c r="AA312" i="8"/>
  <c r="Y334" i="8"/>
  <c r="Y348" i="8" s="1"/>
  <c r="X334" i="8"/>
  <c r="X132" i="8"/>
  <c r="X312" i="8"/>
  <c r="X192" i="8"/>
  <c r="Z132" i="8"/>
  <c r="Z334" i="8"/>
  <c r="AT522" i="8"/>
  <c r="AT311" i="9"/>
  <c r="AN377" i="8"/>
  <c r="AA468" i="8"/>
  <c r="W490" i="8"/>
  <c r="W504" i="8" s="1"/>
  <c r="Y468" i="8"/>
  <c r="AA490" i="8"/>
  <c r="Z490" i="8"/>
  <c r="Z504" i="8" s="1"/>
  <c r="Y222" i="8"/>
  <c r="Y162" i="8"/>
  <c r="Z468" i="8"/>
  <c r="Z162" i="8"/>
  <c r="Y490" i="8"/>
  <c r="Y504" i="8" s="1"/>
  <c r="Z222" i="8"/>
  <c r="X490" i="8"/>
  <c r="X504" i="8" s="1"/>
  <c r="AA162" i="8"/>
  <c r="X162" i="8"/>
  <c r="W222" i="8"/>
  <c r="X222" i="8"/>
  <c r="W162" i="8"/>
  <c r="X468" i="8"/>
  <c r="W468" i="8"/>
  <c r="AA222" i="8"/>
  <c r="Y456" i="9"/>
  <c r="Y431" i="9"/>
  <c r="AD560" i="8"/>
  <c r="AF493" i="8"/>
  <c r="AE165" i="8"/>
  <c r="AH493" i="8"/>
  <c r="AI225" i="8"/>
  <c r="AG225" i="8"/>
  <c r="AH165" i="8"/>
  <c r="AG471" i="8"/>
  <c r="AF471" i="8"/>
  <c r="AI471" i="8"/>
  <c r="AE471" i="8"/>
  <c r="AI165" i="8"/>
  <c r="AG493" i="8"/>
  <c r="AI493" i="8"/>
  <c r="AG165" i="8"/>
  <c r="AF225" i="8"/>
  <c r="AH471" i="8"/>
  <c r="AH225" i="8"/>
  <c r="AF165" i="8"/>
  <c r="AE493" i="8"/>
  <c r="AE225" i="8"/>
  <c r="AU507" i="8"/>
  <c r="AU503" i="8" s="1"/>
  <c r="AT493" i="8"/>
  <c r="AU482" i="8"/>
  <c r="V557" i="9"/>
  <c r="Z150" i="8"/>
  <c r="Y210" i="8"/>
  <c r="P520" i="8"/>
  <c r="O542" i="8"/>
  <c r="N542" i="8"/>
  <c r="N543" i="8"/>
  <c r="O532" i="8"/>
  <c r="J556" i="8"/>
  <c r="AX536" i="8"/>
  <c r="AP470" i="8"/>
  <c r="AO470" i="8"/>
  <c r="AO224" i="8"/>
  <c r="AM224" i="8"/>
  <c r="AN164" i="8"/>
  <c r="AM164" i="8"/>
  <c r="AQ224" i="8"/>
  <c r="AO164" i="8"/>
  <c r="AQ492" i="8"/>
  <c r="AQ506" i="8" s="1"/>
  <c r="AN470" i="8"/>
  <c r="AP492" i="8"/>
  <c r="AM470" i="8"/>
  <c r="AO492" i="8"/>
  <c r="AP164" i="8"/>
  <c r="AN224" i="8"/>
  <c r="AP224" i="8"/>
  <c r="AN492" i="8"/>
  <c r="AQ470" i="8"/>
  <c r="AM492" i="8"/>
  <c r="AM506" i="8" s="1"/>
  <c r="AQ164" i="8"/>
  <c r="AD154" i="8"/>
  <c r="AI141" i="8"/>
  <c r="AE385" i="8"/>
  <c r="AE399" i="8" s="1"/>
  <c r="AI201" i="8"/>
  <c r="AE141" i="8"/>
  <c r="AH201" i="8"/>
  <c r="AE201" i="8"/>
  <c r="AF363" i="8"/>
  <c r="AI385" i="8"/>
  <c r="AH385" i="8"/>
  <c r="AI363" i="8"/>
  <c r="AG201" i="8"/>
  <c r="AH363" i="8"/>
  <c r="AG141" i="8"/>
  <c r="AE363" i="8"/>
  <c r="AG385" i="8"/>
  <c r="AG399" i="8" s="1"/>
  <c r="AG363" i="8"/>
  <c r="AH141" i="8"/>
  <c r="AF201" i="8"/>
  <c r="AF385" i="8"/>
  <c r="AF141" i="8"/>
  <c r="J151" i="8"/>
  <c r="K415" i="8"/>
  <c r="I415" i="8"/>
  <c r="K437" i="8"/>
  <c r="I437" i="8"/>
  <c r="K151" i="8"/>
  <c r="I151" i="8"/>
  <c r="K211" i="8"/>
  <c r="G211" i="8"/>
  <c r="G151" i="8"/>
  <c r="G437" i="8"/>
  <c r="G451" i="8" s="1"/>
  <c r="J437" i="8"/>
  <c r="H151" i="8"/>
  <c r="I211" i="8"/>
  <c r="H437" i="8"/>
  <c r="H451" i="8" s="1"/>
  <c r="G415" i="8"/>
  <c r="H211" i="8"/>
  <c r="H415" i="8"/>
  <c r="J415" i="8"/>
  <c r="J211" i="8"/>
  <c r="V152" i="8"/>
  <c r="V212" i="8"/>
  <c r="AV417" i="8"/>
  <c r="AU439" i="8"/>
  <c r="AV439" i="8"/>
  <c r="AU417" i="8"/>
  <c r="AV153" i="8"/>
  <c r="AX439" i="8"/>
  <c r="AY153" i="8"/>
  <c r="AU213" i="8"/>
  <c r="AV213" i="8"/>
  <c r="AX153" i="8"/>
  <c r="AY439" i="8"/>
  <c r="AX417" i="8"/>
  <c r="AW153" i="8"/>
  <c r="AY213" i="8"/>
  <c r="AW439" i="8"/>
  <c r="AW453" i="8" s="1"/>
  <c r="AW213" i="8"/>
  <c r="AY417" i="8"/>
  <c r="AU153" i="8"/>
  <c r="AW417" i="8"/>
  <c r="AX213" i="8"/>
  <c r="AL536" i="9"/>
  <c r="O162" i="8"/>
  <c r="P222" i="8"/>
  <c r="Q468" i="8"/>
  <c r="S490" i="8"/>
  <c r="S504" i="8" s="1"/>
  <c r="O222" i="8"/>
  <c r="R490" i="8"/>
  <c r="R504" i="8" s="1"/>
  <c r="Q222" i="8"/>
  <c r="S468" i="8"/>
  <c r="Q490" i="8"/>
  <c r="R162" i="8"/>
  <c r="Q162" i="8"/>
  <c r="P468" i="8"/>
  <c r="O468" i="8"/>
  <c r="S222" i="8"/>
  <c r="P162" i="8"/>
  <c r="R222" i="8"/>
  <c r="P490" i="8"/>
  <c r="O490" i="8"/>
  <c r="R468" i="8"/>
  <c r="S162" i="8"/>
  <c r="X362" i="8"/>
  <c r="Z200" i="8"/>
  <c r="AA362" i="8"/>
  <c r="Z362" i="8"/>
  <c r="AA200" i="8"/>
  <c r="W362" i="8"/>
  <c r="X384" i="8"/>
  <c r="Y140" i="8"/>
  <c r="W384" i="8"/>
  <c r="W398" i="8" s="1"/>
  <c r="X200" i="8"/>
  <c r="W140" i="8"/>
  <c r="Y384" i="8"/>
  <c r="Y398" i="8" s="1"/>
  <c r="AA384" i="8"/>
  <c r="Z384" i="8"/>
  <c r="AA140" i="8"/>
  <c r="Y200" i="8"/>
  <c r="Z140" i="8"/>
  <c r="W200" i="8"/>
  <c r="X140" i="8"/>
  <c r="Y362" i="8"/>
  <c r="AN560" i="8"/>
  <c r="AN535" i="8"/>
  <c r="K532" i="9"/>
  <c r="Z532" i="9"/>
  <c r="AM401" i="8"/>
  <c r="AQ401" i="8"/>
  <c r="AQ376" i="8"/>
  <c r="S418" i="8"/>
  <c r="Q418" i="8"/>
  <c r="S154" i="8"/>
  <c r="Q214" i="8"/>
  <c r="P418" i="8"/>
  <c r="O440" i="8"/>
  <c r="R214" i="8"/>
  <c r="P214" i="8"/>
  <c r="S440" i="8"/>
  <c r="S454" i="8" s="1"/>
  <c r="O418" i="8"/>
  <c r="S214" i="8"/>
  <c r="Q440" i="8"/>
  <c r="R418" i="8"/>
  <c r="R440" i="8"/>
  <c r="P440" i="8"/>
  <c r="P154" i="8"/>
  <c r="Q154" i="8"/>
  <c r="O154" i="8"/>
  <c r="R154" i="8"/>
  <c r="O214" i="8"/>
  <c r="AW560" i="8"/>
  <c r="AW535" i="8"/>
  <c r="AV560" i="8"/>
  <c r="AV535" i="8"/>
  <c r="AN561" i="8"/>
  <c r="AL561" i="8" s="1"/>
  <c r="AL237" i="8"/>
  <c r="AW362" i="9"/>
  <c r="AV362" i="9"/>
  <c r="AX504" i="8"/>
  <c r="AX489" i="8"/>
  <c r="AX479" i="8"/>
  <c r="AV467" i="8"/>
  <c r="AY402" i="9"/>
  <c r="AY398" i="9" s="1"/>
  <c r="AY377" i="9"/>
  <c r="AV505" i="8"/>
  <c r="AV503" i="8" s="1"/>
  <c r="AU128" i="8"/>
  <c r="AT128" i="8"/>
  <c r="AT129" i="8"/>
  <c r="AX308" i="8"/>
  <c r="AV520" i="8"/>
  <c r="AW232" i="8"/>
  <c r="AN520" i="8"/>
  <c r="AO172" i="8"/>
  <c r="AO437" i="8"/>
  <c r="AP437" i="8"/>
  <c r="AP451" i="8" s="1"/>
  <c r="AQ437" i="8"/>
  <c r="AM437" i="8"/>
  <c r="AM451" i="8" s="1"/>
  <c r="AO415" i="8"/>
  <c r="AN211" i="8"/>
  <c r="AQ415" i="8"/>
  <c r="AN151" i="8"/>
  <c r="AP151" i="8"/>
  <c r="AN437" i="8"/>
  <c r="AP211" i="8"/>
  <c r="AM211" i="8"/>
  <c r="AP415" i="8"/>
  <c r="AM415" i="8"/>
  <c r="AN415" i="8"/>
  <c r="AO151" i="8"/>
  <c r="AO211" i="8"/>
  <c r="AM151" i="8"/>
  <c r="AQ211" i="8"/>
  <c r="AQ151" i="8"/>
  <c r="AM400" i="8"/>
  <c r="AL386" i="8"/>
  <c r="AM375" i="8"/>
  <c r="AT142" i="9"/>
  <c r="AY506" i="8"/>
  <c r="AT164" i="8"/>
  <c r="AY558" i="8"/>
  <c r="AT558" i="8" s="1"/>
  <c r="AN558" i="8"/>
  <c r="AN533" i="8"/>
  <c r="AL174" i="8"/>
  <c r="AL144" i="8"/>
  <c r="W536" i="8"/>
  <c r="V547" i="8"/>
  <c r="AE491" i="8"/>
  <c r="AG469" i="8"/>
  <c r="AG491" i="8"/>
  <c r="AG163" i="8"/>
  <c r="AI163" i="8"/>
  <c r="AF491" i="8"/>
  <c r="AE163" i="8"/>
  <c r="AI469" i="8"/>
  <c r="AF223" i="8"/>
  <c r="AF163" i="8"/>
  <c r="AE469" i="8"/>
  <c r="AE223" i="8"/>
  <c r="AH163" i="8"/>
  <c r="AH491" i="8"/>
  <c r="AI223" i="8"/>
  <c r="AI491" i="8"/>
  <c r="AH469" i="8"/>
  <c r="AH223" i="8"/>
  <c r="AG223" i="8"/>
  <c r="AF469" i="8"/>
  <c r="AT165" i="8"/>
  <c r="J531" i="8"/>
  <c r="N533" i="9"/>
  <c r="N532" i="9"/>
  <c r="O532" i="9"/>
  <c r="AV324" i="8"/>
  <c r="AD418" i="8"/>
  <c r="AI142" i="8"/>
  <c r="AF202" i="8"/>
  <c r="AG202" i="8"/>
  <c r="AE202" i="8"/>
  <c r="AI202" i="8"/>
  <c r="AG364" i="8"/>
  <c r="AE142" i="8"/>
  <c r="AI386" i="8"/>
  <c r="AF364" i="8"/>
  <c r="AF386" i="8"/>
  <c r="AH386" i="8"/>
  <c r="AE364" i="8"/>
  <c r="AH142" i="8"/>
  <c r="AF142" i="8"/>
  <c r="AG386" i="8"/>
  <c r="AE386" i="8"/>
  <c r="AE400" i="8" s="1"/>
  <c r="AH364" i="8"/>
  <c r="AI364" i="8"/>
  <c r="AH202" i="8"/>
  <c r="AG142" i="8"/>
  <c r="G212" i="8"/>
  <c r="K152" i="8"/>
  <c r="I152" i="8"/>
  <c r="H152" i="8"/>
  <c r="I416" i="8"/>
  <c r="J416" i="8"/>
  <c r="H438" i="8"/>
  <c r="K438" i="8"/>
  <c r="K452" i="8" s="1"/>
  <c r="H416" i="8"/>
  <c r="G416" i="8"/>
  <c r="I438" i="8"/>
  <c r="I452" i="8" s="1"/>
  <c r="I212" i="8"/>
  <c r="J212" i="8"/>
  <c r="J152" i="8"/>
  <c r="K416" i="8"/>
  <c r="K212" i="8"/>
  <c r="J438" i="8"/>
  <c r="G438" i="8"/>
  <c r="G152" i="8"/>
  <c r="H212" i="8"/>
  <c r="V416" i="8"/>
  <c r="X452" i="8"/>
  <c r="X450" i="8" s="1"/>
  <c r="X427" i="8"/>
  <c r="AV152" i="8"/>
  <c r="AX438" i="8"/>
  <c r="AW152" i="8"/>
  <c r="AY416" i="8"/>
  <c r="AW438" i="8"/>
  <c r="AY152" i="8"/>
  <c r="AW416" i="8"/>
  <c r="AY438" i="8"/>
  <c r="AU212" i="8"/>
  <c r="AU416" i="8"/>
  <c r="AU152" i="8"/>
  <c r="AV438" i="8"/>
  <c r="AX152" i="8"/>
  <c r="AV416" i="8"/>
  <c r="AY212" i="8"/>
  <c r="AV212" i="8"/>
  <c r="AW212" i="8"/>
  <c r="AU438" i="8"/>
  <c r="AX416" i="8"/>
  <c r="AX212" i="8"/>
  <c r="AT130" i="8"/>
  <c r="R472" i="8"/>
  <c r="S494" i="8"/>
  <c r="P166" i="8"/>
  <c r="Q472" i="8"/>
  <c r="P472" i="8"/>
  <c r="Q494" i="8"/>
  <c r="P494" i="8"/>
  <c r="P508" i="8" s="1"/>
  <c r="S226" i="8"/>
  <c r="O472" i="8"/>
  <c r="P226" i="8"/>
  <c r="O494" i="8"/>
  <c r="S166" i="8"/>
  <c r="S472" i="8"/>
  <c r="R166" i="8"/>
  <c r="R494" i="8"/>
  <c r="R226" i="8"/>
  <c r="Q166" i="8"/>
  <c r="O166" i="8"/>
  <c r="O226" i="8"/>
  <c r="Q226" i="8"/>
  <c r="W144" i="8"/>
  <c r="Z204" i="8"/>
  <c r="W204" i="8"/>
  <c r="Z366" i="8"/>
  <c r="W388" i="8"/>
  <c r="Z144" i="8"/>
  <c r="Y366" i="8"/>
  <c r="AA204" i="8"/>
  <c r="X204" i="8"/>
  <c r="AA144" i="8"/>
  <c r="X388" i="8"/>
  <c r="AA388" i="8"/>
  <c r="AA402" i="8" s="1"/>
  <c r="Y144" i="8"/>
  <c r="X366" i="8"/>
  <c r="Z388" i="8"/>
  <c r="Z402" i="8" s="1"/>
  <c r="AA366" i="8"/>
  <c r="W366" i="8"/>
  <c r="Y204" i="8"/>
  <c r="Y388" i="8"/>
  <c r="X144" i="8"/>
  <c r="Z557" i="9"/>
  <c r="AN401" i="8"/>
  <c r="AW322" i="8"/>
  <c r="AU535" i="8"/>
  <c r="AT546" i="8"/>
  <c r="AV199" i="9"/>
  <c r="AY199" i="9"/>
  <c r="AX467" i="8"/>
  <c r="AY221" i="8"/>
  <c r="AW505" i="8"/>
  <c r="AV128" i="8"/>
  <c r="AX188" i="8"/>
  <c r="AT534" i="9"/>
  <c r="AW557" i="8"/>
  <c r="AW542" i="8"/>
  <c r="AW532" i="8"/>
  <c r="AY172" i="8"/>
  <c r="AP232" i="8"/>
  <c r="AQ557" i="8"/>
  <c r="AQ542" i="8"/>
  <c r="AQ532" i="8"/>
  <c r="AQ531" i="8" s="1"/>
  <c r="AP441" i="8"/>
  <c r="AP455" i="8" s="1"/>
  <c r="AM215" i="8"/>
  <c r="AM155" i="8"/>
  <c r="AN215" i="8"/>
  <c r="AQ441" i="8"/>
  <c r="AO215" i="8"/>
  <c r="AM441" i="8"/>
  <c r="AO419" i="8"/>
  <c r="AQ215" i="8"/>
  <c r="AP419" i="8"/>
  <c r="AN441" i="8"/>
  <c r="AO155" i="8"/>
  <c r="AN155" i="8"/>
  <c r="AP215" i="8"/>
  <c r="AN419" i="8"/>
  <c r="AO441" i="8"/>
  <c r="AQ419" i="8"/>
  <c r="AQ155" i="8"/>
  <c r="AP155" i="8"/>
  <c r="AM419" i="8"/>
  <c r="AW506" i="8"/>
  <c r="AG531" i="8"/>
  <c r="AW347" i="9"/>
  <c r="AL366" i="8"/>
  <c r="AX321" i="9"/>
  <c r="X456" i="9"/>
  <c r="X431" i="9"/>
  <c r="Y561" i="8"/>
  <c r="AL141" i="8"/>
  <c r="AH470" i="8"/>
  <c r="AF224" i="8"/>
  <c r="AF492" i="8"/>
  <c r="AE164" i="8"/>
  <c r="AG492" i="8"/>
  <c r="AE492" i="8"/>
  <c r="AF470" i="8"/>
  <c r="AH164" i="8"/>
  <c r="AG470" i="8"/>
  <c r="AE224" i="8"/>
  <c r="AI164" i="8"/>
  <c r="AF164" i="8"/>
  <c r="AH492" i="8"/>
  <c r="AE470" i="8"/>
  <c r="AI470" i="8"/>
  <c r="AI224" i="8"/>
  <c r="AI492" i="8"/>
  <c r="AI506" i="8" s="1"/>
  <c r="AH224" i="8"/>
  <c r="AG164" i="8"/>
  <c r="AG224" i="8"/>
  <c r="R534" i="8"/>
  <c r="F535" i="8"/>
  <c r="AY507" i="8"/>
  <c r="AY482" i="8"/>
  <c r="N547" i="8"/>
  <c r="O536" i="8"/>
  <c r="P536" i="8"/>
  <c r="AV114" i="9"/>
  <c r="AU310" i="9" l="1"/>
  <c r="AY129" i="9"/>
  <c r="AY310" i="9"/>
  <c r="AY321" i="9" s="1"/>
  <c r="AO418" i="9"/>
  <c r="AY322" i="9"/>
  <c r="AV189" i="9"/>
  <c r="AU189" i="9"/>
  <c r="AT189" i="9" s="1"/>
  <c r="AQ213" i="9"/>
  <c r="AQ418" i="9"/>
  <c r="AN416" i="9"/>
  <c r="AM416" i="9"/>
  <c r="AL416" i="9" s="1"/>
  <c r="AO211" i="9"/>
  <c r="AN151" i="9"/>
  <c r="AO416" i="9"/>
  <c r="AM211" i="9"/>
  <c r="AL211" i="9" s="1"/>
  <c r="AO151" i="9"/>
  <c r="AM151" i="9"/>
  <c r="AL151" i="9" s="1"/>
  <c r="AP211" i="9"/>
  <c r="AQ416" i="9"/>
  <c r="AP151" i="9"/>
  <c r="AP416" i="9"/>
  <c r="AQ211" i="9"/>
  <c r="AQ151" i="9"/>
  <c r="AQ438" i="9"/>
  <c r="AO438" i="9"/>
  <c r="AN211" i="9"/>
  <c r="AP438" i="9"/>
  <c r="AM438" i="9"/>
  <c r="AN438" i="9"/>
  <c r="AW322" i="9"/>
  <c r="AV321" i="9"/>
  <c r="AV114" i="8"/>
  <c r="AU74" i="7"/>
  <c r="AP213" i="9"/>
  <c r="AN418" i="9"/>
  <c r="AY376" i="9"/>
  <c r="AY347" i="9"/>
  <c r="AN431" i="9"/>
  <c r="AF322" i="8"/>
  <c r="AQ153" i="9"/>
  <c r="AN153" i="9"/>
  <c r="AN213" i="9"/>
  <c r="AP418" i="9"/>
  <c r="AO213" i="9"/>
  <c r="AN440" i="9"/>
  <c r="AQ440" i="9"/>
  <c r="AM213" i="9"/>
  <c r="AL213" i="9" s="1"/>
  <c r="AM440" i="9"/>
  <c r="AM153" i="9"/>
  <c r="AL153" i="9" s="1"/>
  <c r="AP153" i="9"/>
  <c r="AP440" i="9"/>
  <c r="AO440" i="9"/>
  <c r="Z438" i="9"/>
  <c r="W438" i="9"/>
  <c r="X151" i="9"/>
  <c r="Z211" i="9"/>
  <c r="Z151" i="9"/>
  <c r="W416" i="9"/>
  <c r="V416" i="9" s="1"/>
  <c r="X211" i="9"/>
  <c r="W211" i="9"/>
  <c r="V211" i="9" s="1"/>
  <c r="Z416" i="9"/>
  <c r="AA151" i="9"/>
  <c r="Y211" i="9"/>
  <c r="X416" i="9"/>
  <c r="Y416" i="9"/>
  <c r="X438" i="9"/>
  <c r="AA438" i="9"/>
  <c r="Y438" i="9"/>
  <c r="Y151" i="9"/>
  <c r="W151" i="9"/>
  <c r="V151" i="9" s="1"/>
  <c r="AA416" i="9"/>
  <c r="AA211" i="9"/>
  <c r="Y153" i="9"/>
  <c r="X440" i="9"/>
  <c r="AA440" i="9"/>
  <c r="X153" i="9"/>
  <c r="Z153" i="9"/>
  <c r="Y418" i="9"/>
  <c r="Y440" i="9"/>
  <c r="Z418" i="9"/>
  <c r="Y213" i="9"/>
  <c r="W153" i="9"/>
  <c r="V153" i="9" s="1"/>
  <c r="W440" i="9"/>
  <c r="AA418" i="9"/>
  <c r="W418" i="9"/>
  <c r="V418" i="9" s="1"/>
  <c r="W213" i="9"/>
  <c r="V213" i="9" s="1"/>
  <c r="AA213" i="9"/>
  <c r="Z440" i="9"/>
  <c r="Z213" i="9"/>
  <c r="X418" i="9"/>
  <c r="AA153" i="9"/>
  <c r="X213" i="9"/>
  <c r="K430" i="8"/>
  <c r="P429" i="8"/>
  <c r="P376" i="8"/>
  <c r="AL149" i="10"/>
  <c r="AL124" i="10"/>
  <c r="AT151" i="10"/>
  <c r="AL148" i="10"/>
  <c r="AL123" i="10"/>
  <c r="AT147" i="10"/>
  <c r="AL122" i="10"/>
  <c r="AT125" i="10"/>
  <c r="AH123" i="10"/>
  <c r="AH149" i="10"/>
  <c r="AA125" i="10"/>
  <c r="AA151" i="10"/>
  <c r="AH131" i="10"/>
  <c r="AH120" i="10"/>
  <c r="AH119" i="10" s="1"/>
  <c r="AH146" i="10"/>
  <c r="AH145" i="10" s="1"/>
  <c r="Y131" i="10"/>
  <c r="Y120" i="10"/>
  <c r="Y119" i="10" s="1"/>
  <c r="Y146" i="10"/>
  <c r="Y145" i="10" s="1"/>
  <c r="J121" i="10"/>
  <c r="J147" i="10"/>
  <c r="Z123" i="10"/>
  <c r="Z149" i="10"/>
  <c r="AD133" i="10"/>
  <c r="AE121" i="10"/>
  <c r="AE147" i="10"/>
  <c r="AL146" i="10"/>
  <c r="AM145" i="10"/>
  <c r="AL145" i="10"/>
  <c r="J131" i="10"/>
  <c r="J120" i="10"/>
  <c r="J119" i="10" s="1"/>
  <c r="J146" i="10"/>
  <c r="J145" i="10" s="1"/>
  <c r="P124" i="10"/>
  <c r="P150" i="10"/>
  <c r="R123" i="10"/>
  <c r="R149" i="10"/>
  <c r="W125" i="10"/>
  <c r="V137" i="10"/>
  <c r="W151" i="10"/>
  <c r="AI131" i="10"/>
  <c r="AI120" i="10"/>
  <c r="AI119" i="10" s="1"/>
  <c r="AI146" i="10"/>
  <c r="AI145" i="10" s="1"/>
  <c r="AD136" i="10"/>
  <c r="AE124" i="10"/>
  <c r="AE150" i="10"/>
  <c r="N137" i="10"/>
  <c r="O125" i="10"/>
  <c r="O151" i="10"/>
  <c r="AA123" i="10"/>
  <c r="AA149" i="10"/>
  <c r="AT149" i="10"/>
  <c r="AM119" i="10"/>
  <c r="AL119" i="10"/>
  <c r="AL120" i="10"/>
  <c r="H120" i="10"/>
  <c r="H119" i="10" s="1"/>
  <c r="H131" i="10"/>
  <c r="H146" i="10"/>
  <c r="H145" i="10" s="1"/>
  <c r="Q124" i="10"/>
  <c r="Q150" i="10"/>
  <c r="P123" i="10"/>
  <c r="P149" i="10"/>
  <c r="Y125" i="10"/>
  <c r="Y151" i="10"/>
  <c r="AG124" i="10"/>
  <c r="AG150" i="10"/>
  <c r="AL147" i="10"/>
  <c r="Q125" i="10"/>
  <c r="Q151" i="10"/>
  <c r="Q120" i="10"/>
  <c r="Q119" i="10" s="1"/>
  <c r="Q131" i="10"/>
  <c r="Q146" i="10"/>
  <c r="Q145" i="10" s="1"/>
  <c r="AT121" i="10"/>
  <c r="X123" i="10"/>
  <c r="X149" i="10"/>
  <c r="AT123" i="10"/>
  <c r="I131" i="10"/>
  <c r="I120" i="10"/>
  <c r="I119" i="10" s="1"/>
  <c r="I146" i="10"/>
  <c r="I145" i="10" s="1"/>
  <c r="R124" i="10"/>
  <c r="R150" i="10"/>
  <c r="S123" i="10"/>
  <c r="S149" i="10"/>
  <c r="Q122" i="10"/>
  <c r="Q148" i="10"/>
  <c r="Z125" i="10"/>
  <c r="Z151" i="10"/>
  <c r="AU145" i="10"/>
  <c r="AT146" i="10"/>
  <c r="AT145" i="10"/>
  <c r="AF124" i="10"/>
  <c r="AF150" i="10"/>
  <c r="R125" i="10"/>
  <c r="R151" i="10"/>
  <c r="S120" i="10"/>
  <c r="S119" i="10" s="1"/>
  <c r="S131" i="10"/>
  <c r="S146" i="10"/>
  <c r="S145" i="10" s="1"/>
  <c r="Y123" i="10"/>
  <c r="Y149" i="10"/>
  <c r="H124" i="10"/>
  <c r="H150" i="10"/>
  <c r="K131" i="10"/>
  <c r="K120" i="10"/>
  <c r="K119" i="10" s="1"/>
  <c r="K146" i="10"/>
  <c r="K145" i="10" s="1"/>
  <c r="O124" i="10"/>
  <c r="N136" i="10"/>
  <c r="O150" i="10"/>
  <c r="I122" i="10"/>
  <c r="I148" i="10"/>
  <c r="R122" i="10"/>
  <c r="R148" i="10"/>
  <c r="AI124" i="10"/>
  <c r="AI150" i="10"/>
  <c r="AL121" i="10"/>
  <c r="S125" i="10"/>
  <c r="S151" i="10"/>
  <c r="AI122" i="10"/>
  <c r="AI148" i="10"/>
  <c r="R120" i="10"/>
  <c r="R119" i="10" s="1"/>
  <c r="R131" i="10"/>
  <c r="R146" i="10"/>
  <c r="R145" i="10" s="1"/>
  <c r="I124" i="10"/>
  <c r="I150" i="10"/>
  <c r="X121" i="10"/>
  <c r="X147" i="10"/>
  <c r="K122" i="10"/>
  <c r="K148" i="10"/>
  <c r="O122" i="10"/>
  <c r="N134" i="10"/>
  <c r="O148" i="10"/>
  <c r="AT120" i="10"/>
  <c r="AU119" i="10"/>
  <c r="AT119" i="10"/>
  <c r="AH124" i="10"/>
  <c r="AH150" i="10"/>
  <c r="P125" i="10"/>
  <c r="P151" i="10"/>
  <c r="AF122" i="10"/>
  <c r="AF148" i="10"/>
  <c r="P131" i="10"/>
  <c r="P120" i="10"/>
  <c r="P119" i="10" s="1"/>
  <c r="P146" i="10"/>
  <c r="P145" i="10" s="1"/>
  <c r="K124" i="10"/>
  <c r="K150" i="10"/>
  <c r="Z121" i="10"/>
  <c r="Z147" i="10"/>
  <c r="F134" i="10"/>
  <c r="G122" i="10"/>
  <c r="G148" i="10"/>
  <c r="S122" i="10"/>
  <c r="S148" i="10"/>
  <c r="H125" i="10"/>
  <c r="H151" i="10"/>
  <c r="Z124" i="10"/>
  <c r="Z150" i="10"/>
  <c r="AH122" i="10"/>
  <c r="AH148" i="10"/>
  <c r="N132" i="10"/>
  <c r="N131" i="10"/>
  <c r="O120" i="10"/>
  <c r="O131" i="10"/>
  <c r="O146" i="10"/>
  <c r="F136" i="10"/>
  <c r="G124" i="10"/>
  <c r="G150" i="10"/>
  <c r="W121" i="10"/>
  <c r="V133" i="10"/>
  <c r="W147" i="10"/>
  <c r="J122" i="10"/>
  <c r="J148" i="10"/>
  <c r="S121" i="10"/>
  <c r="S147" i="10"/>
  <c r="P122" i="10"/>
  <c r="P148" i="10"/>
  <c r="I125" i="10"/>
  <c r="I151" i="10"/>
  <c r="X122" i="10"/>
  <c r="X148" i="10"/>
  <c r="AT150" i="10"/>
  <c r="Y124" i="10"/>
  <c r="Y150" i="10"/>
  <c r="AG122" i="10"/>
  <c r="AG148" i="10"/>
  <c r="I123" i="10"/>
  <c r="I149" i="10"/>
  <c r="J124" i="10"/>
  <c r="J150" i="10"/>
  <c r="AF125" i="10"/>
  <c r="AF151" i="10"/>
  <c r="Y121" i="10"/>
  <c r="Y147" i="10"/>
  <c r="H122" i="10"/>
  <c r="H148" i="10"/>
  <c r="Q121" i="10"/>
  <c r="Q147" i="10"/>
  <c r="AI123" i="10"/>
  <c r="AI149" i="10"/>
  <c r="AT148" i="10"/>
  <c r="AL151" i="10"/>
  <c r="Z120" i="10"/>
  <c r="Z119" i="10" s="1"/>
  <c r="Z131" i="10"/>
  <c r="Z146" i="10"/>
  <c r="Z145" i="10" s="1"/>
  <c r="J125" i="10"/>
  <c r="J151" i="10"/>
  <c r="I121" i="10"/>
  <c r="I147" i="10"/>
  <c r="Z122" i="10"/>
  <c r="Z148" i="10"/>
  <c r="W124" i="10"/>
  <c r="V136" i="10"/>
  <c r="W150" i="10"/>
  <c r="AE122" i="10"/>
  <c r="AD134" i="10"/>
  <c r="AE148" i="10"/>
  <c r="J123" i="10"/>
  <c r="J149" i="10"/>
  <c r="AH121" i="10"/>
  <c r="AH147" i="10"/>
  <c r="AI125" i="10"/>
  <c r="AI151" i="10"/>
  <c r="AA121" i="10"/>
  <c r="AA147" i="10"/>
  <c r="P121" i="10"/>
  <c r="P147" i="10"/>
  <c r="AG123" i="10"/>
  <c r="AG149" i="10"/>
  <c r="AT122" i="10"/>
  <c r="AG131" i="10"/>
  <c r="AG120" i="10"/>
  <c r="AG119" i="10" s="1"/>
  <c r="AG146" i="10"/>
  <c r="AG145" i="10" s="1"/>
  <c r="V132" i="10"/>
  <c r="V131" i="10"/>
  <c r="W131" i="10"/>
  <c r="W120" i="10"/>
  <c r="W146" i="10"/>
  <c r="G125" i="10"/>
  <c r="F137" i="10"/>
  <c r="G151" i="10"/>
  <c r="F133" i="10"/>
  <c r="G121" i="10"/>
  <c r="G147" i="10"/>
  <c r="Y122" i="10"/>
  <c r="Y148" i="10"/>
  <c r="AT124" i="10"/>
  <c r="X124" i="10"/>
  <c r="X150" i="10"/>
  <c r="F135" i="10"/>
  <c r="G123" i="10"/>
  <c r="G149" i="10"/>
  <c r="AG121" i="10"/>
  <c r="AG147" i="10"/>
  <c r="AG125" i="10"/>
  <c r="AG151" i="10"/>
  <c r="R121" i="10"/>
  <c r="R147" i="10"/>
  <c r="AD135" i="10"/>
  <c r="AE123" i="10"/>
  <c r="AE149" i="10"/>
  <c r="AF131" i="10"/>
  <c r="AF120" i="10"/>
  <c r="AF119" i="10" s="1"/>
  <c r="AF146" i="10"/>
  <c r="AF145" i="10" s="1"/>
  <c r="AL125" i="10"/>
  <c r="AA120" i="10"/>
  <c r="AA119" i="10" s="1"/>
  <c r="AA131" i="10"/>
  <c r="AA146" i="10"/>
  <c r="AA145" i="10" s="1"/>
  <c r="K125" i="10"/>
  <c r="K151" i="10"/>
  <c r="H121" i="10"/>
  <c r="H147" i="10"/>
  <c r="W122" i="10"/>
  <c r="V134" i="10"/>
  <c r="W148" i="10"/>
  <c r="V148" i="10" s="1"/>
  <c r="AA124" i="10"/>
  <c r="AA150" i="10"/>
  <c r="K123" i="10"/>
  <c r="K149" i="10"/>
  <c r="AF121" i="10"/>
  <c r="AF147" i="10"/>
  <c r="AH125" i="10"/>
  <c r="AH151" i="10"/>
  <c r="O123" i="10"/>
  <c r="N135" i="10"/>
  <c r="O149" i="10"/>
  <c r="O121" i="10"/>
  <c r="N133" i="10"/>
  <c r="O147" i="10"/>
  <c r="AF123" i="10"/>
  <c r="AF149" i="10"/>
  <c r="AL150" i="10"/>
  <c r="X125" i="10"/>
  <c r="X151" i="10"/>
  <c r="AD132" i="10"/>
  <c r="AE131" i="10"/>
  <c r="AE120" i="10"/>
  <c r="AD131" i="10"/>
  <c r="AE146" i="10"/>
  <c r="X131" i="10"/>
  <c r="X120" i="10"/>
  <c r="X119" i="10" s="1"/>
  <c r="X146" i="10"/>
  <c r="X145" i="10" s="1"/>
  <c r="K121" i="10"/>
  <c r="K147" i="10"/>
  <c r="AA122" i="10"/>
  <c r="AA148" i="10"/>
  <c r="H123" i="10"/>
  <c r="H149" i="10"/>
  <c r="W123" i="10"/>
  <c r="V123" i="10" s="1"/>
  <c r="V135" i="10"/>
  <c r="W149" i="10"/>
  <c r="V149" i="10" s="1"/>
  <c r="AI121" i="10"/>
  <c r="AI147" i="10"/>
  <c r="AD137" i="10"/>
  <c r="AE125" i="10"/>
  <c r="AE151" i="10"/>
  <c r="G120" i="10"/>
  <c r="F131" i="10"/>
  <c r="G131" i="10"/>
  <c r="F132" i="10"/>
  <c r="G146" i="10"/>
  <c r="S124" i="10"/>
  <c r="S150" i="10"/>
  <c r="Q123" i="10"/>
  <c r="Q149" i="10"/>
  <c r="Y483" i="8"/>
  <c r="I161" i="8"/>
  <c r="H467" i="8"/>
  <c r="AA323" i="8"/>
  <c r="AT346" i="9"/>
  <c r="AN417" i="9"/>
  <c r="AP212" i="9"/>
  <c r="AO212" i="9"/>
  <c r="AO210" i="9" s="1"/>
  <c r="AP152" i="9"/>
  <c r="AO439" i="9"/>
  <c r="AN212" i="9"/>
  <c r="AO152" i="9"/>
  <c r="AN439" i="9"/>
  <c r="AM439" i="9"/>
  <c r="AQ417" i="9"/>
  <c r="AM212" i="9"/>
  <c r="AQ152" i="9"/>
  <c r="AQ150" i="9" s="1"/>
  <c r="AM417" i="9"/>
  <c r="AM152" i="9"/>
  <c r="AP439" i="9"/>
  <c r="AP453" i="9" s="1"/>
  <c r="AQ212" i="9"/>
  <c r="AN152" i="9"/>
  <c r="AO417" i="9"/>
  <c r="AQ439" i="9"/>
  <c r="AP417" i="9"/>
  <c r="Y214" i="9"/>
  <c r="W419" i="9"/>
  <c r="AA214" i="9"/>
  <c r="W154" i="9"/>
  <c r="X419" i="9"/>
  <c r="X154" i="9"/>
  <c r="Z441" i="9"/>
  <c r="X214" i="9"/>
  <c r="AA419" i="9"/>
  <c r="Y154" i="9"/>
  <c r="Z419" i="9"/>
  <c r="AA441" i="9"/>
  <c r="Y441" i="9"/>
  <c r="Y419" i="9"/>
  <c r="Z214" i="9"/>
  <c r="W441" i="9"/>
  <c r="AA154" i="9"/>
  <c r="W214" i="9"/>
  <c r="V214" i="9" s="1"/>
  <c r="Z154" i="9"/>
  <c r="X441" i="9"/>
  <c r="AL400" i="8"/>
  <c r="K322" i="8"/>
  <c r="AO419" i="9"/>
  <c r="AM419" i="9"/>
  <c r="AM214" i="9"/>
  <c r="AM441" i="9"/>
  <c r="AO441" i="9"/>
  <c r="AO154" i="9"/>
  <c r="AQ441" i="9"/>
  <c r="AN419" i="9"/>
  <c r="AQ419" i="9"/>
  <c r="AN154" i="9"/>
  <c r="AP154" i="9"/>
  <c r="AM154" i="9"/>
  <c r="AQ154" i="9"/>
  <c r="AN214" i="9"/>
  <c r="AP441" i="9"/>
  <c r="AO214" i="9"/>
  <c r="AQ214" i="9"/>
  <c r="AN441" i="9"/>
  <c r="AP419" i="9"/>
  <c r="AP214" i="9"/>
  <c r="J414" i="8"/>
  <c r="Y128" i="8"/>
  <c r="AI450" i="8"/>
  <c r="Y166" i="9"/>
  <c r="Y226" i="9"/>
  <c r="Z166" i="9"/>
  <c r="W166" i="9"/>
  <c r="X473" i="9"/>
  <c r="Z473" i="9"/>
  <c r="W226" i="9"/>
  <c r="AA226" i="9"/>
  <c r="X166" i="9"/>
  <c r="AA473" i="9"/>
  <c r="X226" i="9"/>
  <c r="Z226" i="9"/>
  <c r="Y495" i="9"/>
  <c r="W473" i="9"/>
  <c r="X495" i="9"/>
  <c r="W495" i="9"/>
  <c r="Z495" i="9"/>
  <c r="Y473" i="9"/>
  <c r="AA166" i="9"/>
  <c r="AA495" i="9"/>
  <c r="AM556" i="8"/>
  <c r="W494" i="9"/>
  <c r="W225" i="9"/>
  <c r="Y165" i="9"/>
  <c r="X472" i="9"/>
  <c r="Y472" i="9"/>
  <c r="X225" i="9"/>
  <c r="Z494" i="9"/>
  <c r="AA494" i="9"/>
  <c r="W472" i="9"/>
  <c r="X494" i="9"/>
  <c r="Z165" i="9"/>
  <c r="Z472" i="9"/>
  <c r="Y494" i="9"/>
  <c r="AA472" i="9"/>
  <c r="AA165" i="9"/>
  <c r="W165" i="9"/>
  <c r="Z225" i="9"/>
  <c r="AA225" i="9"/>
  <c r="X165" i="9"/>
  <c r="Y225" i="9"/>
  <c r="P401" i="8"/>
  <c r="N533" i="8"/>
  <c r="AA164" i="9"/>
  <c r="Y224" i="9"/>
  <c r="W471" i="9"/>
  <c r="Z164" i="9"/>
  <c r="Y164" i="9"/>
  <c r="AA471" i="9"/>
  <c r="W164" i="9"/>
  <c r="AA493" i="9"/>
  <c r="AA224" i="9"/>
  <c r="Z493" i="9"/>
  <c r="Z471" i="9"/>
  <c r="Y493" i="9"/>
  <c r="X224" i="9"/>
  <c r="X493" i="9"/>
  <c r="Z224" i="9"/>
  <c r="W493" i="9"/>
  <c r="W224" i="9"/>
  <c r="X164" i="9"/>
  <c r="Y471" i="9"/>
  <c r="X471" i="9"/>
  <c r="Y508" i="8"/>
  <c r="Z431" i="9"/>
  <c r="AA492" i="9"/>
  <c r="Y492" i="9"/>
  <c r="W470" i="9"/>
  <c r="Y470" i="9"/>
  <c r="X223" i="9"/>
  <c r="W492" i="9"/>
  <c r="Y223" i="9"/>
  <c r="AA163" i="9"/>
  <c r="X492" i="9"/>
  <c r="Z470" i="9"/>
  <c r="X163" i="9"/>
  <c r="W163" i="9"/>
  <c r="Z223" i="9"/>
  <c r="W223" i="9"/>
  <c r="AA470" i="9"/>
  <c r="Y163" i="9"/>
  <c r="AA223" i="9"/>
  <c r="Z492" i="9"/>
  <c r="X470" i="9"/>
  <c r="Z163" i="9"/>
  <c r="X128" i="9"/>
  <c r="AA222" i="9"/>
  <c r="W222" i="9"/>
  <c r="X469" i="9"/>
  <c r="Y469" i="9"/>
  <c r="Y162" i="9"/>
  <c r="Z469" i="9"/>
  <c r="W491" i="9"/>
  <c r="Y491" i="9"/>
  <c r="X162" i="9"/>
  <c r="X222" i="9"/>
  <c r="X491" i="9"/>
  <c r="Z162" i="9"/>
  <c r="Z491" i="9"/>
  <c r="Z222" i="9"/>
  <c r="AA469" i="9"/>
  <c r="W162" i="9"/>
  <c r="Y222" i="9"/>
  <c r="AA491" i="9"/>
  <c r="W469" i="9"/>
  <c r="AA162" i="9"/>
  <c r="AL534" i="8"/>
  <c r="W212" i="9"/>
  <c r="Y417" i="9"/>
  <c r="AA417" i="9"/>
  <c r="X152" i="9"/>
  <c r="AA212" i="9"/>
  <c r="X417" i="9"/>
  <c r="X415" i="9" s="1"/>
  <c r="Z417" i="9"/>
  <c r="X439" i="9"/>
  <c r="Z439" i="9"/>
  <c r="X212" i="9"/>
  <c r="Z152" i="9"/>
  <c r="Y212" i="9"/>
  <c r="Y210" i="9" s="1"/>
  <c r="W152" i="9"/>
  <c r="AA439" i="9"/>
  <c r="Y439" i="9"/>
  <c r="Z212" i="9"/>
  <c r="W439" i="9"/>
  <c r="Y152" i="9"/>
  <c r="W417" i="9"/>
  <c r="AA152" i="9"/>
  <c r="AP321" i="8"/>
  <c r="AX427" i="8"/>
  <c r="AF375" i="8"/>
  <c r="Y374" i="8"/>
  <c r="AH480" i="8"/>
  <c r="S188" i="8"/>
  <c r="J467" i="8"/>
  <c r="V560" i="8"/>
  <c r="Y361" i="8"/>
  <c r="X376" i="8"/>
  <c r="V535" i="8"/>
  <c r="AT506" i="8"/>
  <c r="AX478" i="8"/>
  <c r="R308" i="8"/>
  <c r="AT378" i="9"/>
  <c r="R324" i="8"/>
  <c r="AT483" i="8"/>
  <c r="AY133" i="9"/>
  <c r="AU133" i="9"/>
  <c r="AW336" i="9"/>
  <c r="AW133" i="9"/>
  <c r="AV336" i="9"/>
  <c r="AW314" i="9"/>
  <c r="AV133" i="9"/>
  <c r="AY193" i="9"/>
  <c r="AV193" i="9"/>
  <c r="AX133" i="9"/>
  <c r="AV314" i="9"/>
  <c r="AX314" i="9"/>
  <c r="AX193" i="9"/>
  <c r="AY314" i="9"/>
  <c r="AU314" i="9"/>
  <c r="AY336" i="9"/>
  <c r="AX336" i="9"/>
  <c r="AU193" i="9"/>
  <c r="AW193" i="9"/>
  <c r="AU336" i="9"/>
  <c r="AU350" i="9" s="1"/>
  <c r="K221" i="8"/>
  <c r="V312" i="9"/>
  <c r="AV313" i="9"/>
  <c r="AY192" i="9"/>
  <c r="AX313" i="9"/>
  <c r="AY313" i="9"/>
  <c r="AY335" i="9"/>
  <c r="AV132" i="9"/>
  <c r="AW313" i="9"/>
  <c r="AV192" i="9"/>
  <c r="AU132" i="9"/>
  <c r="AW335" i="9"/>
  <c r="AY132" i="9"/>
  <c r="AU192" i="9"/>
  <c r="AX132" i="9"/>
  <c r="AX335" i="9"/>
  <c r="AU313" i="9"/>
  <c r="AW132" i="9"/>
  <c r="AV335" i="9"/>
  <c r="AW192" i="9"/>
  <c r="AU335" i="9"/>
  <c r="AX192" i="9"/>
  <c r="AY334" i="9"/>
  <c r="AU312" i="9"/>
  <c r="AW131" i="9"/>
  <c r="AX131" i="9"/>
  <c r="AX128" i="9" s="1"/>
  <c r="AV191" i="9"/>
  <c r="AV312" i="9"/>
  <c r="AW334" i="9"/>
  <c r="AY312" i="9"/>
  <c r="AY191" i="9"/>
  <c r="AX312" i="9"/>
  <c r="AW191" i="9"/>
  <c r="AX191" i="9"/>
  <c r="AU191" i="9"/>
  <c r="AV334" i="9"/>
  <c r="AX334" i="9"/>
  <c r="AV131" i="9"/>
  <c r="AU131" i="9"/>
  <c r="AW312" i="9"/>
  <c r="AY131" i="9"/>
  <c r="AU334" i="9"/>
  <c r="AQ556" i="8"/>
  <c r="J210" i="8"/>
  <c r="AW373" i="9"/>
  <c r="Z450" i="8"/>
  <c r="AD428" i="8"/>
  <c r="AI483" i="8"/>
  <c r="J221" i="8"/>
  <c r="H161" i="8"/>
  <c r="AI481" i="8"/>
  <c r="AP427" i="8"/>
  <c r="AO428" i="8"/>
  <c r="N310" i="8"/>
  <c r="J427" i="8"/>
  <c r="AD141" i="8"/>
  <c r="N366" i="8"/>
  <c r="AQ428" i="8"/>
  <c r="AL472" i="8"/>
  <c r="F131" i="8"/>
  <c r="R221" i="8"/>
  <c r="Q188" i="8"/>
  <c r="AH375" i="8"/>
  <c r="S429" i="8"/>
  <c r="Z361" i="8"/>
  <c r="AQ150" i="8"/>
  <c r="Q308" i="8"/>
  <c r="AL154" i="8"/>
  <c r="F310" i="8"/>
  <c r="X322" i="8"/>
  <c r="S322" i="8"/>
  <c r="S377" i="8"/>
  <c r="AL212" i="8"/>
  <c r="AT375" i="9"/>
  <c r="AX429" i="8"/>
  <c r="S427" i="8"/>
  <c r="N201" i="8"/>
  <c r="AP556" i="8"/>
  <c r="S480" i="8"/>
  <c r="P427" i="8"/>
  <c r="AU398" i="9"/>
  <c r="Q324" i="8"/>
  <c r="AV556" i="8"/>
  <c r="AG483" i="8"/>
  <c r="AL402" i="8"/>
  <c r="AD166" i="8"/>
  <c r="H483" i="8"/>
  <c r="AV430" i="8"/>
  <c r="AA374" i="8"/>
  <c r="S505" i="8"/>
  <c r="N141" i="8"/>
  <c r="AX556" i="8"/>
  <c r="F204" i="8"/>
  <c r="AO481" i="8"/>
  <c r="AX531" i="8"/>
  <c r="N153" i="8"/>
  <c r="R430" i="8"/>
  <c r="Q334" i="9"/>
  <c r="Q348" i="9" s="1"/>
  <c r="S312" i="9"/>
  <c r="O131" i="9"/>
  <c r="O312" i="9"/>
  <c r="R131" i="9"/>
  <c r="O334" i="9"/>
  <c r="S334" i="9"/>
  <c r="R334" i="9"/>
  <c r="Q312" i="9"/>
  <c r="S191" i="9"/>
  <c r="P131" i="9"/>
  <c r="P334" i="9"/>
  <c r="P348" i="9" s="1"/>
  <c r="P191" i="9"/>
  <c r="S131" i="9"/>
  <c r="R312" i="9"/>
  <c r="Q131" i="9"/>
  <c r="Q191" i="9"/>
  <c r="R191" i="9"/>
  <c r="O191" i="9"/>
  <c r="P312" i="9"/>
  <c r="AU214" i="9"/>
  <c r="AY214" i="9"/>
  <c r="AY154" i="9"/>
  <c r="AX154" i="9"/>
  <c r="AX214" i="9"/>
  <c r="AV419" i="9"/>
  <c r="AV441" i="9"/>
  <c r="AW154" i="9"/>
  <c r="AV214" i="9"/>
  <c r="AW441" i="9"/>
  <c r="AX419" i="9"/>
  <c r="AV154" i="9"/>
  <c r="AW214" i="9"/>
  <c r="AU419" i="9"/>
  <c r="AU441" i="9"/>
  <c r="AY419" i="9"/>
  <c r="AY441" i="9"/>
  <c r="AW419" i="9"/>
  <c r="AU154" i="9"/>
  <c r="AX441" i="9"/>
  <c r="V131" i="9"/>
  <c r="X366" i="9"/>
  <c r="AA143" i="9"/>
  <c r="X388" i="9"/>
  <c r="Y366" i="9"/>
  <c r="Z366" i="9"/>
  <c r="W366" i="9"/>
  <c r="W388" i="9"/>
  <c r="W203" i="9"/>
  <c r="W143" i="9"/>
  <c r="X143" i="9"/>
  <c r="Y388" i="9"/>
  <c r="X203" i="9"/>
  <c r="AA388" i="9"/>
  <c r="AA402" i="9" s="1"/>
  <c r="Z388" i="9"/>
  <c r="AA366" i="9"/>
  <c r="Z143" i="9"/>
  <c r="Y203" i="9"/>
  <c r="Z203" i="9"/>
  <c r="Y143" i="9"/>
  <c r="AA203" i="9"/>
  <c r="V130" i="9"/>
  <c r="G312" i="9"/>
  <c r="K334" i="9"/>
  <c r="H334" i="9"/>
  <c r="J312" i="9"/>
  <c r="H191" i="9"/>
  <c r="H312" i="9"/>
  <c r="G191" i="9"/>
  <c r="G131" i="9"/>
  <c r="K131" i="9"/>
  <c r="J191" i="9"/>
  <c r="G334" i="9"/>
  <c r="K191" i="9"/>
  <c r="I191" i="9"/>
  <c r="H131" i="9"/>
  <c r="I312" i="9"/>
  <c r="I131" i="9"/>
  <c r="J334" i="9"/>
  <c r="J131" i="9"/>
  <c r="K312" i="9"/>
  <c r="I334" i="9"/>
  <c r="P222" i="9"/>
  <c r="P491" i="9"/>
  <c r="R469" i="9"/>
  <c r="S222" i="9"/>
  <c r="R162" i="9"/>
  <c r="P162" i="9"/>
  <c r="Q491" i="9"/>
  <c r="P469" i="9"/>
  <c r="R222" i="9"/>
  <c r="Q469" i="9"/>
  <c r="Q222" i="9"/>
  <c r="O491" i="9"/>
  <c r="S491" i="9"/>
  <c r="O222" i="9"/>
  <c r="S469" i="9"/>
  <c r="Q162" i="9"/>
  <c r="R491" i="9"/>
  <c r="R505" i="9" s="1"/>
  <c r="O162" i="9"/>
  <c r="O469" i="9"/>
  <c r="S162" i="9"/>
  <c r="AE472" i="9"/>
  <c r="AH225" i="9"/>
  <c r="AI494" i="9"/>
  <c r="AH472" i="9"/>
  <c r="AG225" i="9"/>
  <c r="AF494" i="9"/>
  <c r="AE165" i="9"/>
  <c r="AI225" i="9"/>
  <c r="AI472" i="9"/>
  <c r="AG494" i="9"/>
  <c r="AG472" i="9"/>
  <c r="AF225" i="9"/>
  <c r="AF165" i="9"/>
  <c r="AG165" i="9"/>
  <c r="AE494" i="9"/>
  <c r="AI165" i="9"/>
  <c r="AE225" i="9"/>
  <c r="AH494" i="9"/>
  <c r="AF472" i="9"/>
  <c r="AH165" i="9"/>
  <c r="S442" i="9"/>
  <c r="S456" i="9" s="1"/>
  <c r="Q420" i="9"/>
  <c r="S215" i="9"/>
  <c r="Q155" i="9"/>
  <c r="O420" i="9"/>
  <c r="R155" i="9"/>
  <c r="O442" i="9"/>
  <c r="P215" i="9"/>
  <c r="P155" i="9"/>
  <c r="Q215" i="9"/>
  <c r="P420" i="9"/>
  <c r="R215" i="9"/>
  <c r="O155" i="9"/>
  <c r="R420" i="9"/>
  <c r="R442" i="9"/>
  <c r="Q442" i="9"/>
  <c r="O215" i="9"/>
  <c r="P442" i="9"/>
  <c r="S420" i="9"/>
  <c r="S155" i="9"/>
  <c r="R193" i="9"/>
  <c r="Q193" i="9"/>
  <c r="Q336" i="9"/>
  <c r="Q350" i="9" s="1"/>
  <c r="R133" i="9"/>
  <c r="Q314" i="9"/>
  <c r="O193" i="9"/>
  <c r="O314" i="9"/>
  <c r="O336" i="9"/>
  <c r="O350" i="9" s="1"/>
  <c r="S193" i="9"/>
  <c r="O133" i="9"/>
  <c r="P133" i="9"/>
  <c r="S133" i="9"/>
  <c r="S314" i="9"/>
  <c r="R336" i="9"/>
  <c r="P314" i="9"/>
  <c r="S336" i="9"/>
  <c r="S350" i="9" s="1"/>
  <c r="P336" i="9"/>
  <c r="P193" i="9"/>
  <c r="Q133" i="9"/>
  <c r="R314" i="9"/>
  <c r="AN141" i="9"/>
  <c r="AM364" i="9"/>
  <c r="AN364" i="9"/>
  <c r="AM201" i="9"/>
  <c r="AP141" i="9"/>
  <c r="AO201" i="9"/>
  <c r="AQ364" i="9"/>
  <c r="AP386" i="9"/>
  <c r="AO364" i="9"/>
  <c r="AP364" i="9"/>
  <c r="AM386" i="9"/>
  <c r="AM141" i="9"/>
  <c r="AN201" i="9"/>
  <c r="AN386" i="9"/>
  <c r="AP201" i="9"/>
  <c r="AQ386" i="9"/>
  <c r="AQ400" i="9" s="1"/>
  <c r="AQ141" i="9"/>
  <c r="AO386" i="9"/>
  <c r="AQ201" i="9"/>
  <c r="AO141" i="9"/>
  <c r="AU213" i="9"/>
  <c r="AV153" i="9"/>
  <c r="AW153" i="9"/>
  <c r="AY153" i="9"/>
  <c r="AV213" i="9"/>
  <c r="AY213" i="9"/>
  <c r="AV418" i="9"/>
  <c r="AU440" i="9"/>
  <c r="AX440" i="9"/>
  <c r="AU418" i="9"/>
  <c r="AW213" i="9"/>
  <c r="AU153" i="9"/>
  <c r="AW440" i="9"/>
  <c r="AV440" i="9"/>
  <c r="AV454" i="9" s="1"/>
  <c r="AX213" i="9"/>
  <c r="AW418" i="9"/>
  <c r="AX418" i="9"/>
  <c r="AY418" i="9"/>
  <c r="AX153" i="9"/>
  <c r="AY440" i="9"/>
  <c r="AY454" i="9" s="1"/>
  <c r="V128" i="9"/>
  <c r="W128" i="9"/>
  <c r="V129" i="9"/>
  <c r="AM162" i="9"/>
  <c r="AM222" i="9"/>
  <c r="AO222" i="9"/>
  <c r="AO469" i="9"/>
  <c r="AP222" i="9"/>
  <c r="AP162" i="9"/>
  <c r="AN469" i="9"/>
  <c r="AQ469" i="9"/>
  <c r="AP469" i="9"/>
  <c r="AM469" i="9"/>
  <c r="AQ222" i="9"/>
  <c r="AN162" i="9"/>
  <c r="AQ162" i="9"/>
  <c r="AO491" i="9"/>
  <c r="AN222" i="9"/>
  <c r="AO162" i="9"/>
  <c r="AQ491" i="9"/>
  <c r="AQ505" i="9" s="1"/>
  <c r="AP491" i="9"/>
  <c r="AN491" i="9"/>
  <c r="AM491" i="9"/>
  <c r="Z325" i="9"/>
  <c r="Z350" i="9"/>
  <c r="K153" i="9"/>
  <c r="I153" i="9"/>
  <c r="I440" i="9"/>
  <c r="I454" i="9" s="1"/>
  <c r="J213" i="9"/>
  <c r="H213" i="9"/>
  <c r="H440" i="9"/>
  <c r="G440" i="9"/>
  <c r="G454" i="9" s="1"/>
  <c r="J153" i="9"/>
  <c r="G153" i="9"/>
  <c r="H153" i="9"/>
  <c r="J418" i="9"/>
  <c r="K213" i="9"/>
  <c r="K418" i="9"/>
  <c r="G213" i="9"/>
  <c r="G418" i="9"/>
  <c r="I418" i="9"/>
  <c r="I213" i="9"/>
  <c r="J440" i="9"/>
  <c r="J454" i="9" s="1"/>
  <c r="H418" i="9"/>
  <c r="K440" i="9"/>
  <c r="I310" i="9"/>
  <c r="K310" i="9"/>
  <c r="I189" i="9"/>
  <c r="H310" i="9"/>
  <c r="G189" i="9"/>
  <c r="I129" i="9"/>
  <c r="I332" i="9"/>
  <c r="J332" i="9"/>
  <c r="K129" i="9"/>
  <c r="H189" i="9"/>
  <c r="G310" i="9"/>
  <c r="K332" i="9"/>
  <c r="G129" i="9"/>
  <c r="J129" i="9"/>
  <c r="G332" i="9"/>
  <c r="H332" i="9"/>
  <c r="H129" i="9"/>
  <c r="J310" i="9"/>
  <c r="K189" i="9"/>
  <c r="J189" i="9"/>
  <c r="S165" i="9"/>
  <c r="P472" i="9"/>
  <c r="O225" i="9"/>
  <c r="S225" i="9"/>
  <c r="S472" i="9"/>
  <c r="Q165" i="9"/>
  <c r="Q494" i="9"/>
  <c r="P494" i="9"/>
  <c r="Q472" i="9"/>
  <c r="O472" i="9"/>
  <c r="R165" i="9"/>
  <c r="P165" i="9"/>
  <c r="R225" i="9"/>
  <c r="O494" i="9"/>
  <c r="Q225" i="9"/>
  <c r="P225" i="9"/>
  <c r="R472" i="9"/>
  <c r="O165" i="9"/>
  <c r="S494" i="9"/>
  <c r="R494" i="9"/>
  <c r="AF493" i="9"/>
  <c r="AH224" i="9"/>
  <c r="AG164" i="9"/>
  <c r="AG224" i="9"/>
  <c r="AI224" i="9"/>
  <c r="AE493" i="9"/>
  <c r="AH493" i="9"/>
  <c r="AF471" i="9"/>
  <c r="AE471" i="9"/>
  <c r="AH471" i="9"/>
  <c r="AG471" i="9"/>
  <c r="AF164" i="9"/>
  <c r="AI164" i="9"/>
  <c r="AI493" i="9"/>
  <c r="AE164" i="9"/>
  <c r="AI471" i="9"/>
  <c r="AH164" i="9"/>
  <c r="AF224" i="9"/>
  <c r="AG493" i="9"/>
  <c r="AE224" i="9"/>
  <c r="S438" i="9"/>
  <c r="S452" i="9" s="1"/>
  <c r="Q416" i="9"/>
  <c r="P151" i="9"/>
  <c r="R438" i="9"/>
  <c r="O211" i="9"/>
  <c r="O438" i="9"/>
  <c r="R151" i="9"/>
  <c r="Q151" i="9"/>
  <c r="S151" i="9"/>
  <c r="O416" i="9"/>
  <c r="P438" i="9"/>
  <c r="P452" i="9" s="1"/>
  <c r="P416" i="9"/>
  <c r="P211" i="9"/>
  <c r="Q211" i="9"/>
  <c r="R416" i="9"/>
  <c r="Q438" i="9"/>
  <c r="O151" i="9"/>
  <c r="R211" i="9"/>
  <c r="S211" i="9"/>
  <c r="S416" i="9"/>
  <c r="AM312" i="9"/>
  <c r="AO191" i="9"/>
  <c r="AQ131" i="9"/>
  <c r="AN334" i="9"/>
  <c r="AO312" i="9"/>
  <c r="AN131" i="9"/>
  <c r="AO334" i="9"/>
  <c r="AQ312" i="9"/>
  <c r="AQ191" i="9"/>
  <c r="AM131" i="9"/>
  <c r="AP131" i="9"/>
  <c r="AN312" i="9"/>
  <c r="AO131" i="9"/>
  <c r="AP191" i="9"/>
  <c r="AP312" i="9"/>
  <c r="AM334" i="9"/>
  <c r="AN191" i="9"/>
  <c r="AM191" i="9"/>
  <c r="AP334" i="9"/>
  <c r="AQ334" i="9"/>
  <c r="AA349" i="9"/>
  <c r="AA324" i="9"/>
  <c r="AQ140" i="9"/>
  <c r="AN200" i="9"/>
  <c r="AQ385" i="9"/>
  <c r="AM200" i="9"/>
  <c r="AN140" i="9"/>
  <c r="AO140" i="9"/>
  <c r="AO385" i="9"/>
  <c r="AQ200" i="9"/>
  <c r="AO363" i="9"/>
  <c r="AP363" i="9"/>
  <c r="AM385" i="9"/>
  <c r="AN363" i="9"/>
  <c r="AP200" i="9"/>
  <c r="AP140" i="9"/>
  <c r="AQ363" i="9"/>
  <c r="AM140" i="9"/>
  <c r="AM363" i="9"/>
  <c r="AO200" i="9"/>
  <c r="AN385" i="9"/>
  <c r="AP385" i="9"/>
  <c r="AA348" i="9"/>
  <c r="AA323" i="9"/>
  <c r="X309" i="9"/>
  <c r="AQ166" i="9"/>
  <c r="AP166" i="9"/>
  <c r="AO473" i="9"/>
  <c r="AM495" i="9"/>
  <c r="AP495" i="9"/>
  <c r="AN495" i="9"/>
  <c r="AQ226" i="9"/>
  <c r="AO226" i="9"/>
  <c r="AM226" i="9"/>
  <c r="AM166" i="9"/>
  <c r="AN166" i="9"/>
  <c r="AO166" i="9"/>
  <c r="AM473" i="9"/>
  <c r="AN473" i="9"/>
  <c r="AP226" i="9"/>
  <c r="AP473" i="9"/>
  <c r="AQ495" i="9"/>
  <c r="AO495" i="9"/>
  <c r="AQ473" i="9"/>
  <c r="AN226" i="9"/>
  <c r="V193" i="9"/>
  <c r="V314" i="9"/>
  <c r="I420" i="9"/>
  <c r="G442" i="9"/>
  <c r="K442" i="9"/>
  <c r="G155" i="9"/>
  <c r="K155" i="9"/>
  <c r="J215" i="9"/>
  <c r="G420" i="9"/>
  <c r="J155" i="9"/>
  <c r="H215" i="9"/>
  <c r="I442" i="9"/>
  <c r="I456" i="9" s="1"/>
  <c r="J420" i="9"/>
  <c r="G215" i="9"/>
  <c r="J442" i="9"/>
  <c r="H420" i="9"/>
  <c r="H155" i="9"/>
  <c r="I155" i="9"/>
  <c r="I215" i="9"/>
  <c r="K215" i="9"/>
  <c r="K420" i="9"/>
  <c r="H442" i="9"/>
  <c r="H456" i="9" s="1"/>
  <c r="AA347" i="9"/>
  <c r="AA322" i="9"/>
  <c r="K133" i="9"/>
  <c r="K336" i="9"/>
  <c r="J314" i="9"/>
  <c r="I314" i="9"/>
  <c r="J193" i="9"/>
  <c r="I133" i="9"/>
  <c r="G314" i="9"/>
  <c r="H193" i="9"/>
  <c r="H336" i="9"/>
  <c r="K193" i="9"/>
  <c r="I336" i="9"/>
  <c r="I193" i="9"/>
  <c r="J133" i="9"/>
  <c r="J336" i="9"/>
  <c r="G133" i="9"/>
  <c r="G193" i="9"/>
  <c r="K314" i="9"/>
  <c r="H133" i="9"/>
  <c r="G336" i="9"/>
  <c r="H314" i="9"/>
  <c r="R224" i="9"/>
  <c r="R471" i="9"/>
  <c r="S164" i="9"/>
  <c r="Q224" i="9"/>
  <c r="P471" i="9"/>
  <c r="P493" i="9"/>
  <c r="S224" i="9"/>
  <c r="O164" i="9"/>
  <c r="P164" i="9"/>
  <c r="Q493" i="9"/>
  <c r="S471" i="9"/>
  <c r="Q471" i="9"/>
  <c r="Q164" i="9"/>
  <c r="O493" i="9"/>
  <c r="S493" i="9"/>
  <c r="P224" i="9"/>
  <c r="R493" i="9"/>
  <c r="O224" i="9"/>
  <c r="R164" i="9"/>
  <c r="O471" i="9"/>
  <c r="S441" i="9"/>
  <c r="R214" i="9"/>
  <c r="S419" i="9"/>
  <c r="Q154" i="9"/>
  <c r="O154" i="9"/>
  <c r="P154" i="9"/>
  <c r="Q214" i="9"/>
  <c r="O441" i="9"/>
  <c r="O455" i="9" s="1"/>
  <c r="P419" i="9"/>
  <c r="P441" i="9"/>
  <c r="O214" i="9"/>
  <c r="R441" i="9"/>
  <c r="Q419" i="9"/>
  <c r="O419" i="9"/>
  <c r="S154" i="9"/>
  <c r="P214" i="9"/>
  <c r="R419" i="9"/>
  <c r="R154" i="9"/>
  <c r="Q441" i="9"/>
  <c r="S214" i="9"/>
  <c r="AT348" i="8"/>
  <c r="AA450" i="8"/>
  <c r="AM333" i="9"/>
  <c r="AM347" i="9" s="1"/>
  <c r="AP333" i="9"/>
  <c r="AP130" i="9"/>
  <c r="AN311" i="9"/>
  <c r="AN190" i="9"/>
  <c r="AM130" i="9"/>
  <c r="AP190" i="9"/>
  <c r="AQ130" i="9"/>
  <c r="AO333" i="9"/>
  <c r="AN130" i="9"/>
  <c r="AO311" i="9"/>
  <c r="AM190" i="9"/>
  <c r="AM311" i="9"/>
  <c r="AP311" i="9"/>
  <c r="AQ190" i="9"/>
  <c r="AO130" i="9"/>
  <c r="AN333" i="9"/>
  <c r="AQ311" i="9"/>
  <c r="AQ333" i="9"/>
  <c r="AO190" i="9"/>
  <c r="X324" i="9"/>
  <c r="X349" i="9"/>
  <c r="V132" i="9"/>
  <c r="AQ389" i="9"/>
  <c r="AQ204" i="9"/>
  <c r="AM204" i="9"/>
  <c r="AO367" i="9"/>
  <c r="AO144" i="9"/>
  <c r="AM389" i="9"/>
  <c r="AN144" i="9"/>
  <c r="AQ144" i="9"/>
  <c r="AN389" i="9"/>
  <c r="AP144" i="9"/>
  <c r="AP389" i="9"/>
  <c r="AM144" i="9"/>
  <c r="AN204" i="9"/>
  <c r="AQ367" i="9"/>
  <c r="AO389" i="9"/>
  <c r="AP367" i="9"/>
  <c r="AO204" i="9"/>
  <c r="AN367" i="9"/>
  <c r="AP204" i="9"/>
  <c r="AM367" i="9"/>
  <c r="X348" i="9"/>
  <c r="X323" i="9"/>
  <c r="Z346" i="9"/>
  <c r="Z321" i="9"/>
  <c r="Z331" i="9"/>
  <c r="AA128" i="9"/>
  <c r="AM471" i="9"/>
  <c r="AO164" i="9"/>
  <c r="AP164" i="9"/>
  <c r="AO224" i="9"/>
  <c r="AM224" i="9"/>
  <c r="AO471" i="9"/>
  <c r="AN164" i="9"/>
  <c r="AN493" i="9"/>
  <c r="AN224" i="9"/>
  <c r="AN471" i="9"/>
  <c r="AM493" i="9"/>
  <c r="AP224" i="9"/>
  <c r="AP493" i="9"/>
  <c r="AQ493" i="9"/>
  <c r="AQ164" i="9"/>
  <c r="AQ224" i="9"/>
  <c r="AP471" i="9"/>
  <c r="AO493" i="9"/>
  <c r="AM164" i="9"/>
  <c r="AQ471" i="9"/>
  <c r="AA350" i="9"/>
  <c r="AA325" i="9"/>
  <c r="G441" i="9"/>
  <c r="I214" i="9"/>
  <c r="G419" i="9"/>
  <c r="I441" i="9"/>
  <c r="I455" i="9" s="1"/>
  <c r="H419" i="9"/>
  <c r="K441" i="9"/>
  <c r="K419" i="9"/>
  <c r="I419" i="9"/>
  <c r="K154" i="9"/>
  <c r="J419" i="9"/>
  <c r="J214" i="9"/>
  <c r="H441" i="9"/>
  <c r="H455" i="9" s="1"/>
  <c r="J441" i="9"/>
  <c r="J455" i="9" s="1"/>
  <c r="I154" i="9"/>
  <c r="K214" i="9"/>
  <c r="J154" i="9"/>
  <c r="G214" i="9"/>
  <c r="H214" i="9"/>
  <c r="H154" i="9"/>
  <c r="G154" i="9"/>
  <c r="R495" i="9"/>
  <c r="Q495" i="9"/>
  <c r="P473" i="9"/>
  <c r="P166" i="9"/>
  <c r="S473" i="9"/>
  <c r="Q166" i="9"/>
  <c r="O166" i="9"/>
  <c r="R473" i="9"/>
  <c r="O226" i="9"/>
  <c r="S166" i="9"/>
  <c r="S495" i="9"/>
  <c r="S509" i="9" s="1"/>
  <c r="R226" i="9"/>
  <c r="S226" i="9"/>
  <c r="R166" i="9"/>
  <c r="O495" i="9"/>
  <c r="O473" i="9"/>
  <c r="Q226" i="9"/>
  <c r="P226" i="9"/>
  <c r="Q473" i="9"/>
  <c r="P495" i="9"/>
  <c r="AE386" i="9"/>
  <c r="AI364" i="9"/>
  <c r="AG364" i="9"/>
  <c r="AH364" i="9"/>
  <c r="AE201" i="9"/>
  <c r="AG386" i="9"/>
  <c r="AG141" i="9"/>
  <c r="AG201" i="9"/>
  <c r="AI386" i="9"/>
  <c r="AI201" i="9"/>
  <c r="AF386" i="9"/>
  <c r="AI141" i="9"/>
  <c r="AH201" i="9"/>
  <c r="AE364" i="9"/>
  <c r="AF364" i="9"/>
  <c r="AF141" i="9"/>
  <c r="AE141" i="9"/>
  <c r="AH386" i="9"/>
  <c r="AF201" i="9"/>
  <c r="AH141" i="9"/>
  <c r="O418" i="9"/>
  <c r="O440" i="9"/>
  <c r="O213" i="9"/>
  <c r="Q418" i="9"/>
  <c r="R213" i="9"/>
  <c r="O153" i="9"/>
  <c r="S213" i="9"/>
  <c r="R153" i="9"/>
  <c r="S153" i="9"/>
  <c r="R418" i="9"/>
  <c r="P440" i="9"/>
  <c r="P454" i="9" s="1"/>
  <c r="Q153" i="9"/>
  <c r="P213" i="9"/>
  <c r="Q213" i="9"/>
  <c r="P153" i="9"/>
  <c r="Q440" i="9"/>
  <c r="S440" i="9"/>
  <c r="S418" i="9"/>
  <c r="P418" i="9"/>
  <c r="R440" i="9"/>
  <c r="R140" i="9"/>
  <c r="Q140" i="9"/>
  <c r="R200" i="9"/>
  <c r="S385" i="9"/>
  <c r="O363" i="9"/>
  <c r="P385" i="9"/>
  <c r="O200" i="9"/>
  <c r="R363" i="9"/>
  <c r="S140" i="9"/>
  <c r="O385" i="9"/>
  <c r="R385" i="9"/>
  <c r="S363" i="9"/>
  <c r="P363" i="9"/>
  <c r="O140" i="9"/>
  <c r="S200" i="9"/>
  <c r="Q385" i="9"/>
  <c r="Q399" i="9" s="1"/>
  <c r="P140" i="9"/>
  <c r="Q363" i="9"/>
  <c r="Q200" i="9"/>
  <c r="P200" i="9"/>
  <c r="AN129" i="9"/>
  <c r="AQ310" i="9"/>
  <c r="AM189" i="9"/>
  <c r="AQ129" i="9"/>
  <c r="AO189" i="9"/>
  <c r="AQ189" i="9"/>
  <c r="AO332" i="9"/>
  <c r="AO346" i="9" s="1"/>
  <c r="AM332" i="9"/>
  <c r="AN310" i="9"/>
  <c r="AM310" i="9"/>
  <c r="AP129" i="9"/>
  <c r="AN332" i="9"/>
  <c r="AN189" i="9"/>
  <c r="AP310" i="9"/>
  <c r="AO310" i="9"/>
  <c r="AP332" i="9"/>
  <c r="AP346" i="9" s="1"/>
  <c r="AO129" i="9"/>
  <c r="AM129" i="9"/>
  <c r="AP189" i="9"/>
  <c r="AQ332" i="9"/>
  <c r="V313" i="9"/>
  <c r="AP203" i="9"/>
  <c r="AM143" i="9"/>
  <c r="AO203" i="9"/>
  <c r="AN388" i="9"/>
  <c r="AQ203" i="9"/>
  <c r="AO366" i="9"/>
  <c r="AO388" i="9"/>
  <c r="AO143" i="9"/>
  <c r="AQ388" i="9"/>
  <c r="AQ402" i="9" s="1"/>
  <c r="AQ366" i="9"/>
  <c r="AP388" i="9"/>
  <c r="AM203" i="9"/>
  <c r="AN366" i="9"/>
  <c r="AN143" i="9"/>
  <c r="AP366" i="9"/>
  <c r="AM388" i="9"/>
  <c r="AP143" i="9"/>
  <c r="AM366" i="9"/>
  <c r="AN203" i="9"/>
  <c r="AQ143" i="9"/>
  <c r="Y348" i="9"/>
  <c r="Y323" i="9"/>
  <c r="AA188" i="9"/>
  <c r="AA346" i="9"/>
  <c r="AA331" i="9"/>
  <c r="AA321" i="9"/>
  <c r="AN492" i="9"/>
  <c r="AN470" i="9"/>
  <c r="AN163" i="9"/>
  <c r="AP223" i="9"/>
  <c r="AQ492" i="9"/>
  <c r="AQ470" i="9"/>
  <c r="AM223" i="9"/>
  <c r="AM470" i="9"/>
  <c r="AM163" i="9"/>
  <c r="AO223" i="9"/>
  <c r="AP492" i="9"/>
  <c r="AP506" i="9" s="1"/>
  <c r="AP470" i="9"/>
  <c r="AN223" i="9"/>
  <c r="AO163" i="9"/>
  <c r="AO492" i="9"/>
  <c r="AO470" i="9"/>
  <c r="AQ223" i="9"/>
  <c r="AQ163" i="9"/>
  <c r="AP163" i="9"/>
  <c r="AM492" i="9"/>
  <c r="V133" i="9"/>
  <c r="J212" i="9"/>
  <c r="G212" i="9"/>
  <c r="J439" i="9"/>
  <c r="J453" i="9" s="1"/>
  <c r="G417" i="9"/>
  <c r="I439" i="9"/>
  <c r="I453" i="9" s="1"/>
  <c r="I152" i="9"/>
  <c r="J417" i="9"/>
  <c r="H439" i="9"/>
  <c r="K212" i="9"/>
  <c r="J152" i="9"/>
  <c r="H152" i="9"/>
  <c r="I212" i="9"/>
  <c r="I417" i="9"/>
  <c r="H417" i="9"/>
  <c r="K152" i="9"/>
  <c r="H212" i="9"/>
  <c r="G439" i="9"/>
  <c r="G453" i="9" s="1"/>
  <c r="K417" i="9"/>
  <c r="K439" i="9"/>
  <c r="K453" i="9" s="1"/>
  <c r="G152" i="9"/>
  <c r="G162" i="9"/>
  <c r="I162" i="9"/>
  <c r="H491" i="9"/>
  <c r="G469" i="9"/>
  <c r="K222" i="9"/>
  <c r="I222" i="9"/>
  <c r="K491" i="9"/>
  <c r="J162" i="9"/>
  <c r="J222" i="9"/>
  <c r="J491" i="9"/>
  <c r="J469" i="9"/>
  <c r="G222" i="9"/>
  <c r="K469" i="9"/>
  <c r="I491" i="9"/>
  <c r="I469" i="9"/>
  <c r="G491" i="9"/>
  <c r="H222" i="9"/>
  <c r="H162" i="9"/>
  <c r="K162" i="9"/>
  <c r="H469" i="9"/>
  <c r="R492" i="9"/>
  <c r="S470" i="9"/>
  <c r="R470" i="9"/>
  <c r="Q492" i="9"/>
  <c r="P492" i="9"/>
  <c r="P163" i="9"/>
  <c r="S163" i="9"/>
  <c r="O470" i="9"/>
  <c r="O492" i="9"/>
  <c r="Q163" i="9"/>
  <c r="R163" i="9"/>
  <c r="O163" i="9"/>
  <c r="R223" i="9"/>
  <c r="P223" i="9"/>
  <c r="S492" i="9"/>
  <c r="S223" i="9"/>
  <c r="Q470" i="9"/>
  <c r="Q223" i="9"/>
  <c r="O223" i="9"/>
  <c r="P470" i="9"/>
  <c r="AE142" i="9"/>
  <c r="AG387" i="9"/>
  <c r="AG401" i="9" s="1"/>
  <c r="AH142" i="9"/>
  <c r="AG365" i="9"/>
  <c r="AG142" i="9"/>
  <c r="AI365" i="9"/>
  <c r="AI387" i="9"/>
  <c r="AF142" i="9"/>
  <c r="AH365" i="9"/>
  <c r="AI202" i="9"/>
  <c r="AF387" i="9"/>
  <c r="AF401" i="9" s="1"/>
  <c r="AE387" i="9"/>
  <c r="AF365" i="9"/>
  <c r="AF202" i="9"/>
  <c r="AG202" i="9"/>
  <c r="AE365" i="9"/>
  <c r="AH202" i="9"/>
  <c r="AE202" i="9"/>
  <c r="AH387" i="9"/>
  <c r="AI142" i="9"/>
  <c r="Q152" i="9"/>
  <c r="R152" i="9"/>
  <c r="P212" i="9"/>
  <c r="S152" i="9"/>
  <c r="O212" i="9"/>
  <c r="Q439" i="9"/>
  <c r="O439" i="9"/>
  <c r="P417" i="9"/>
  <c r="S439" i="9"/>
  <c r="O417" i="9"/>
  <c r="Q417" i="9"/>
  <c r="Q212" i="9"/>
  <c r="R439" i="9"/>
  <c r="P152" i="9"/>
  <c r="P439" i="9"/>
  <c r="O152" i="9"/>
  <c r="R417" i="9"/>
  <c r="S417" i="9"/>
  <c r="R212" i="9"/>
  <c r="S212" i="9"/>
  <c r="P143" i="9"/>
  <c r="O203" i="9"/>
  <c r="O388" i="9"/>
  <c r="Q366" i="9"/>
  <c r="R143" i="9"/>
  <c r="Q203" i="9"/>
  <c r="P203" i="9"/>
  <c r="S143" i="9"/>
  <c r="R366" i="9"/>
  <c r="S203" i="9"/>
  <c r="S388" i="9"/>
  <c r="Q143" i="9"/>
  <c r="R203" i="9"/>
  <c r="P388" i="9"/>
  <c r="Q388" i="9"/>
  <c r="P366" i="9"/>
  <c r="O366" i="9"/>
  <c r="S366" i="9"/>
  <c r="O143" i="9"/>
  <c r="R388" i="9"/>
  <c r="AD452" i="8"/>
  <c r="AN314" i="9"/>
  <c r="AO314" i="9"/>
  <c r="AQ133" i="9"/>
  <c r="AP314" i="9"/>
  <c r="AP193" i="9"/>
  <c r="AM336" i="9"/>
  <c r="AQ336" i="9"/>
  <c r="AN133" i="9"/>
  <c r="AN336" i="9"/>
  <c r="AN350" i="9" s="1"/>
  <c r="AQ193" i="9"/>
  <c r="AQ314" i="9"/>
  <c r="AO133" i="9"/>
  <c r="AP133" i="9"/>
  <c r="AO193" i="9"/>
  <c r="AN193" i="9"/>
  <c r="AO336" i="9"/>
  <c r="AM133" i="9"/>
  <c r="AM193" i="9"/>
  <c r="AP336" i="9"/>
  <c r="AM314" i="9"/>
  <c r="AG313" i="9"/>
  <c r="AI335" i="9"/>
  <c r="AF132" i="9"/>
  <c r="AI132" i="9"/>
  <c r="AH335" i="9"/>
  <c r="AE335" i="9"/>
  <c r="AE349" i="9" s="1"/>
  <c r="AH132" i="9"/>
  <c r="AI192" i="9"/>
  <c r="AE192" i="9"/>
  <c r="AE132" i="9"/>
  <c r="AH192" i="9"/>
  <c r="AG335" i="9"/>
  <c r="AF192" i="9"/>
  <c r="AH313" i="9"/>
  <c r="AF335" i="9"/>
  <c r="AE313" i="9"/>
  <c r="AF313" i="9"/>
  <c r="AI313" i="9"/>
  <c r="AG132" i="9"/>
  <c r="AG192" i="9"/>
  <c r="Y324" i="9"/>
  <c r="V192" i="9"/>
  <c r="AQ365" i="9"/>
  <c r="AO387" i="9"/>
  <c r="AO202" i="9"/>
  <c r="AQ387" i="9"/>
  <c r="AM202" i="9"/>
  <c r="AM142" i="9"/>
  <c r="AQ202" i="9"/>
  <c r="AP365" i="9"/>
  <c r="AN387" i="9"/>
  <c r="AO365" i="9"/>
  <c r="AQ142" i="9"/>
  <c r="AP202" i="9"/>
  <c r="AM387" i="9"/>
  <c r="AN142" i="9"/>
  <c r="AP387" i="9"/>
  <c r="AN365" i="9"/>
  <c r="AM365" i="9"/>
  <c r="AP142" i="9"/>
  <c r="AN202" i="9"/>
  <c r="AO142" i="9"/>
  <c r="V309" i="9"/>
  <c r="V310" i="9"/>
  <c r="W309" i="9"/>
  <c r="Z188" i="9"/>
  <c r="AM472" i="9"/>
  <c r="AM494" i="9"/>
  <c r="AN225" i="9"/>
  <c r="AP225" i="9"/>
  <c r="AQ472" i="9"/>
  <c r="AN165" i="9"/>
  <c r="AM165" i="9"/>
  <c r="AO165" i="9"/>
  <c r="AO494" i="9"/>
  <c r="AQ494" i="9"/>
  <c r="AP472" i="9"/>
  <c r="AP494" i="9"/>
  <c r="AQ225" i="9"/>
  <c r="AO225" i="9"/>
  <c r="AQ165" i="9"/>
  <c r="AM225" i="9"/>
  <c r="AP165" i="9"/>
  <c r="AN472" i="9"/>
  <c r="AN494" i="9"/>
  <c r="AO472" i="9"/>
  <c r="Y325" i="9"/>
  <c r="Y350" i="9"/>
  <c r="J416" i="9"/>
  <c r="J211" i="9"/>
  <c r="H151" i="9"/>
  <c r="K416" i="9"/>
  <c r="I151" i="9"/>
  <c r="K151" i="9"/>
  <c r="I211" i="9"/>
  <c r="I210" i="9" s="1"/>
  <c r="G438" i="9"/>
  <c r="I416" i="9"/>
  <c r="J438" i="9"/>
  <c r="G211" i="9"/>
  <c r="I438" i="9"/>
  <c r="I452" i="9" s="1"/>
  <c r="G151" i="9"/>
  <c r="K438" i="9"/>
  <c r="K452" i="9" s="1"/>
  <c r="H438" i="9"/>
  <c r="K211" i="9"/>
  <c r="J151" i="9"/>
  <c r="G416" i="9"/>
  <c r="H211" i="9"/>
  <c r="H416" i="9"/>
  <c r="G223" i="9"/>
  <c r="J223" i="9"/>
  <c r="H470" i="9"/>
  <c r="H223" i="9"/>
  <c r="G470" i="9"/>
  <c r="I223" i="9"/>
  <c r="H163" i="9"/>
  <c r="K223" i="9"/>
  <c r="K163" i="9"/>
  <c r="J492" i="9"/>
  <c r="K492" i="9"/>
  <c r="I470" i="9"/>
  <c r="J163" i="9"/>
  <c r="K470" i="9"/>
  <c r="H492" i="9"/>
  <c r="I163" i="9"/>
  <c r="I492" i="9"/>
  <c r="G163" i="9"/>
  <c r="J470" i="9"/>
  <c r="G492" i="9"/>
  <c r="K201" i="9"/>
  <c r="H386" i="9"/>
  <c r="H364" i="9"/>
  <c r="H201" i="9"/>
  <c r="I141" i="9"/>
  <c r="I386" i="9"/>
  <c r="I400" i="9" s="1"/>
  <c r="G141" i="9"/>
  <c r="G386" i="9"/>
  <c r="G364" i="9"/>
  <c r="K386" i="9"/>
  <c r="J141" i="9"/>
  <c r="H141" i="9"/>
  <c r="I201" i="9"/>
  <c r="J364" i="9"/>
  <c r="K141" i="9"/>
  <c r="J386" i="9"/>
  <c r="J400" i="9" s="1"/>
  <c r="I364" i="9"/>
  <c r="K364" i="9"/>
  <c r="G201" i="9"/>
  <c r="J201" i="9"/>
  <c r="AE200" i="9"/>
  <c r="AH140" i="9"/>
  <c r="AF140" i="9"/>
  <c r="AG140" i="9"/>
  <c r="AI200" i="9"/>
  <c r="AE140" i="9"/>
  <c r="AG363" i="9"/>
  <c r="AI363" i="9"/>
  <c r="AH363" i="9"/>
  <c r="AE385" i="9"/>
  <c r="AG200" i="9"/>
  <c r="AI140" i="9"/>
  <c r="AG385" i="9"/>
  <c r="AF200" i="9"/>
  <c r="AH385" i="9"/>
  <c r="AH200" i="9"/>
  <c r="AF385" i="9"/>
  <c r="AI385" i="9"/>
  <c r="AF363" i="9"/>
  <c r="AE363" i="9"/>
  <c r="O389" i="9"/>
  <c r="O403" i="9" s="1"/>
  <c r="S204" i="9"/>
  <c r="S367" i="9"/>
  <c r="P389" i="9"/>
  <c r="Q389" i="9"/>
  <c r="Q403" i="9" s="1"/>
  <c r="O144" i="9"/>
  <c r="S144" i="9"/>
  <c r="P144" i="9"/>
  <c r="P367" i="9"/>
  <c r="S389" i="9"/>
  <c r="Q367" i="9"/>
  <c r="R204" i="9"/>
  <c r="Q144" i="9"/>
  <c r="O367" i="9"/>
  <c r="P204" i="9"/>
  <c r="R389" i="9"/>
  <c r="O204" i="9"/>
  <c r="R144" i="9"/>
  <c r="R367" i="9"/>
  <c r="Q204" i="9"/>
  <c r="I481" i="8"/>
  <c r="R455" i="8"/>
  <c r="H482" i="8"/>
  <c r="AM132" i="9"/>
  <c r="AQ132" i="9"/>
  <c r="AQ313" i="9"/>
  <c r="AP132" i="9"/>
  <c r="AP313" i="9"/>
  <c r="AP335" i="9"/>
  <c r="AP349" i="9" s="1"/>
  <c r="AN132" i="9"/>
  <c r="AN335" i="9"/>
  <c r="AO335" i="9"/>
  <c r="AQ192" i="9"/>
  <c r="AN313" i="9"/>
  <c r="AO132" i="9"/>
  <c r="AO192" i="9"/>
  <c r="AM192" i="9"/>
  <c r="AO313" i="9"/>
  <c r="AQ335" i="9"/>
  <c r="AP192" i="9"/>
  <c r="AM313" i="9"/>
  <c r="AM335" i="9"/>
  <c r="AN192" i="9"/>
  <c r="AF133" i="9"/>
  <c r="AE314" i="9"/>
  <c r="AH336" i="9"/>
  <c r="AH350" i="9" s="1"/>
  <c r="AG193" i="9"/>
  <c r="AE193" i="9"/>
  <c r="AH193" i="9"/>
  <c r="AI336" i="9"/>
  <c r="AI350" i="9" s="1"/>
  <c r="AG336" i="9"/>
  <c r="AG350" i="9" s="1"/>
  <c r="AH133" i="9"/>
  <c r="AI133" i="9"/>
  <c r="AF193" i="9"/>
  <c r="AI193" i="9"/>
  <c r="AE133" i="9"/>
  <c r="AE336" i="9"/>
  <c r="AE350" i="9" s="1"/>
  <c r="AF314" i="9"/>
  <c r="AG133" i="9"/>
  <c r="AH314" i="9"/>
  <c r="AF336" i="9"/>
  <c r="AG314" i="9"/>
  <c r="AI314" i="9"/>
  <c r="V335" i="9"/>
  <c r="W324" i="9"/>
  <c r="W349" i="9"/>
  <c r="Z323" i="9"/>
  <c r="Z348" i="9"/>
  <c r="Z309" i="9"/>
  <c r="Y346" i="9"/>
  <c r="Y321" i="9"/>
  <c r="Y331" i="9"/>
  <c r="G165" i="9"/>
  <c r="K494" i="9"/>
  <c r="K472" i="9"/>
  <c r="I225" i="9"/>
  <c r="G472" i="9"/>
  <c r="H494" i="9"/>
  <c r="J472" i="9"/>
  <c r="G494" i="9"/>
  <c r="I494" i="9"/>
  <c r="I472" i="9"/>
  <c r="K225" i="9"/>
  <c r="J225" i="9"/>
  <c r="H225" i="9"/>
  <c r="I165" i="9"/>
  <c r="H472" i="9"/>
  <c r="K165" i="9"/>
  <c r="G225" i="9"/>
  <c r="H165" i="9"/>
  <c r="J494" i="9"/>
  <c r="J165" i="9"/>
  <c r="V190" i="9"/>
  <c r="H365" i="9"/>
  <c r="I387" i="9"/>
  <c r="J365" i="9"/>
  <c r="H142" i="9"/>
  <c r="I142" i="9"/>
  <c r="H202" i="9"/>
  <c r="J202" i="9"/>
  <c r="J142" i="9"/>
  <c r="G202" i="9"/>
  <c r="K365" i="9"/>
  <c r="I202" i="9"/>
  <c r="G365" i="9"/>
  <c r="J387" i="9"/>
  <c r="G387" i="9"/>
  <c r="G142" i="9"/>
  <c r="K387" i="9"/>
  <c r="K401" i="9" s="1"/>
  <c r="H387" i="9"/>
  <c r="H401" i="9" s="1"/>
  <c r="I365" i="9"/>
  <c r="K142" i="9"/>
  <c r="K202" i="9"/>
  <c r="AE144" i="9"/>
  <c r="AF389" i="9"/>
  <c r="AI204" i="9"/>
  <c r="AG389" i="9"/>
  <c r="AE389" i="9"/>
  <c r="AG367" i="9"/>
  <c r="AG144" i="9"/>
  <c r="AI389" i="9"/>
  <c r="AE204" i="9"/>
  <c r="AH204" i="9"/>
  <c r="AI144" i="9"/>
  <c r="AH389" i="9"/>
  <c r="AE367" i="9"/>
  <c r="AH367" i="9"/>
  <c r="AI367" i="9"/>
  <c r="AG204" i="9"/>
  <c r="AF367" i="9"/>
  <c r="AH144" i="9"/>
  <c r="AF204" i="9"/>
  <c r="AF144" i="9"/>
  <c r="S386" i="9"/>
  <c r="R386" i="9"/>
  <c r="O386" i="9"/>
  <c r="P386" i="9"/>
  <c r="S141" i="9"/>
  <c r="R364" i="9"/>
  <c r="Q201" i="9"/>
  <c r="R201" i="9"/>
  <c r="P141" i="9"/>
  <c r="S201" i="9"/>
  <c r="S364" i="9"/>
  <c r="P364" i="9"/>
  <c r="O364" i="9"/>
  <c r="O141" i="9"/>
  <c r="P201" i="9"/>
  <c r="Q386" i="9"/>
  <c r="Q141" i="9"/>
  <c r="Q364" i="9"/>
  <c r="R141" i="9"/>
  <c r="O201" i="9"/>
  <c r="AV469" i="9"/>
  <c r="AX162" i="9"/>
  <c r="AX469" i="9"/>
  <c r="AY491" i="9"/>
  <c r="AW222" i="9"/>
  <c r="AW469" i="9"/>
  <c r="AU469" i="9"/>
  <c r="AX491" i="9"/>
  <c r="AW162" i="9"/>
  <c r="AV162" i="9"/>
  <c r="AW491" i="9"/>
  <c r="AX222" i="9"/>
  <c r="AY222" i="9"/>
  <c r="AU491" i="9"/>
  <c r="AY469" i="9"/>
  <c r="AY162" i="9"/>
  <c r="AV491" i="9"/>
  <c r="AV505" i="9" s="1"/>
  <c r="AV222" i="9"/>
  <c r="AU162" i="9"/>
  <c r="AU222" i="9"/>
  <c r="AE310" i="9"/>
  <c r="AF310" i="9"/>
  <c r="AF129" i="9"/>
  <c r="AE129" i="9"/>
  <c r="AG189" i="9"/>
  <c r="AI332" i="9"/>
  <c r="AG310" i="9"/>
  <c r="AF332" i="9"/>
  <c r="AF346" i="9" s="1"/>
  <c r="AI129" i="9"/>
  <c r="AG332" i="9"/>
  <c r="AF189" i="9"/>
  <c r="AI310" i="9"/>
  <c r="AE189" i="9"/>
  <c r="AI189" i="9"/>
  <c r="AE332" i="9"/>
  <c r="AH332" i="9"/>
  <c r="AH310" i="9"/>
  <c r="AH129" i="9"/>
  <c r="AG129" i="9"/>
  <c r="AH189" i="9"/>
  <c r="Z349" i="9"/>
  <c r="Z324" i="9"/>
  <c r="Z128" i="9"/>
  <c r="Y309" i="9"/>
  <c r="W325" i="9"/>
  <c r="V336" i="9"/>
  <c r="W350" i="9"/>
  <c r="G164" i="9"/>
  <c r="G471" i="9"/>
  <c r="H493" i="9"/>
  <c r="I471" i="9"/>
  <c r="J224" i="9"/>
  <c r="J164" i="9"/>
  <c r="I224" i="9"/>
  <c r="J471" i="9"/>
  <c r="I493" i="9"/>
  <c r="J493" i="9"/>
  <c r="H471" i="9"/>
  <c r="H224" i="9"/>
  <c r="K224" i="9"/>
  <c r="I164" i="9"/>
  <c r="K164" i="9"/>
  <c r="K471" i="9"/>
  <c r="G493" i="9"/>
  <c r="G507" i="9" s="1"/>
  <c r="G224" i="9"/>
  <c r="H164" i="9"/>
  <c r="K493" i="9"/>
  <c r="Y322" i="9"/>
  <c r="Y347" i="9"/>
  <c r="J143" i="9"/>
  <c r="I366" i="9"/>
  <c r="J203" i="9"/>
  <c r="I143" i="9"/>
  <c r="K366" i="9"/>
  <c r="K388" i="9"/>
  <c r="K402" i="9" s="1"/>
  <c r="H203" i="9"/>
  <c r="K203" i="9"/>
  <c r="H388" i="9"/>
  <c r="I203" i="9"/>
  <c r="K143" i="9"/>
  <c r="G203" i="9"/>
  <c r="H143" i="9"/>
  <c r="G366" i="9"/>
  <c r="G143" i="9"/>
  <c r="G388" i="9"/>
  <c r="H366" i="9"/>
  <c r="J366" i="9"/>
  <c r="I388" i="9"/>
  <c r="J388" i="9"/>
  <c r="J402" i="9" s="1"/>
  <c r="AG214" i="9"/>
  <c r="AH214" i="9"/>
  <c r="AH154" i="9"/>
  <c r="AG441" i="9"/>
  <c r="AF441" i="9"/>
  <c r="AH441" i="9"/>
  <c r="AH419" i="9"/>
  <c r="AF154" i="9"/>
  <c r="AI441" i="9"/>
  <c r="AE419" i="9"/>
  <c r="AI419" i="9"/>
  <c r="AE441" i="9"/>
  <c r="AI154" i="9"/>
  <c r="AI214" i="9"/>
  <c r="AF419" i="9"/>
  <c r="AF214" i="9"/>
  <c r="AG154" i="9"/>
  <c r="AE214" i="9"/>
  <c r="AE154" i="9"/>
  <c r="AG419" i="9"/>
  <c r="AH388" i="9"/>
  <c r="AE388" i="9"/>
  <c r="AF203" i="9"/>
  <c r="AG203" i="9"/>
  <c r="AI203" i="9"/>
  <c r="AF366" i="9"/>
  <c r="AE203" i="9"/>
  <c r="AF388" i="9"/>
  <c r="AI388" i="9"/>
  <c r="AH366" i="9"/>
  <c r="AG388" i="9"/>
  <c r="AG366" i="9"/>
  <c r="AF143" i="9"/>
  <c r="AH143" i="9"/>
  <c r="AH203" i="9"/>
  <c r="AE143" i="9"/>
  <c r="AI366" i="9"/>
  <c r="AG143" i="9"/>
  <c r="AE366" i="9"/>
  <c r="AI143" i="9"/>
  <c r="Q142" i="9"/>
  <c r="O202" i="9"/>
  <c r="R142" i="9"/>
  <c r="O387" i="9"/>
  <c r="S142" i="9"/>
  <c r="S202" i="9"/>
  <c r="Q365" i="9"/>
  <c r="R387" i="9"/>
  <c r="P202" i="9"/>
  <c r="R365" i="9"/>
  <c r="P387" i="9"/>
  <c r="P142" i="9"/>
  <c r="O365" i="9"/>
  <c r="S365" i="9"/>
  <c r="O142" i="9"/>
  <c r="R202" i="9"/>
  <c r="S387" i="9"/>
  <c r="P365" i="9"/>
  <c r="Q202" i="9"/>
  <c r="Q387" i="9"/>
  <c r="N560" i="8"/>
  <c r="AX471" i="9"/>
  <c r="AY493" i="9"/>
  <c r="AY471" i="9"/>
  <c r="AV493" i="9"/>
  <c r="AU164" i="9"/>
  <c r="AX493" i="9"/>
  <c r="AU493" i="9"/>
  <c r="AU224" i="9"/>
  <c r="AW471" i="9"/>
  <c r="AU471" i="9"/>
  <c r="AX224" i="9"/>
  <c r="AW493" i="9"/>
  <c r="AV224" i="9"/>
  <c r="AV164" i="9"/>
  <c r="AW224" i="9"/>
  <c r="AV471" i="9"/>
  <c r="AY164" i="9"/>
  <c r="AW164" i="9"/>
  <c r="AX164" i="9"/>
  <c r="AY224" i="9"/>
  <c r="AI311" i="9"/>
  <c r="AE190" i="9"/>
  <c r="AH190" i="9"/>
  <c r="AF130" i="9"/>
  <c r="AG333" i="9"/>
  <c r="AG347" i="9" s="1"/>
  <c r="AH130" i="9"/>
  <c r="AI190" i="9"/>
  <c r="AE333" i="9"/>
  <c r="AE347" i="9" s="1"/>
  <c r="AE130" i="9"/>
  <c r="AH311" i="9"/>
  <c r="AI130" i="9"/>
  <c r="AF190" i="9"/>
  <c r="AF333" i="9"/>
  <c r="AF347" i="9" s="1"/>
  <c r="AI333" i="9"/>
  <c r="AG130" i="9"/>
  <c r="AH333" i="9"/>
  <c r="AG311" i="9"/>
  <c r="AG190" i="9"/>
  <c r="AF311" i="9"/>
  <c r="AE311" i="9"/>
  <c r="X188" i="9"/>
  <c r="Y188" i="9"/>
  <c r="X365" i="9"/>
  <c r="Y142" i="9"/>
  <c r="W202" i="9"/>
  <c r="AA142" i="9"/>
  <c r="AA202" i="9"/>
  <c r="X202" i="9"/>
  <c r="W387" i="9"/>
  <c r="W401" i="9" s="1"/>
  <c r="W365" i="9"/>
  <c r="Z202" i="9"/>
  <c r="X387" i="9"/>
  <c r="X142" i="9"/>
  <c r="AA387" i="9"/>
  <c r="AA401" i="9" s="1"/>
  <c r="Y202" i="9"/>
  <c r="Z387" i="9"/>
  <c r="Z401" i="9" s="1"/>
  <c r="W142" i="9"/>
  <c r="Z142" i="9"/>
  <c r="Y387" i="9"/>
  <c r="AA365" i="9"/>
  <c r="Z365" i="9"/>
  <c r="Y365" i="9"/>
  <c r="H473" i="9"/>
  <c r="J166" i="9"/>
  <c r="I495" i="9"/>
  <c r="J495" i="9"/>
  <c r="H166" i="9"/>
  <c r="G473" i="9"/>
  <c r="I473" i="9"/>
  <c r="J473" i="9"/>
  <c r="K226" i="9"/>
  <c r="K495" i="9"/>
  <c r="H226" i="9"/>
  <c r="K166" i="9"/>
  <c r="I166" i="9"/>
  <c r="J226" i="9"/>
  <c r="G226" i="9"/>
  <c r="G166" i="9"/>
  <c r="K473" i="9"/>
  <c r="I226" i="9"/>
  <c r="G495" i="9"/>
  <c r="H495" i="9"/>
  <c r="J385" i="9"/>
  <c r="J399" i="9" s="1"/>
  <c r="G140" i="9"/>
  <c r="I363" i="9"/>
  <c r="I200" i="9"/>
  <c r="G200" i="9"/>
  <c r="J363" i="9"/>
  <c r="K200" i="9"/>
  <c r="I140" i="9"/>
  <c r="G385" i="9"/>
  <c r="G399" i="9" s="1"/>
  <c r="G363" i="9"/>
  <c r="I385" i="9"/>
  <c r="H200" i="9"/>
  <c r="K140" i="9"/>
  <c r="J140" i="9"/>
  <c r="H363" i="9"/>
  <c r="H385" i="9"/>
  <c r="H399" i="9" s="1"/>
  <c r="J200" i="9"/>
  <c r="H140" i="9"/>
  <c r="K385" i="9"/>
  <c r="K363" i="9"/>
  <c r="AG418" i="9"/>
  <c r="AF213" i="9"/>
  <c r="AE153" i="9"/>
  <c r="AH440" i="9"/>
  <c r="AI440" i="9"/>
  <c r="AF440" i="9"/>
  <c r="AH153" i="9"/>
  <c r="AI418" i="9"/>
  <c r="AF153" i="9"/>
  <c r="AF418" i="9"/>
  <c r="AG213" i="9"/>
  <c r="AG153" i="9"/>
  <c r="AH418" i="9"/>
  <c r="AE213" i="9"/>
  <c r="AI213" i="9"/>
  <c r="AI153" i="9"/>
  <c r="AH213" i="9"/>
  <c r="AE440" i="9"/>
  <c r="AE418" i="9"/>
  <c r="AG440" i="9"/>
  <c r="P508" i="9"/>
  <c r="R332" i="9"/>
  <c r="R346" i="9" s="1"/>
  <c r="O310" i="9"/>
  <c r="O189" i="9"/>
  <c r="O332" i="9"/>
  <c r="O346" i="9" s="1"/>
  <c r="Q310" i="9"/>
  <c r="R129" i="9"/>
  <c r="Q129" i="9"/>
  <c r="R189" i="9"/>
  <c r="Q332" i="9"/>
  <c r="P310" i="9"/>
  <c r="S189" i="9"/>
  <c r="P189" i="9"/>
  <c r="S129" i="9"/>
  <c r="S310" i="9"/>
  <c r="S332" i="9"/>
  <c r="P129" i="9"/>
  <c r="R310" i="9"/>
  <c r="O129" i="9"/>
  <c r="Q189" i="9"/>
  <c r="P332" i="9"/>
  <c r="AV492" i="9"/>
  <c r="AW492" i="9"/>
  <c r="AU492" i="9"/>
  <c r="AV163" i="9"/>
  <c r="AV470" i="9"/>
  <c r="AX223" i="9"/>
  <c r="AU223" i="9"/>
  <c r="AY492" i="9"/>
  <c r="AY470" i="9"/>
  <c r="AY163" i="9"/>
  <c r="AU470" i="9"/>
  <c r="AX470" i="9"/>
  <c r="AX163" i="9"/>
  <c r="AX492" i="9"/>
  <c r="AV223" i="9"/>
  <c r="AY223" i="9"/>
  <c r="AW223" i="9"/>
  <c r="AW163" i="9"/>
  <c r="AW470" i="9"/>
  <c r="AU163" i="9"/>
  <c r="AH312" i="9"/>
  <c r="AG131" i="9"/>
  <c r="AE334" i="9"/>
  <c r="AI191" i="9"/>
  <c r="AE312" i="9"/>
  <c r="AF334" i="9"/>
  <c r="AG312" i="9"/>
  <c r="AE131" i="9"/>
  <c r="AI334" i="9"/>
  <c r="AI131" i="9"/>
  <c r="AF312" i="9"/>
  <c r="AG191" i="9"/>
  <c r="AE191" i="9"/>
  <c r="AF131" i="9"/>
  <c r="AF191" i="9"/>
  <c r="AH191" i="9"/>
  <c r="AH334" i="9"/>
  <c r="AI312" i="9"/>
  <c r="AH131" i="9"/>
  <c r="AG334" i="9"/>
  <c r="AV417" i="9"/>
  <c r="AV152" i="9"/>
  <c r="AY439" i="9"/>
  <c r="AU439" i="9"/>
  <c r="AY212" i="9"/>
  <c r="AU417" i="9"/>
  <c r="AU212" i="9"/>
  <c r="AU152" i="9"/>
  <c r="AX212" i="9"/>
  <c r="AX152" i="9"/>
  <c r="AW212" i="9"/>
  <c r="AW439" i="9"/>
  <c r="AY152" i="9"/>
  <c r="AY417" i="9"/>
  <c r="AX439" i="9"/>
  <c r="AX453" i="9" s="1"/>
  <c r="AW417" i="9"/>
  <c r="AW152" i="9"/>
  <c r="AV439" i="9"/>
  <c r="AV212" i="9"/>
  <c r="AX417" i="9"/>
  <c r="W348" i="9"/>
  <c r="V334" i="9"/>
  <c r="W323" i="9"/>
  <c r="Y128" i="9"/>
  <c r="W188" i="9"/>
  <c r="V188" i="9"/>
  <c r="V189" i="9"/>
  <c r="AA364" i="9"/>
  <c r="W141" i="9"/>
  <c r="Z141" i="9"/>
  <c r="Y141" i="9"/>
  <c r="X141" i="9"/>
  <c r="Z386" i="9"/>
  <c r="W386" i="9"/>
  <c r="Y386" i="9"/>
  <c r="W201" i="9"/>
  <c r="AA141" i="9"/>
  <c r="X386" i="9"/>
  <c r="AA201" i="9"/>
  <c r="Z201" i="9"/>
  <c r="Y364" i="9"/>
  <c r="AA386" i="9"/>
  <c r="AA400" i="9" s="1"/>
  <c r="Y201" i="9"/>
  <c r="X201" i="9"/>
  <c r="W364" i="9"/>
  <c r="X364" i="9"/>
  <c r="Z364" i="9"/>
  <c r="V311" i="9"/>
  <c r="H389" i="9"/>
  <c r="H144" i="9"/>
  <c r="K367" i="9"/>
  <c r="I389" i="9"/>
  <c r="H367" i="9"/>
  <c r="J367" i="9"/>
  <c r="K144" i="9"/>
  <c r="G204" i="9"/>
  <c r="G367" i="9"/>
  <c r="I367" i="9"/>
  <c r="J144" i="9"/>
  <c r="G389" i="9"/>
  <c r="G403" i="9" s="1"/>
  <c r="J204" i="9"/>
  <c r="I204" i="9"/>
  <c r="G144" i="9"/>
  <c r="H204" i="9"/>
  <c r="K204" i="9"/>
  <c r="I144" i="9"/>
  <c r="J389" i="9"/>
  <c r="K389" i="9"/>
  <c r="AG155" i="9"/>
  <c r="AI215" i="9"/>
  <c r="AG420" i="9"/>
  <c r="AI442" i="9"/>
  <c r="AE442" i="9"/>
  <c r="AF442" i="9"/>
  <c r="AG442" i="9"/>
  <c r="AH420" i="9"/>
  <c r="AH155" i="9"/>
  <c r="AF420" i="9"/>
  <c r="AI420" i="9"/>
  <c r="AE215" i="9"/>
  <c r="AG215" i="9"/>
  <c r="AF215" i="9"/>
  <c r="AE155" i="9"/>
  <c r="AE420" i="9"/>
  <c r="AF155" i="9"/>
  <c r="AH442" i="9"/>
  <c r="AH215" i="9"/>
  <c r="AI155" i="9"/>
  <c r="AI222" i="9"/>
  <c r="AH469" i="9"/>
  <c r="AF222" i="9"/>
  <c r="AF469" i="9"/>
  <c r="AF162" i="9"/>
  <c r="AE162" i="9"/>
  <c r="AG162" i="9"/>
  <c r="AG469" i="9"/>
  <c r="AE469" i="9"/>
  <c r="AH162" i="9"/>
  <c r="AI162" i="9"/>
  <c r="AG222" i="9"/>
  <c r="AI491" i="9"/>
  <c r="AI469" i="9"/>
  <c r="AE491" i="9"/>
  <c r="AF491" i="9"/>
  <c r="AF505" i="9" s="1"/>
  <c r="AE222" i="9"/>
  <c r="AG491" i="9"/>
  <c r="AH491" i="9"/>
  <c r="AH222" i="9"/>
  <c r="P132" i="9"/>
  <c r="R335" i="9"/>
  <c r="R349" i="9" s="1"/>
  <c r="Q335" i="9"/>
  <c r="Q132" i="9"/>
  <c r="R192" i="9"/>
  <c r="Q313" i="9"/>
  <c r="O192" i="9"/>
  <c r="O313" i="9"/>
  <c r="P313" i="9"/>
  <c r="O132" i="9"/>
  <c r="P335" i="9"/>
  <c r="P349" i="9" s="1"/>
  <c r="S192" i="9"/>
  <c r="Q192" i="9"/>
  <c r="S335" i="9"/>
  <c r="S313" i="9"/>
  <c r="S132" i="9"/>
  <c r="R132" i="9"/>
  <c r="O335" i="9"/>
  <c r="O349" i="9" s="1"/>
  <c r="R313" i="9"/>
  <c r="P192" i="9"/>
  <c r="AW495" i="9"/>
  <c r="AU226" i="9"/>
  <c r="AV473" i="9"/>
  <c r="AY166" i="9"/>
  <c r="AW166" i="9"/>
  <c r="AX166" i="9"/>
  <c r="AW226" i="9"/>
  <c r="AX226" i="9"/>
  <c r="AV495" i="9"/>
  <c r="AY495" i="9"/>
  <c r="AX473" i="9"/>
  <c r="AY226" i="9"/>
  <c r="AY473" i="9"/>
  <c r="AW473" i="9"/>
  <c r="AX495" i="9"/>
  <c r="AX509" i="9" s="1"/>
  <c r="AU166" i="9"/>
  <c r="AV166" i="9"/>
  <c r="AV226" i="9"/>
  <c r="AU495" i="9"/>
  <c r="AU473" i="9"/>
  <c r="AX155" i="9"/>
  <c r="AY215" i="9"/>
  <c r="AU442" i="9"/>
  <c r="AU456" i="9" s="1"/>
  <c r="AU420" i="9"/>
  <c r="AW215" i="9"/>
  <c r="AY442" i="9"/>
  <c r="AY456" i="9" s="1"/>
  <c r="AV155" i="9"/>
  <c r="AX442" i="9"/>
  <c r="AV420" i="9"/>
  <c r="AU215" i="9"/>
  <c r="AW420" i="9"/>
  <c r="AX215" i="9"/>
  <c r="AY420" i="9"/>
  <c r="AU155" i="9"/>
  <c r="AV215" i="9"/>
  <c r="AW155" i="9"/>
  <c r="AV442" i="9"/>
  <c r="AV456" i="9" s="1"/>
  <c r="AW442" i="9"/>
  <c r="AW456" i="9" s="1"/>
  <c r="AY155" i="9"/>
  <c r="AX420" i="9"/>
  <c r="V191" i="9"/>
  <c r="X346" i="9"/>
  <c r="X331" i="9"/>
  <c r="X321" i="9"/>
  <c r="V331" i="9"/>
  <c r="V332" i="9"/>
  <c r="W321" i="9"/>
  <c r="W331" i="9"/>
  <c r="W346" i="9"/>
  <c r="X350" i="9"/>
  <c r="X325" i="9"/>
  <c r="AA204" i="9"/>
  <c r="Y389" i="9"/>
  <c r="Z144" i="9"/>
  <c r="AA367" i="9"/>
  <c r="Y144" i="9"/>
  <c r="Y367" i="9"/>
  <c r="W367" i="9"/>
  <c r="X144" i="9"/>
  <c r="W389" i="9"/>
  <c r="AA144" i="9"/>
  <c r="X389" i="9"/>
  <c r="X403" i="9" s="1"/>
  <c r="X367" i="9"/>
  <c r="AA389" i="9"/>
  <c r="Y204" i="9"/>
  <c r="Z389" i="9"/>
  <c r="W204" i="9"/>
  <c r="Z367" i="9"/>
  <c r="W144" i="9"/>
  <c r="Z204" i="9"/>
  <c r="X204" i="9"/>
  <c r="X322" i="9"/>
  <c r="X347" i="9"/>
  <c r="G335" i="9"/>
  <c r="K313" i="9"/>
  <c r="I132" i="9"/>
  <c r="K192" i="9"/>
  <c r="H335" i="9"/>
  <c r="I192" i="9"/>
  <c r="H132" i="9"/>
  <c r="J192" i="9"/>
  <c r="J313" i="9"/>
  <c r="G192" i="9"/>
  <c r="I313" i="9"/>
  <c r="K132" i="9"/>
  <c r="G313" i="9"/>
  <c r="K335" i="9"/>
  <c r="H192" i="9"/>
  <c r="G132" i="9"/>
  <c r="J335" i="9"/>
  <c r="H313" i="9"/>
  <c r="J132" i="9"/>
  <c r="I335" i="9"/>
  <c r="AG438" i="9"/>
  <c r="AG416" i="9"/>
  <c r="AG211" i="9"/>
  <c r="AI438" i="9"/>
  <c r="AI151" i="9"/>
  <c r="AI416" i="9"/>
  <c r="AI211" i="9"/>
  <c r="AE438" i="9"/>
  <c r="AE452" i="9" s="1"/>
  <c r="AH438" i="9"/>
  <c r="AF416" i="9"/>
  <c r="AE416" i="9"/>
  <c r="AG151" i="9"/>
  <c r="AH151" i="9"/>
  <c r="AF211" i="9"/>
  <c r="AF151" i="9"/>
  <c r="AH211" i="9"/>
  <c r="AE211" i="9"/>
  <c r="AF438" i="9"/>
  <c r="AE151" i="9"/>
  <c r="AH416" i="9"/>
  <c r="AI226" i="9"/>
  <c r="AH473" i="9"/>
  <c r="AE473" i="9"/>
  <c r="AG166" i="9"/>
  <c r="AI473" i="9"/>
  <c r="AI495" i="9"/>
  <c r="AG226" i="9"/>
  <c r="AG473" i="9"/>
  <c r="AH495" i="9"/>
  <c r="AF473" i="9"/>
  <c r="AE166" i="9"/>
  <c r="AE495" i="9"/>
  <c r="AH226" i="9"/>
  <c r="AF495" i="9"/>
  <c r="AE226" i="9"/>
  <c r="AF226" i="9"/>
  <c r="AH166" i="9"/>
  <c r="AG495" i="9"/>
  <c r="AI166" i="9"/>
  <c r="AF166" i="9"/>
  <c r="AN400" i="9"/>
  <c r="F213" i="8"/>
  <c r="J481" i="8"/>
  <c r="I482" i="8"/>
  <c r="R508" i="9"/>
  <c r="R130" i="9"/>
  <c r="P130" i="9"/>
  <c r="S190" i="9"/>
  <c r="P333" i="9"/>
  <c r="P347" i="9" s="1"/>
  <c r="S333" i="9"/>
  <c r="S347" i="9" s="1"/>
  <c r="O311" i="9"/>
  <c r="P311" i="9"/>
  <c r="P190" i="9"/>
  <c r="O190" i="9"/>
  <c r="O333" i="9"/>
  <c r="R190" i="9"/>
  <c r="S311" i="9"/>
  <c r="Q190" i="9"/>
  <c r="S130" i="9"/>
  <c r="R311" i="9"/>
  <c r="Q311" i="9"/>
  <c r="O130" i="9"/>
  <c r="Q130" i="9"/>
  <c r="Q333" i="9"/>
  <c r="Q347" i="9" s="1"/>
  <c r="R333" i="9"/>
  <c r="R347" i="9" s="1"/>
  <c r="AV165" i="9"/>
  <c r="AU472" i="9"/>
  <c r="AW165" i="9"/>
  <c r="AU225" i="9"/>
  <c r="AX165" i="9"/>
  <c r="AY225" i="9"/>
  <c r="AY165" i="9"/>
  <c r="AW225" i="9"/>
  <c r="AU494" i="9"/>
  <c r="AY472" i="9"/>
  <c r="AV472" i="9"/>
  <c r="AX472" i="9"/>
  <c r="AW472" i="9"/>
  <c r="AX225" i="9"/>
  <c r="AY494" i="9"/>
  <c r="AV494" i="9"/>
  <c r="AX494" i="9"/>
  <c r="AV225" i="9"/>
  <c r="AW494" i="9"/>
  <c r="AU165" i="9"/>
  <c r="AV151" i="9"/>
  <c r="AY438" i="9"/>
  <c r="AY452" i="9" s="1"/>
  <c r="AV416" i="9"/>
  <c r="AW151" i="9"/>
  <c r="AY211" i="9"/>
  <c r="AW416" i="9"/>
  <c r="AW438" i="9"/>
  <c r="AW452" i="9" s="1"/>
  <c r="AV438" i="9"/>
  <c r="AV452" i="9" s="1"/>
  <c r="AV211" i="9"/>
  <c r="AW211" i="9"/>
  <c r="AX211" i="9"/>
  <c r="AU151" i="9"/>
  <c r="AY416" i="9"/>
  <c r="AU211" i="9"/>
  <c r="AX151" i="9"/>
  <c r="AU438" i="9"/>
  <c r="AX438" i="9"/>
  <c r="AX452" i="9" s="1"/>
  <c r="AU416" i="9"/>
  <c r="AY151" i="9"/>
  <c r="AX416" i="9"/>
  <c r="AA309" i="9"/>
  <c r="Y200" i="9"/>
  <c r="X363" i="9"/>
  <c r="AA140" i="9"/>
  <c r="Z200" i="9"/>
  <c r="W140" i="9"/>
  <c r="Z385" i="9"/>
  <c r="X385" i="9"/>
  <c r="X399" i="9" s="1"/>
  <c r="Z140" i="9"/>
  <c r="AA200" i="9"/>
  <c r="W200" i="9"/>
  <c r="Y140" i="9"/>
  <c r="X200" i="9"/>
  <c r="AA363" i="9"/>
  <c r="X140" i="9"/>
  <c r="Y385" i="9"/>
  <c r="W385" i="9"/>
  <c r="W399" i="9" s="1"/>
  <c r="AA385" i="9"/>
  <c r="AA399" i="9" s="1"/>
  <c r="W363" i="9"/>
  <c r="Y363" i="9"/>
  <c r="Z363" i="9"/>
  <c r="Z322" i="9"/>
  <c r="Z347" i="9"/>
  <c r="V333" i="9"/>
  <c r="W322" i="9"/>
  <c r="W347" i="9"/>
  <c r="J190" i="9"/>
  <c r="G190" i="9"/>
  <c r="K190" i="9"/>
  <c r="H190" i="9"/>
  <c r="G311" i="9"/>
  <c r="G333" i="9"/>
  <c r="I333" i="9"/>
  <c r="I311" i="9"/>
  <c r="K311" i="9"/>
  <c r="I190" i="9"/>
  <c r="K130" i="9"/>
  <c r="H311" i="9"/>
  <c r="H333" i="9"/>
  <c r="K333" i="9"/>
  <c r="K347" i="9" s="1"/>
  <c r="J130" i="9"/>
  <c r="J311" i="9"/>
  <c r="J333" i="9"/>
  <c r="G130" i="9"/>
  <c r="H130" i="9"/>
  <c r="I130" i="9"/>
  <c r="AH439" i="9"/>
  <c r="AF152" i="9"/>
  <c r="AH417" i="9"/>
  <c r="AF417" i="9"/>
  <c r="AF212" i="9"/>
  <c r="AI212" i="9"/>
  <c r="AG439" i="9"/>
  <c r="AI439" i="9"/>
  <c r="AG212" i="9"/>
  <c r="AE212" i="9"/>
  <c r="AH212" i="9"/>
  <c r="AI152" i="9"/>
  <c r="AG152" i="9"/>
  <c r="AF439" i="9"/>
  <c r="AH152" i="9"/>
  <c r="AG417" i="9"/>
  <c r="AE439" i="9"/>
  <c r="AE152" i="9"/>
  <c r="AI417" i="9"/>
  <c r="AE417" i="9"/>
  <c r="AI223" i="9"/>
  <c r="AG163" i="9"/>
  <c r="AH492" i="9"/>
  <c r="AF163" i="9"/>
  <c r="AH470" i="9"/>
  <c r="AH223" i="9"/>
  <c r="AI163" i="9"/>
  <c r="AG470" i="9"/>
  <c r="AE492" i="9"/>
  <c r="AE470" i="9"/>
  <c r="AI470" i="9"/>
  <c r="AE223" i="9"/>
  <c r="AF223" i="9"/>
  <c r="AG492" i="9"/>
  <c r="AF492" i="9"/>
  <c r="AE163" i="9"/>
  <c r="AG223" i="9"/>
  <c r="AH163" i="9"/>
  <c r="AI492" i="9"/>
  <c r="AF470" i="9"/>
  <c r="N556" i="8"/>
  <c r="AX344" i="8"/>
  <c r="AX503" i="8"/>
  <c r="AT560" i="8"/>
  <c r="S221" i="8"/>
  <c r="K150" i="8"/>
  <c r="AD225" i="8"/>
  <c r="Y221" i="8"/>
  <c r="Y375" i="8"/>
  <c r="X375" i="8"/>
  <c r="R188" i="8"/>
  <c r="Y482" i="8"/>
  <c r="X188" i="8"/>
  <c r="AO453" i="8"/>
  <c r="AH361" i="8"/>
  <c r="X481" i="8"/>
  <c r="AV531" i="8"/>
  <c r="AT365" i="8"/>
  <c r="AO346" i="8"/>
  <c r="AD203" i="8"/>
  <c r="AO210" i="8"/>
  <c r="AO414" i="8"/>
  <c r="N154" i="8"/>
  <c r="X361" i="8"/>
  <c r="H210" i="8"/>
  <c r="AN428" i="8"/>
  <c r="Q427" i="8"/>
  <c r="AT536" i="8"/>
  <c r="K321" i="8"/>
  <c r="AY376" i="8"/>
  <c r="AT324" i="8"/>
  <c r="AX377" i="8"/>
  <c r="AP346" i="8"/>
  <c r="Y531" i="8"/>
  <c r="J506" i="8"/>
  <c r="N558" i="8"/>
  <c r="V453" i="8"/>
  <c r="K374" i="8"/>
  <c r="V144" i="8"/>
  <c r="AN556" i="8"/>
  <c r="AL164" i="8"/>
  <c r="X221" i="8"/>
  <c r="AP161" i="8"/>
  <c r="R414" i="8"/>
  <c r="S347" i="8"/>
  <c r="AT349" i="8"/>
  <c r="J322" i="8"/>
  <c r="AT504" i="8"/>
  <c r="AW375" i="8"/>
  <c r="AF483" i="8"/>
  <c r="AW430" i="8"/>
  <c r="V430" i="8"/>
  <c r="AF324" i="8"/>
  <c r="AI324" i="8"/>
  <c r="AL223" i="8"/>
  <c r="P480" i="8"/>
  <c r="AI323" i="8"/>
  <c r="AI321" i="8"/>
  <c r="Y467" i="8"/>
  <c r="AQ221" i="8"/>
  <c r="AL469" i="8"/>
  <c r="AA376" i="8"/>
  <c r="AO128" i="8"/>
  <c r="AO188" i="8"/>
  <c r="Q430" i="8"/>
  <c r="F225" i="8"/>
  <c r="AY373" i="9"/>
  <c r="Y321" i="8"/>
  <c r="F203" i="8"/>
  <c r="J150" i="8"/>
  <c r="Q481" i="8"/>
  <c r="I323" i="8"/>
  <c r="AP428" i="8"/>
  <c r="S452" i="8"/>
  <c r="N212" i="8"/>
  <c r="AA481" i="8"/>
  <c r="AQ483" i="8"/>
  <c r="AY377" i="8"/>
  <c r="X374" i="8"/>
  <c r="X401" i="8"/>
  <c r="K483" i="8"/>
  <c r="V454" i="8"/>
  <c r="AH322" i="8"/>
  <c r="Q128" i="8"/>
  <c r="AD364" i="8"/>
  <c r="AH374" i="8"/>
  <c r="AP452" i="8"/>
  <c r="V364" i="8"/>
  <c r="N416" i="8"/>
  <c r="V470" i="8"/>
  <c r="V472" i="8"/>
  <c r="AL131" i="8"/>
  <c r="F226" i="8"/>
  <c r="AL193" i="8"/>
  <c r="Z221" i="8"/>
  <c r="I321" i="8"/>
  <c r="K467" i="8"/>
  <c r="AT561" i="8"/>
  <c r="AD132" i="8"/>
  <c r="AT507" i="8"/>
  <c r="V561" i="8"/>
  <c r="AT533" i="8"/>
  <c r="AF361" i="8"/>
  <c r="N534" i="8"/>
  <c r="AO531" i="8"/>
  <c r="S374" i="8"/>
  <c r="R349" i="8"/>
  <c r="AG508" i="8"/>
  <c r="H221" i="8"/>
  <c r="AQ480" i="8"/>
  <c r="AO480" i="8"/>
  <c r="AN482" i="8"/>
  <c r="AO397" i="8"/>
  <c r="N419" i="8"/>
  <c r="V366" i="8"/>
  <c r="Q221" i="8"/>
  <c r="AT535" i="8"/>
  <c r="J452" i="8"/>
  <c r="P454" i="8"/>
  <c r="N418" i="8"/>
  <c r="AP481" i="8"/>
  <c r="Z161" i="8"/>
  <c r="R481" i="8"/>
  <c r="AT347" i="8"/>
  <c r="P377" i="8"/>
  <c r="R321" i="8"/>
  <c r="AL166" i="8"/>
  <c r="AN483" i="8"/>
  <c r="H377" i="8"/>
  <c r="P322" i="8"/>
  <c r="R322" i="8"/>
  <c r="Z483" i="8"/>
  <c r="AO556" i="8"/>
  <c r="J347" i="8"/>
  <c r="AP482" i="8"/>
  <c r="AH377" i="8"/>
  <c r="AT508" i="8"/>
  <c r="AD312" i="8"/>
  <c r="AD470" i="8"/>
  <c r="V133" i="8"/>
  <c r="V166" i="8"/>
  <c r="F419" i="8"/>
  <c r="AD226" i="8"/>
  <c r="AL192" i="8"/>
  <c r="AL311" i="8"/>
  <c r="W402" i="8"/>
  <c r="W377" i="8"/>
  <c r="V388" i="8"/>
  <c r="O483" i="8"/>
  <c r="N494" i="8"/>
  <c r="AQ430" i="8"/>
  <c r="AQ455" i="8"/>
  <c r="AT347" i="9"/>
  <c r="N166" i="8"/>
  <c r="Q483" i="8"/>
  <c r="Q508" i="8"/>
  <c r="AX452" i="8"/>
  <c r="AT212" i="8"/>
  <c r="AG400" i="8"/>
  <c r="AG375" i="8"/>
  <c r="F415" i="8"/>
  <c r="G414" i="8"/>
  <c r="F414" i="8"/>
  <c r="K426" i="8"/>
  <c r="K436" i="8"/>
  <c r="K451" i="8"/>
  <c r="X467" i="8"/>
  <c r="Y320" i="8"/>
  <c r="Y330" i="8"/>
  <c r="Y345" i="8"/>
  <c r="AM455" i="8"/>
  <c r="AM430" i="8"/>
  <c r="AL441" i="8"/>
  <c r="AI375" i="8"/>
  <c r="AI400" i="8"/>
  <c r="O508" i="8"/>
  <c r="AE506" i="8"/>
  <c r="AE481" i="8"/>
  <c r="AD492" i="8"/>
  <c r="AY452" i="8"/>
  <c r="AY427" i="8"/>
  <c r="AM452" i="8"/>
  <c r="AM427" i="8"/>
  <c r="AL438" i="8"/>
  <c r="V471" i="8"/>
  <c r="X480" i="8"/>
  <c r="X505" i="8"/>
  <c r="AN455" i="8"/>
  <c r="AN430" i="8"/>
  <c r="W373" i="8"/>
  <c r="V384" i="8"/>
  <c r="V383" i="8"/>
  <c r="W383" i="8"/>
  <c r="Q504" i="8"/>
  <c r="Q479" i="8"/>
  <c r="Q489" i="8"/>
  <c r="J324" i="8"/>
  <c r="J349" i="8"/>
  <c r="K349" i="8"/>
  <c r="K324" i="8"/>
  <c r="AT398" i="9"/>
  <c r="AY503" i="8"/>
  <c r="AT505" i="8"/>
  <c r="Y139" i="8"/>
  <c r="S161" i="8"/>
  <c r="S467" i="8"/>
  <c r="J451" i="8"/>
  <c r="J436" i="8"/>
  <c r="J426" i="8"/>
  <c r="V312" i="8"/>
  <c r="V456" i="9"/>
  <c r="AN452" i="8"/>
  <c r="AN427" i="8"/>
  <c r="AH506" i="8"/>
  <c r="AH481" i="8"/>
  <c r="F416" i="8"/>
  <c r="S330" i="8"/>
  <c r="S320" i="8"/>
  <c r="S345" i="8"/>
  <c r="AN451" i="8"/>
  <c r="AN426" i="8"/>
  <c r="AN436" i="8"/>
  <c r="P375" i="8"/>
  <c r="P400" i="8"/>
  <c r="N312" i="8"/>
  <c r="AE505" i="8"/>
  <c r="AD491" i="8"/>
  <c r="AE480" i="8"/>
  <c r="AI482" i="8"/>
  <c r="AI507" i="8"/>
  <c r="AF507" i="8"/>
  <c r="AF482" i="8"/>
  <c r="N492" i="8"/>
  <c r="O481" i="8"/>
  <c r="O506" i="8"/>
  <c r="AW454" i="8"/>
  <c r="AT454" i="8" s="1"/>
  <c r="AW429" i="8"/>
  <c r="R377" i="8"/>
  <c r="R402" i="8"/>
  <c r="AD142" i="8"/>
  <c r="Y199" i="8"/>
  <c r="S479" i="8"/>
  <c r="S489" i="8"/>
  <c r="AG482" i="8"/>
  <c r="AG507" i="8"/>
  <c r="Y479" i="8"/>
  <c r="Y489" i="8"/>
  <c r="N204" i="8"/>
  <c r="AL414" i="8"/>
  <c r="AL415" i="8"/>
  <c r="AM414" i="8"/>
  <c r="AY428" i="8"/>
  <c r="AY453" i="8"/>
  <c r="N536" i="8"/>
  <c r="AT482" i="8"/>
  <c r="AP150" i="8"/>
  <c r="X377" i="8"/>
  <c r="X402" i="8"/>
  <c r="AO430" i="8"/>
  <c r="AO455" i="8"/>
  <c r="AF480" i="8"/>
  <c r="AF505" i="8"/>
  <c r="AH505" i="8"/>
  <c r="O454" i="8"/>
  <c r="O429" i="8"/>
  <c r="N440" i="8"/>
  <c r="I426" i="8"/>
  <c r="I436" i="8"/>
  <c r="I451" i="8"/>
  <c r="AG374" i="8"/>
  <c r="AP506" i="8"/>
  <c r="W400" i="8"/>
  <c r="W375" i="8"/>
  <c r="V386" i="8"/>
  <c r="Y308" i="8"/>
  <c r="N467" i="8"/>
  <c r="N468" i="8"/>
  <c r="O467" i="8"/>
  <c r="V222" i="8"/>
  <c r="W221" i="8"/>
  <c r="V221" i="8"/>
  <c r="AG481" i="8"/>
  <c r="AL155" i="8"/>
  <c r="N472" i="8"/>
  <c r="AD164" i="8"/>
  <c r="AW531" i="8"/>
  <c r="AT152" i="8"/>
  <c r="F152" i="8"/>
  <c r="H427" i="8"/>
  <c r="AF400" i="8"/>
  <c r="AD400" i="8" s="1"/>
  <c r="V139" i="8"/>
  <c r="W139" i="8"/>
  <c r="V140" i="8"/>
  <c r="Q161" i="8"/>
  <c r="AT439" i="8"/>
  <c r="AU428" i="8"/>
  <c r="I150" i="8"/>
  <c r="AD201" i="8"/>
  <c r="AO427" i="8"/>
  <c r="AF506" i="8"/>
  <c r="AF481" i="8"/>
  <c r="AP430" i="8"/>
  <c r="Y402" i="8"/>
  <c r="Y377" i="8"/>
  <c r="N226" i="8"/>
  <c r="P483" i="8"/>
  <c r="AT416" i="8"/>
  <c r="F438" i="8"/>
  <c r="G427" i="8"/>
  <c r="AH400" i="8"/>
  <c r="AG505" i="8"/>
  <c r="AG480" i="8"/>
  <c r="AP210" i="8"/>
  <c r="Q454" i="8"/>
  <c r="Q429" i="8"/>
  <c r="X199" i="8"/>
  <c r="R161" i="8"/>
  <c r="H414" i="8"/>
  <c r="AL470" i="8"/>
  <c r="N532" i="8"/>
  <c r="O531" i="8"/>
  <c r="N531" i="8"/>
  <c r="AD165" i="8"/>
  <c r="X479" i="8"/>
  <c r="X489" i="8"/>
  <c r="V334" i="8"/>
  <c r="W323" i="8"/>
  <c r="S506" i="8"/>
  <c r="S481" i="8"/>
  <c r="AT418" i="8"/>
  <c r="S375" i="8"/>
  <c r="S128" i="8"/>
  <c r="N189" i="8"/>
  <c r="N188" i="8"/>
  <c r="O188" i="8"/>
  <c r="X507" i="8"/>
  <c r="X482" i="8"/>
  <c r="Z324" i="8"/>
  <c r="N132" i="8"/>
  <c r="G349" i="8"/>
  <c r="F335" i="8"/>
  <c r="G324" i="8"/>
  <c r="AA505" i="8"/>
  <c r="AA480" i="8"/>
  <c r="V163" i="8"/>
  <c r="V129" i="8"/>
  <c r="W128" i="8"/>
  <c r="V128" i="8"/>
  <c r="AA320" i="8"/>
  <c r="AA330" i="8"/>
  <c r="AM453" i="8"/>
  <c r="AM428" i="8"/>
  <c r="AL439" i="8"/>
  <c r="P452" i="8"/>
  <c r="AH199" i="8"/>
  <c r="AP221" i="8"/>
  <c r="AN221" i="8"/>
  <c r="R398" i="8"/>
  <c r="R383" i="8"/>
  <c r="R373" i="8"/>
  <c r="S199" i="8"/>
  <c r="AA506" i="8"/>
  <c r="W347" i="8"/>
  <c r="V333" i="8"/>
  <c r="W322" i="8"/>
  <c r="AN531" i="8"/>
  <c r="O210" i="8"/>
  <c r="N211" i="8"/>
  <c r="N210" i="8"/>
  <c r="S150" i="8"/>
  <c r="AL494" i="8"/>
  <c r="AM483" i="8"/>
  <c r="R376" i="8"/>
  <c r="F189" i="8"/>
  <c r="F188" i="8"/>
  <c r="G188" i="8"/>
  <c r="I330" i="8"/>
  <c r="I320" i="8"/>
  <c r="Z508" i="8"/>
  <c r="V494" i="8"/>
  <c r="W483" i="8"/>
  <c r="Z346" i="8"/>
  <c r="Z321" i="8"/>
  <c r="Q399" i="8"/>
  <c r="Q374" i="8"/>
  <c r="AW377" i="8"/>
  <c r="AT399" i="9"/>
  <c r="AT141" i="8"/>
  <c r="AF161" i="8"/>
  <c r="AX375" i="8"/>
  <c r="Z374" i="8"/>
  <c r="F154" i="8"/>
  <c r="R531" i="8"/>
  <c r="I489" i="8"/>
  <c r="I479" i="8"/>
  <c r="K161" i="8"/>
  <c r="AL132" i="8"/>
  <c r="AP480" i="8"/>
  <c r="AP507" i="8"/>
  <c r="AL165" i="8"/>
  <c r="X556" i="8"/>
  <c r="AM321" i="8"/>
  <c r="AL332" i="8"/>
  <c r="H453" i="8"/>
  <c r="H428" i="8"/>
  <c r="AD144" i="8"/>
  <c r="AL129" i="8"/>
  <c r="AL128" i="8"/>
  <c r="AM128" i="8"/>
  <c r="AT361" i="8"/>
  <c r="AT362" i="8"/>
  <c r="AU361" i="8"/>
  <c r="AY199" i="8"/>
  <c r="AX426" i="8"/>
  <c r="AX436" i="8"/>
  <c r="I199" i="8"/>
  <c r="J199" i="8"/>
  <c r="F224" i="8"/>
  <c r="AH345" i="8"/>
  <c r="AH320" i="8"/>
  <c r="AH330" i="8"/>
  <c r="AD129" i="8"/>
  <c r="AE128" i="8"/>
  <c r="AD128" i="8"/>
  <c r="F469" i="8"/>
  <c r="J376" i="8"/>
  <c r="S430" i="8"/>
  <c r="AI346" i="8"/>
  <c r="AF346" i="8"/>
  <c r="AF321" i="8"/>
  <c r="AH450" i="8"/>
  <c r="AH347" i="8"/>
  <c r="AI347" i="8"/>
  <c r="AI322" i="8"/>
  <c r="AL313" i="8"/>
  <c r="AN349" i="8"/>
  <c r="AN324" i="8"/>
  <c r="I374" i="8"/>
  <c r="AF139" i="8"/>
  <c r="AP467" i="8"/>
  <c r="P398" i="8"/>
  <c r="P397" i="8" s="1"/>
  <c r="P373" i="8"/>
  <c r="P383" i="8"/>
  <c r="N200" i="8"/>
  <c r="O199" i="8"/>
  <c r="N199" i="8"/>
  <c r="P321" i="8"/>
  <c r="N130" i="8"/>
  <c r="I346" i="8"/>
  <c r="H346" i="8"/>
  <c r="H321" i="8"/>
  <c r="V131" i="8"/>
  <c r="S451" i="8"/>
  <c r="S426" i="8"/>
  <c r="S436" i="8"/>
  <c r="P210" i="8"/>
  <c r="Z425" i="8"/>
  <c r="O401" i="8"/>
  <c r="N387" i="8"/>
  <c r="O376" i="8"/>
  <c r="N333" i="8"/>
  <c r="O322" i="8"/>
  <c r="J308" i="8"/>
  <c r="K188" i="8"/>
  <c r="J455" i="8"/>
  <c r="J430" i="8"/>
  <c r="AD490" i="8"/>
  <c r="AE489" i="8"/>
  <c r="AE479" i="8"/>
  <c r="AD489" i="8"/>
  <c r="AH508" i="8"/>
  <c r="AH483" i="8"/>
  <c r="AL531" i="8"/>
  <c r="AM531" i="8"/>
  <c r="AL532" i="8"/>
  <c r="F214" i="8"/>
  <c r="G454" i="8"/>
  <c r="F440" i="8"/>
  <c r="G429" i="8"/>
  <c r="AN323" i="8"/>
  <c r="V143" i="8"/>
  <c r="AN507" i="8"/>
  <c r="N469" i="8"/>
  <c r="N557" i="8"/>
  <c r="AQ346" i="8"/>
  <c r="AQ321" i="8"/>
  <c r="AD453" i="8"/>
  <c r="AQ188" i="8"/>
  <c r="AP345" i="8"/>
  <c r="AP330" i="8"/>
  <c r="AP320" i="8"/>
  <c r="AU199" i="8"/>
  <c r="AT200" i="8"/>
  <c r="AT199" i="8"/>
  <c r="AV361" i="8"/>
  <c r="AY210" i="8"/>
  <c r="G483" i="8"/>
  <c r="F494" i="8"/>
  <c r="I139" i="8"/>
  <c r="G398" i="8"/>
  <c r="G383" i="8"/>
  <c r="G373" i="8"/>
  <c r="F383" i="8"/>
  <c r="F384" i="8"/>
  <c r="AF128" i="8"/>
  <c r="AG320" i="8"/>
  <c r="AG330" i="8"/>
  <c r="F365" i="8"/>
  <c r="V428" i="8"/>
  <c r="AQ372" i="8"/>
  <c r="F471" i="8"/>
  <c r="AF348" i="8"/>
  <c r="AF323" i="8"/>
  <c r="AG348" i="8"/>
  <c r="AG323" i="8"/>
  <c r="AT346" i="8"/>
  <c r="AL153" i="8"/>
  <c r="AE397" i="8"/>
  <c r="AI139" i="8"/>
  <c r="O398" i="8"/>
  <c r="O373" i="8"/>
  <c r="O383" i="8"/>
  <c r="N383" i="8"/>
  <c r="N384" i="8"/>
  <c r="S373" i="8"/>
  <c r="S383" i="8"/>
  <c r="P414" i="8"/>
  <c r="J188" i="8"/>
  <c r="I308" i="8"/>
  <c r="AU531" i="8"/>
  <c r="AT532" i="8"/>
  <c r="AT531" i="8"/>
  <c r="AV319" i="8"/>
  <c r="AW399" i="8"/>
  <c r="AW374" i="8"/>
  <c r="AF221" i="8"/>
  <c r="AV375" i="8"/>
  <c r="AE483" i="8"/>
  <c r="AD494" i="8"/>
  <c r="V141" i="8"/>
  <c r="AX455" i="8"/>
  <c r="AX430" i="8"/>
  <c r="AL312" i="8"/>
  <c r="AO322" i="8"/>
  <c r="AT503" i="8"/>
  <c r="Z376" i="8"/>
  <c r="AM482" i="8"/>
  <c r="AL493" i="8"/>
  <c r="F417" i="8"/>
  <c r="AG377" i="8"/>
  <c r="AN128" i="8"/>
  <c r="AM345" i="8"/>
  <c r="AM330" i="8"/>
  <c r="AM320" i="8"/>
  <c r="AL331" i="8"/>
  <c r="AL330" i="8"/>
  <c r="AI401" i="8"/>
  <c r="AI376" i="8"/>
  <c r="AD450" i="8"/>
  <c r="AE450" i="8"/>
  <c r="AD451" i="8"/>
  <c r="AW398" i="8"/>
  <c r="AW383" i="8"/>
  <c r="AW373" i="8"/>
  <c r="AW199" i="8"/>
  <c r="AT210" i="8"/>
  <c r="AT211" i="8"/>
  <c r="AU210" i="8"/>
  <c r="AV451" i="8"/>
  <c r="AV426" i="8"/>
  <c r="AV436" i="8"/>
  <c r="G508" i="8"/>
  <c r="AN372" i="8"/>
  <c r="J139" i="8"/>
  <c r="J361" i="8"/>
  <c r="F492" i="8"/>
  <c r="G481" i="8"/>
  <c r="AG188" i="8"/>
  <c r="AG128" i="8"/>
  <c r="F202" i="8"/>
  <c r="J480" i="8"/>
  <c r="G505" i="8"/>
  <c r="G480" i="8"/>
  <c r="F491" i="8"/>
  <c r="G507" i="8"/>
  <c r="F493" i="8"/>
  <c r="G482" i="8"/>
  <c r="AH348" i="8"/>
  <c r="AH323" i="8"/>
  <c r="AD334" i="8"/>
  <c r="AE323" i="8"/>
  <c r="AT321" i="8"/>
  <c r="AH425" i="8"/>
  <c r="V531" i="8"/>
  <c r="W531" i="8"/>
  <c r="V532" i="8"/>
  <c r="H436" i="8"/>
  <c r="H426" i="8"/>
  <c r="I414" i="8"/>
  <c r="AD363" i="8"/>
  <c r="AD385" i="8"/>
  <c r="AE374" i="8"/>
  <c r="AO506" i="8"/>
  <c r="N224" i="8"/>
  <c r="R426" i="8"/>
  <c r="R436" i="8"/>
  <c r="R150" i="8"/>
  <c r="AL226" i="8"/>
  <c r="H402" i="8"/>
  <c r="F144" i="8"/>
  <c r="N143" i="8"/>
  <c r="O347" i="8"/>
  <c r="N191" i="8"/>
  <c r="AL374" i="8"/>
  <c r="K308" i="8"/>
  <c r="H188" i="8"/>
  <c r="AT376" i="9"/>
  <c r="K347" i="8"/>
  <c r="AT557" i="8"/>
  <c r="AT556" i="8"/>
  <c r="AU556" i="8"/>
  <c r="AY344" i="8"/>
  <c r="AT374" i="9"/>
  <c r="AU373" i="9"/>
  <c r="AT373" i="9"/>
  <c r="AT366" i="8"/>
  <c r="AY556" i="8"/>
  <c r="F215" i="8"/>
  <c r="AE504" i="8"/>
  <c r="AF479" i="8"/>
  <c r="AF489" i="8"/>
  <c r="AY400" i="8"/>
  <c r="AT400" i="8" s="1"/>
  <c r="AY375" i="8"/>
  <c r="O507" i="8"/>
  <c r="N507" i="8" s="1"/>
  <c r="O482" i="8"/>
  <c r="N493" i="8"/>
  <c r="AT419" i="8"/>
  <c r="AF349" i="8"/>
  <c r="AE324" i="8"/>
  <c r="AD335" i="8"/>
  <c r="W376" i="8"/>
  <c r="V387" i="8"/>
  <c r="K453" i="8"/>
  <c r="K428" i="8"/>
  <c r="AI402" i="8"/>
  <c r="AI377" i="8"/>
  <c r="AQ128" i="8"/>
  <c r="AP188" i="8"/>
  <c r="AW556" i="8"/>
  <c r="AD143" i="8"/>
  <c r="AX383" i="8"/>
  <c r="AX373" i="8"/>
  <c r="AV199" i="8"/>
  <c r="AW210" i="8"/>
  <c r="AY426" i="8"/>
  <c r="AY436" i="8"/>
  <c r="K508" i="8"/>
  <c r="F472" i="8"/>
  <c r="F200" i="8"/>
  <c r="G199" i="8"/>
  <c r="F199" i="8"/>
  <c r="F470" i="8"/>
  <c r="AD189" i="8"/>
  <c r="AD188" i="8"/>
  <c r="AE188" i="8"/>
  <c r="AE308" i="8"/>
  <c r="AD308" i="8"/>
  <c r="AD309" i="8"/>
  <c r="K505" i="8"/>
  <c r="K480" i="8"/>
  <c r="AD223" i="8"/>
  <c r="AN150" i="8"/>
  <c r="X139" i="8"/>
  <c r="X398" i="8"/>
  <c r="X383" i="8"/>
  <c r="X373" i="8"/>
  <c r="R467" i="8"/>
  <c r="AQ481" i="8"/>
  <c r="X348" i="8"/>
  <c r="X323" i="8"/>
  <c r="N213" i="8"/>
  <c r="V191" i="8"/>
  <c r="Z377" i="8"/>
  <c r="V204" i="8"/>
  <c r="R508" i="8"/>
  <c r="R483" i="8"/>
  <c r="AU452" i="8"/>
  <c r="AU427" i="8"/>
  <c r="AT438" i="8"/>
  <c r="AD469" i="8"/>
  <c r="V536" i="8"/>
  <c r="AQ210" i="8"/>
  <c r="AQ414" i="8"/>
  <c r="N214" i="8"/>
  <c r="V200" i="8"/>
  <c r="W199" i="8"/>
  <c r="V199" i="8"/>
  <c r="V362" i="8"/>
  <c r="W361" i="8"/>
  <c r="V361" i="8"/>
  <c r="O504" i="8"/>
  <c r="O479" i="8"/>
  <c r="N489" i="8"/>
  <c r="N490" i="8"/>
  <c r="O489" i="8"/>
  <c r="R479" i="8"/>
  <c r="R489" i="8"/>
  <c r="AU453" i="8"/>
  <c r="I210" i="8"/>
  <c r="K414" i="8"/>
  <c r="AD471" i="8"/>
  <c r="AA221" i="8"/>
  <c r="Z467" i="8"/>
  <c r="Y323" i="8"/>
  <c r="V192" i="8"/>
  <c r="V202" i="8"/>
  <c r="P128" i="8"/>
  <c r="G323" i="8"/>
  <c r="F334" i="8"/>
  <c r="Y507" i="8"/>
  <c r="X324" i="8"/>
  <c r="AQ429" i="8"/>
  <c r="P323" i="8"/>
  <c r="Y188" i="8"/>
  <c r="AP453" i="8"/>
  <c r="AF199" i="8"/>
  <c r="AI199" i="8"/>
  <c r="AQ467" i="8"/>
  <c r="Q361" i="8"/>
  <c r="F130" i="8"/>
  <c r="V164" i="8"/>
  <c r="O451" i="8"/>
  <c r="N437" i="8"/>
  <c r="O426" i="8"/>
  <c r="O436" i="8"/>
  <c r="N436" i="8"/>
  <c r="AL559" i="8"/>
  <c r="AP508" i="8"/>
  <c r="AP483" i="8"/>
  <c r="S376" i="8"/>
  <c r="P347" i="8"/>
  <c r="N131" i="8"/>
  <c r="H308" i="8"/>
  <c r="G330" i="8"/>
  <c r="G320" i="8"/>
  <c r="F331" i="8"/>
  <c r="F330" i="8"/>
  <c r="W321" i="8"/>
  <c r="V332" i="8"/>
  <c r="X321" i="8"/>
  <c r="AT401" i="9"/>
  <c r="AT387" i="8"/>
  <c r="AU376" i="8"/>
  <c r="S324" i="8"/>
  <c r="AV377" i="8"/>
  <c r="AY399" i="8"/>
  <c r="AY374" i="8"/>
  <c r="AX399" i="8"/>
  <c r="AX374" i="8"/>
  <c r="AH489" i="8"/>
  <c r="AH479" i="8"/>
  <c r="AI161" i="8"/>
  <c r="AP531" i="8"/>
  <c r="V201" i="8"/>
  <c r="AY430" i="8"/>
  <c r="K429" i="8"/>
  <c r="I221" i="8"/>
  <c r="AI349" i="8"/>
  <c r="AQ347" i="8"/>
  <c r="AQ322" i="8"/>
  <c r="V365" i="8"/>
  <c r="V203" i="8"/>
  <c r="AO507" i="8"/>
  <c r="AO482" i="8"/>
  <c r="AL225" i="8"/>
  <c r="R480" i="8"/>
  <c r="AM346" i="8"/>
  <c r="AL310" i="8"/>
  <c r="J453" i="8"/>
  <c r="J428" i="8"/>
  <c r="AD204" i="8"/>
  <c r="AQ320" i="8"/>
  <c r="AQ330" i="8"/>
  <c r="AN308" i="8"/>
  <c r="AE376" i="8"/>
  <c r="AD387" i="8"/>
  <c r="AG401" i="8"/>
  <c r="AG397" i="8" s="1"/>
  <c r="AG376" i="8"/>
  <c r="AW139" i="8"/>
  <c r="AT140" i="8"/>
  <c r="AT139" i="8"/>
  <c r="AU139" i="8"/>
  <c r="AV414" i="8"/>
  <c r="AW150" i="8"/>
  <c r="AD430" i="8"/>
  <c r="H508" i="8"/>
  <c r="F139" i="8"/>
  <c r="G139" i="8"/>
  <c r="F140" i="8"/>
  <c r="H481" i="8"/>
  <c r="AF188" i="8"/>
  <c r="AH128" i="8"/>
  <c r="F364" i="8"/>
  <c r="AA531" i="8"/>
  <c r="F163" i="8"/>
  <c r="N155" i="8"/>
  <c r="K507" i="8"/>
  <c r="K482" i="8"/>
  <c r="AD332" i="8"/>
  <c r="AE321" i="8"/>
  <c r="AD333" i="8"/>
  <c r="AE322" i="8"/>
  <c r="AG322" i="8"/>
  <c r="AP349" i="8"/>
  <c r="AP324" i="8"/>
  <c r="AL418" i="8"/>
  <c r="AL214" i="8"/>
  <c r="S323" i="8"/>
  <c r="F313" i="8"/>
  <c r="Z505" i="8"/>
  <c r="Z480" i="8"/>
  <c r="AA128" i="8"/>
  <c r="AG383" i="8"/>
  <c r="AG373" i="8"/>
  <c r="AE373" i="8"/>
  <c r="AE383" i="8"/>
  <c r="AD384" i="8"/>
  <c r="AD383" i="8"/>
  <c r="P199" i="8"/>
  <c r="S139" i="8"/>
  <c r="AG506" i="8"/>
  <c r="AD224" i="8"/>
  <c r="AL419" i="8"/>
  <c r="S508" i="8"/>
  <c r="S483" i="8"/>
  <c r="AW452" i="8"/>
  <c r="AW450" i="8" s="1"/>
  <c r="AW427" i="8"/>
  <c r="G452" i="8"/>
  <c r="F212" i="8"/>
  <c r="AD386" i="8"/>
  <c r="AE375" i="8"/>
  <c r="AD202" i="8"/>
  <c r="AL375" i="8"/>
  <c r="AL150" i="8"/>
  <c r="AL151" i="8"/>
  <c r="AM150" i="8"/>
  <c r="AN210" i="8"/>
  <c r="AL401" i="8"/>
  <c r="Z139" i="8"/>
  <c r="AA199" i="8"/>
  <c r="P504" i="8"/>
  <c r="P479" i="8"/>
  <c r="P489" i="8"/>
  <c r="N222" i="8"/>
  <c r="N221" i="8"/>
  <c r="O221" i="8"/>
  <c r="AT213" i="8"/>
  <c r="H150" i="8"/>
  <c r="AM481" i="8"/>
  <c r="AL492" i="8"/>
  <c r="V467" i="8"/>
  <c r="V468" i="8"/>
  <c r="W467" i="8"/>
  <c r="Y161" i="8"/>
  <c r="AO452" i="8"/>
  <c r="AL152" i="8"/>
  <c r="O400" i="8"/>
  <c r="N386" i="8"/>
  <c r="O375" i="8"/>
  <c r="Q400" i="8"/>
  <c r="Q375" i="8"/>
  <c r="R128" i="8"/>
  <c r="P188" i="8"/>
  <c r="F132" i="8"/>
  <c r="H348" i="8"/>
  <c r="H323" i="8"/>
  <c r="V313" i="8"/>
  <c r="AO429" i="8"/>
  <c r="AT319" i="8"/>
  <c r="AT320" i="8"/>
  <c r="AU319" i="8"/>
  <c r="S402" i="8"/>
  <c r="Q377" i="8"/>
  <c r="AA345" i="8"/>
  <c r="W188" i="8"/>
  <c r="V189" i="8"/>
  <c r="V188" i="8"/>
  <c r="AG199" i="8"/>
  <c r="AG139" i="8"/>
  <c r="AN161" i="8"/>
  <c r="AQ479" i="8"/>
  <c r="AQ489" i="8"/>
  <c r="R199" i="8"/>
  <c r="P346" i="8"/>
  <c r="V224" i="8"/>
  <c r="Z481" i="8"/>
  <c r="AA347" i="8"/>
  <c r="AA322" i="8"/>
  <c r="P150" i="8"/>
  <c r="AO508" i="8"/>
  <c r="AO483" i="8"/>
  <c r="R401" i="8"/>
  <c r="Q376" i="8"/>
  <c r="Q322" i="8"/>
  <c r="F309" i="8"/>
  <c r="F308" i="8"/>
  <c r="G308" i="8"/>
  <c r="H128" i="8"/>
  <c r="V226" i="8"/>
  <c r="V310" i="8"/>
  <c r="AW401" i="8"/>
  <c r="AW376" i="8"/>
  <c r="O324" i="8"/>
  <c r="N335" i="8"/>
  <c r="F311" i="8"/>
  <c r="AT144" i="8"/>
  <c r="AG161" i="8"/>
  <c r="AD221" i="8"/>
  <c r="AD222" i="8"/>
  <c r="AE221" i="8"/>
  <c r="AI508" i="8"/>
  <c r="Y399" i="8"/>
  <c r="S482" i="8"/>
  <c r="N165" i="8"/>
  <c r="AU455" i="8"/>
  <c r="AU430" i="8"/>
  <c r="AT441" i="8"/>
  <c r="V425" i="8"/>
  <c r="W425" i="8"/>
  <c r="V426" i="8"/>
  <c r="G221" i="8"/>
  <c r="F221" i="8"/>
  <c r="F222" i="8"/>
  <c r="AD313" i="8"/>
  <c r="AP322" i="8"/>
  <c r="P505" i="8"/>
  <c r="N505" i="8" s="1"/>
  <c r="AL130" i="8"/>
  <c r="I428" i="8"/>
  <c r="AO308" i="8"/>
  <c r="AO345" i="8"/>
  <c r="AO320" i="8"/>
  <c r="AO330" i="8"/>
  <c r="AY139" i="8"/>
  <c r="AV139" i="8"/>
  <c r="AU426" i="8"/>
  <c r="AT436" i="8"/>
  <c r="AT437" i="8"/>
  <c r="AU436" i="8"/>
  <c r="AV210" i="8"/>
  <c r="AD455" i="8"/>
  <c r="AQ397" i="8"/>
  <c r="K398" i="8"/>
  <c r="K383" i="8"/>
  <c r="K373" i="8"/>
  <c r="K506" i="8"/>
  <c r="K481" i="8"/>
  <c r="AH308" i="8"/>
  <c r="AE345" i="8"/>
  <c r="AE320" i="8"/>
  <c r="AD331" i="8"/>
  <c r="AE330" i="8"/>
  <c r="AD330" i="8"/>
  <c r="F143" i="8"/>
  <c r="AM372" i="8"/>
  <c r="AL373" i="8"/>
  <c r="AL372" i="8"/>
  <c r="P455" i="8"/>
  <c r="P430" i="8"/>
  <c r="F165" i="8"/>
  <c r="AH346" i="8"/>
  <c r="AH321" i="8"/>
  <c r="V427" i="8"/>
  <c r="S556" i="8"/>
  <c r="K399" i="8"/>
  <c r="F399" i="8" s="1"/>
  <c r="P481" i="8"/>
  <c r="R400" i="8"/>
  <c r="R375" i="8"/>
  <c r="S308" i="8"/>
  <c r="F312" i="8"/>
  <c r="W482" i="8"/>
  <c r="V493" i="8"/>
  <c r="N192" i="8"/>
  <c r="V223" i="8"/>
  <c r="Z128" i="8"/>
  <c r="R427" i="8"/>
  <c r="AI361" i="8"/>
  <c r="AO221" i="8"/>
  <c r="AL161" i="8"/>
  <c r="AM161" i="8"/>
  <c r="AL162" i="8"/>
  <c r="S398" i="8"/>
  <c r="P139" i="8"/>
  <c r="F190" i="8"/>
  <c r="W506" i="8"/>
  <c r="V492" i="8"/>
  <c r="W481" i="8"/>
  <c r="N151" i="8"/>
  <c r="O150" i="8"/>
  <c r="N150" i="8"/>
  <c r="AQ508" i="8"/>
  <c r="N311" i="8"/>
  <c r="G128" i="8"/>
  <c r="F128" i="8"/>
  <c r="F129" i="8"/>
  <c r="J128" i="8"/>
  <c r="V130" i="8"/>
  <c r="AV401" i="8"/>
  <c r="AV376" i="8"/>
  <c r="AT203" i="8"/>
  <c r="AT377" i="9"/>
  <c r="AG467" i="8"/>
  <c r="AI221" i="8"/>
  <c r="AT480" i="8"/>
  <c r="W374" i="8"/>
  <c r="V374" i="8" s="1"/>
  <c r="V385" i="8"/>
  <c r="AT155" i="8"/>
  <c r="H454" i="8"/>
  <c r="H429" i="8"/>
  <c r="J479" i="8"/>
  <c r="J489" i="8"/>
  <c r="F468" i="8"/>
  <c r="G467" i="8"/>
  <c r="F467" i="8"/>
  <c r="AN347" i="8"/>
  <c r="AN322" i="8"/>
  <c r="AO372" i="8"/>
  <c r="G428" i="8"/>
  <c r="F439" i="8"/>
  <c r="AY373" i="8"/>
  <c r="AY383" i="8"/>
  <c r="AU398" i="8"/>
  <c r="AT384" i="8"/>
  <c r="AU373" i="8"/>
  <c r="AU383" i="8"/>
  <c r="AT383" i="8"/>
  <c r="AU414" i="8"/>
  <c r="AT414" i="8"/>
  <c r="AT415" i="8"/>
  <c r="AX210" i="8"/>
  <c r="I361" i="8"/>
  <c r="S531" i="8"/>
  <c r="Y556" i="8"/>
  <c r="AI128" i="8"/>
  <c r="AG308" i="8"/>
  <c r="AA556" i="8"/>
  <c r="I401" i="8"/>
  <c r="I376" i="8"/>
  <c r="V557" i="8"/>
  <c r="W556" i="8"/>
  <c r="V556" i="8"/>
  <c r="V452" i="8"/>
  <c r="AM349" i="8"/>
  <c r="AL335" i="8"/>
  <c r="AM324" i="8"/>
  <c r="H374" i="8"/>
  <c r="AD425" i="8"/>
  <c r="AD426" i="8"/>
  <c r="AE425" i="8"/>
  <c r="AA400" i="8"/>
  <c r="AA375" i="8"/>
  <c r="AA377" i="8"/>
  <c r="H452" i="8"/>
  <c r="I427" i="8"/>
  <c r="AO150" i="8"/>
  <c r="AM426" i="8"/>
  <c r="AL437" i="8"/>
  <c r="AL436" i="8"/>
  <c r="AM436" i="8"/>
  <c r="AA139" i="8"/>
  <c r="AA361" i="8"/>
  <c r="P161" i="8"/>
  <c r="Q467" i="8"/>
  <c r="AT153" i="8"/>
  <c r="AX453" i="8"/>
  <c r="AX450" i="8" s="1"/>
  <c r="AX428" i="8"/>
  <c r="F437" i="8"/>
  <c r="G436" i="8"/>
  <c r="G426" i="8"/>
  <c r="F436" i="8"/>
  <c r="AH399" i="8"/>
  <c r="AN506" i="8"/>
  <c r="AN481" i="8"/>
  <c r="AE507" i="8"/>
  <c r="AE482" i="8"/>
  <c r="AD493" i="8"/>
  <c r="V161" i="8"/>
  <c r="V162" i="8"/>
  <c r="W161" i="8"/>
  <c r="Z489" i="8"/>
  <c r="Z479" i="8"/>
  <c r="AA348" i="8"/>
  <c r="AQ427" i="8"/>
  <c r="N417" i="8"/>
  <c r="R453" i="8"/>
  <c r="R428" i="8"/>
  <c r="N164" i="8"/>
  <c r="AV429" i="8"/>
  <c r="N364" i="8"/>
  <c r="P308" i="8"/>
  <c r="AA482" i="8"/>
  <c r="V193" i="8"/>
  <c r="AN429" i="8"/>
  <c r="O402" i="8"/>
  <c r="O377" i="8"/>
  <c r="N388" i="8"/>
  <c r="S348" i="8"/>
  <c r="R348" i="8"/>
  <c r="R323" i="8"/>
  <c r="Z188" i="8"/>
  <c r="V330" i="8"/>
  <c r="W330" i="8"/>
  <c r="V331" i="8"/>
  <c r="W320" i="8"/>
  <c r="AW319" i="8"/>
  <c r="N152" i="8"/>
  <c r="AD200" i="8"/>
  <c r="AD199" i="8"/>
  <c r="AE199" i="8"/>
  <c r="AH139" i="8"/>
  <c r="AQ161" i="8"/>
  <c r="AO467" i="8"/>
  <c r="O361" i="8"/>
  <c r="N361" i="8"/>
  <c r="N362" i="8"/>
  <c r="O346" i="8"/>
  <c r="N332" i="8"/>
  <c r="O321" i="8"/>
  <c r="Z347" i="8"/>
  <c r="Z322" i="8"/>
  <c r="R451" i="8"/>
  <c r="O414" i="8"/>
  <c r="N415" i="8"/>
  <c r="N414" i="8"/>
  <c r="AM508" i="8"/>
  <c r="AI425" i="8"/>
  <c r="I402" i="8"/>
  <c r="I377" i="8"/>
  <c r="F388" i="8"/>
  <c r="G377" i="8"/>
  <c r="N203" i="8"/>
  <c r="J330" i="8"/>
  <c r="J320" i="8"/>
  <c r="AA483" i="8"/>
  <c r="V190" i="8"/>
  <c r="AA321" i="8"/>
  <c r="N133" i="8"/>
  <c r="N313" i="8"/>
  <c r="AW402" i="8"/>
  <c r="AW478" i="8"/>
  <c r="AL377" i="8"/>
  <c r="AV399" i="8"/>
  <c r="AV374" i="8"/>
  <c r="AT363" i="8"/>
  <c r="K455" i="8"/>
  <c r="AH221" i="8"/>
  <c r="AD467" i="8"/>
  <c r="AD468" i="8"/>
  <c r="AE467" i="8"/>
  <c r="AT202" i="8"/>
  <c r="X399" i="8"/>
  <c r="F162" i="8"/>
  <c r="F161" i="8"/>
  <c r="G161" i="8"/>
  <c r="AG349" i="8"/>
  <c r="AG324" i="8"/>
  <c r="AQ348" i="8"/>
  <c r="AQ323" i="8"/>
  <c r="N163" i="8"/>
  <c r="F153" i="8"/>
  <c r="AH402" i="8"/>
  <c r="AF402" i="8"/>
  <c r="AF377" i="8"/>
  <c r="AN345" i="8"/>
  <c r="AN320" i="8"/>
  <c r="AN330" i="8"/>
  <c r="AQ308" i="8"/>
  <c r="AD365" i="8"/>
  <c r="AF401" i="8"/>
  <c r="AF376" i="8"/>
  <c r="AX361" i="8"/>
  <c r="AV383" i="8"/>
  <c r="AV373" i="8"/>
  <c r="AU150" i="8"/>
  <c r="AT151" i="8"/>
  <c r="AT150" i="8"/>
  <c r="AW436" i="8"/>
  <c r="AW426" i="8"/>
  <c r="I483" i="8"/>
  <c r="AN397" i="8"/>
  <c r="K139" i="8"/>
  <c r="H139" i="8"/>
  <c r="Z531" i="8"/>
  <c r="I506" i="8"/>
  <c r="AF320" i="8"/>
  <c r="AF319" i="8" s="1"/>
  <c r="AF330" i="8"/>
  <c r="AI308" i="8"/>
  <c r="J400" i="8"/>
  <c r="J397" i="8" s="1"/>
  <c r="J375" i="8"/>
  <c r="V534" i="8"/>
  <c r="AG346" i="8"/>
  <c r="AG321" i="8"/>
  <c r="AD427" i="8"/>
  <c r="AD191" i="8"/>
  <c r="F201" i="8"/>
  <c r="AG450" i="8"/>
  <c r="AD163" i="8"/>
  <c r="AN414" i="8"/>
  <c r="AQ451" i="8"/>
  <c r="AQ450" i="8" s="1"/>
  <c r="AQ426" i="8"/>
  <c r="AQ436" i="8"/>
  <c r="Z383" i="8"/>
  <c r="Z373" i="8"/>
  <c r="Z199" i="8"/>
  <c r="P221" i="8"/>
  <c r="F151" i="8"/>
  <c r="G150" i="8"/>
  <c r="F150" i="8"/>
  <c r="AL224" i="8"/>
  <c r="AA504" i="8"/>
  <c r="AA479" i="8"/>
  <c r="AA489" i="8"/>
  <c r="P453" i="8"/>
  <c r="P428" i="8"/>
  <c r="Q453" i="8"/>
  <c r="Q428" i="8"/>
  <c r="X400" i="8"/>
  <c r="N470" i="8"/>
  <c r="AT214" i="8"/>
  <c r="O345" i="8"/>
  <c r="N331" i="8"/>
  <c r="N330" i="8"/>
  <c r="O330" i="8"/>
  <c r="O320" i="8"/>
  <c r="Z507" i="8"/>
  <c r="Z482" i="8"/>
  <c r="V225" i="8"/>
  <c r="Y324" i="8"/>
  <c r="AM454" i="8"/>
  <c r="AL440" i="8"/>
  <c r="AM429" i="8"/>
  <c r="AU344" i="8"/>
  <c r="AT344" i="8"/>
  <c r="AT345" i="8"/>
  <c r="N144" i="8"/>
  <c r="H349" i="8"/>
  <c r="H324" i="8"/>
  <c r="F193" i="8"/>
  <c r="Y480" i="8"/>
  <c r="X128" i="8"/>
  <c r="X308" i="8"/>
  <c r="AL213" i="8"/>
  <c r="O452" i="8"/>
  <c r="N438" i="8"/>
  <c r="O427" i="8"/>
  <c r="AF398" i="8"/>
  <c r="AF383" i="8"/>
  <c r="AF373" i="8"/>
  <c r="AI373" i="8"/>
  <c r="AI383" i="8"/>
  <c r="AL222" i="8"/>
  <c r="AM221" i="8"/>
  <c r="AL221" i="8"/>
  <c r="AO504" i="8"/>
  <c r="AO479" i="8"/>
  <c r="AO489" i="8"/>
  <c r="Q199" i="8"/>
  <c r="R139" i="8"/>
  <c r="S346" i="8"/>
  <c r="S321" i="8"/>
  <c r="F332" i="8"/>
  <c r="G321" i="8"/>
  <c r="AL558" i="8"/>
  <c r="X347" i="8"/>
  <c r="S414" i="8"/>
  <c r="S210" i="8"/>
  <c r="AN508" i="8"/>
  <c r="I344" i="8"/>
  <c r="I188" i="8"/>
  <c r="X508" i="8"/>
  <c r="X483" i="8"/>
  <c r="AT143" i="8"/>
  <c r="O399" i="8"/>
  <c r="O374" i="8"/>
  <c r="N385" i="8"/>
  <c r="P324" i="8"/>
  <c r="N193" i="8"/>
  <c r="I322" i="8"/>
  <c r="AL556" i="8"/>
  <c r="AT322" i="9"/>
  <c r="I430" i="8"/>
  <c r="AG221" i="8"/>
  <c r="AI504" i="8"/>
  <c r="AI479" i="8"/>
  <c r="AI489" i="8"/>
  <c r="AT142" i="8"/>
  <c r="AF508" i="8"/>
  <c r="AF503" i="8" s="1"/>
  <c r="AD472" i="8"/>
  <c r="AY478" i="8"/>
  <c r="AA399" i="8"/>
  <c r="V363" i="8"/>
  <c r="N225" i="8"/>
  <c r="AV455" i="8"/>
  <c r="AT215" i="8"/>
  <c r="AA425" i="8"/>
  <c r="N535" i="8"/>
  <c r="H489" i="8"/>
  <c r="H479" i="8"/>
  <c r="AP323" i="8"/>
  <c r="AQ505" i="8"/>
  <c r="AM480" i="8"/>
  <c r="AL491" i="8"/>
  <c r="AM347" i="8"/>
  <c r="AL333" i="8"/>
  <c r="AM322" i="8"/>
  <c r="AQ482" i="8"/>
  <c r="AN346" i="8"/>
  <c r="AN321" i="8"/>
  <c r="AN188" i="8"/>
  <c r="AM308" i="8"/>
  <c r="AL308" i="8"/>
  <c r="AL309" i="8"/>
  <c r="AW361" i="8"/>
  <c r="AX150" i="8"/>
  <c r="AW414" i="8"/>
  <c r="F166" i="8"/>
  <c r="K361" i="8"/>
  <c r="I398" i="8"/>
  <c r="I383" i="8"/>
  <c r="I373" i="8"/>
  <c r="G506" i="8"/>
  <c r="AI188" i="8"/>
  <c r="I375" i="8"/>
  <c r="F386" i="8"/>
  <c r="G375" i="8"/>
  <c r="J505" i="8"/>
  <c r="AM397" i="8"/>
  <c r="AL398" i="8"/>
  <c r="AL397" i="8"/>
  <c r="P531" i="8"/>
  <c r="AO349" i="8"/>
  <c r="AO324" i="8"/>
  <c r="AA398" i="8"/>
  <c r="AA373" i="8"/>
  <c r="AA383" i="8"/>
  <c r="O161" i="8"/>
  <c r="N161" i="8"/>
  <c r="N162" i="8"/>
  <c r="P506" i="8"/>
  <c r="AT154" i="8"/>
  <c r="N202" i="8"/>
  <c r="N308" i="8"/>
  <c r="O308" i="8"/>
  <c r="N309" i="8"/>
  <c r="F192" i="8"/>
  <c r="V165" i="8"/>
  <c r="I324" i="8"/>
  <c r="AA308" i="8"/>
  <c r="Z308" i="8"/>
  <c r="AD362" i="8"/>
  <c r="AE361" i="8"/>
  <c r="AD361" i="8"/>
  <c r="AH383" i="8"/>
  <c r="AH373" i="8"/>
  <c r="AL467" i="8"/>
  <c r="AM467" i="8"/>
  <c r="AL468" i="8"/>
  <c r="AP489" i="8"/>
  <c r="AP479" i="8"/>
  <c r="Q139" i="8"/>
  <c r="N139" i="8"/>
  <c r="N140" i="8"/>
  <c r="O139" i="8"/>
  <c r="P451" i="8"/>
  <c r="P436" i="8"/>
  <c r="P426" i="8"/>
  <c r="Q436" i="8"/>
  <c r="Q426" i="8"/>
  <c r="F366" i="8"/>
  <c r="G344" i="8"/>
  <c r="K320" i="8"/>
  <c r="K330" i="8"/>
  <c r="R399" i="8"/>
  <c r="R374" i="8"/>
  <c r="H347" i="8"/>
  <c r="F347" i="8" s="1"/>
  <c r="H322" i="8"/>
  <c r="AL557" i="8"/>
  <c r="AW503" i="8"/>
  <c r="H455" i="8"/>
  <c r="H430" i="8"/>
  <c r="AD429" i="8"/>
  <c r="AF467" i="8"/>
  <c r="AH161" i="8"/>
  <c r="AV478" i="8"/>
  <c r="AL376" i="8"/>
  <c r="AL533" i="8"/>
  <c r="I454" i="8"/>
  <c r="I429" i="8"/>
  <c r="J454" i="8"/>
  <c r="J429" i="8"/>
  <c r="AD193" i="8"/>
  <c r="AG425" i="8"/>
  <c r="AA401" i="8"/>
  <c r="Y401" i="8"/>
  <c r="Y376" i="8"/>
  <c r="N223" i="8"/>
  <c r="AF425" i="8"/>
  <c r="AP128" i="8"/>
  <c r="AH401" i="8"/>
  <c r="AH376" i="8"/>
  <c r="AV398" i="8"/>
  <c r="AV397" i="8" s="1"/>
  <c r="AX199" i="8"/>
  <c r="AV150" i="8"/>
  <c r="AY150" i="8"/>
  <c r="J508" i="8"/>
  <c r="J483" i="8"/>
  <c r="K199" i="8"/>
  <c r="H361" i="8"/>
  <c r="Q531" i="8"/>
  <c r="F164" i="8"/>
  <c r="AF308" i="8"/>
  <c r="H400" i="8"/>
  <c r="H375" i="8"/>
  <c r="F142" i="8"/>
  <c r="I505" i="8"/>
  <c r="I480" i="8"/>
  <c r="K401" i="8"/>
  <c r="K376" i="8"/>
  <c r="G401" i="8"/>
  <c r="F387" i="8"/>
  <c r="G376" i="8"/>
  <c r="J482" i="8"/>
  <c r="AI348" i="8"/>
  <c r="V559" i="8"/>
  <c r="AD130" i="8"/>
  <c r="AD190" i="8"/>
  <c r="AT323" i="8"/>
  <c r="AT559" i="8"/>
  <c r="F363" i="8"/>
  <c r="AP436" i="8"/>
  <c r="AP426" i="8"/>
  <c r="AV452" i="8"/>
  <c r="AV427" i="8"/>
  <c r="K427" i="8"/>
  <c r="AP414" i="8"/>
  <c r="AO451" i="8"/>
  <c r="AO426" i="8"/>
  <c r="AO436" i="8"/>
  <c r="R454" i="8"/>
  <c r="R429" i="8"/>
  <c r="Y373" i="8"/>
  <c r="Y383" i="8"/>
  <c r="P467" i="8"/>
  <c r="AW428" i="8"/>
  <c r="AV453" i="8"/>
  <c r="AV428" i="8"/>
  <c r="K210" i="8"/>
  <c r="AF399" i="8"/>
  <c r="AF374" i="8"/>
  <c r="X161" i="8"/>
  <c r="V489" i="8"/>
  <c r="W489" i="8"/>
  <c r="W479" i="8"/>
  <c r="V490" i="8"/>
  <c r="Z348" i="8"/>
  <c r="Z323" i="8"/>
  <c r="V132" i="8"/>
  <c r="AL416" i="8"/>
  <c r="O428" i="8"/>
  <c r="N439" i="8"/>
  <c r="AT440" i="8"/>
  <c r="AU429" i="8"/>
  <c r="N142" i="8"/>
  <c r="P320" i="8"/>
  <c r="P319" i="8" s="1"/>
  <c r="P330" i="8"/>
  <c r="Q320" i="8"/>
  <c r="Q330" i="8"/>
  <c r="AA324" i="8"/>
  <c r="Q323" i="8"/>
  <c r="W505" i="8"/>
  <c r="V505" i="8" s="1"/>
  <c r="V491" i="8"/>
  <c r="W480" i="8"/>
  <c r="V469" i="8"/>
  <c r="X330" i="8"/>
  <c r="X320" i="8"/>
  <c r="AA188" i="8"/>
  <c r="Q452" i="8"/>
  <c r="AE139" i="8"/>
  <c r="AD139" i="8"/>
  <c r="AD140" i="8"/>
  <c r="AN467" i="8"/>
  <c r="AM504" i="8"/>
  <c r="AM489" i="8"/>
  <c r="AL489" i="8"/>
  <c r="AM479" i="8"/>
  <c r="AL490" i="8"/>
  <c r="S361" i="8"/>
  <c r="R361" i="8"/>
  <c r="N190" i="8"/>
  <c r="Y322" i="8"/>
  <c r="Q210" i="8"/>
  <c r="R210" i="8"/>
  <c r="K377" i="8"/>
  <c r="K345" i="8"/>
  <c r="K344" i="8" s="1"/>
  <c r="I128" i="8"/>
  <c r="Y346" i="8"/>
  <c r="V346" i="8" s="1"/>
  <c r="AX401" i="8"/>
  <c r="AX376" i="8"/>
  <c r="N363" i="8"/>
  <c r="F191" i="8"/>
  <c r="AX402" i="8"/>
  <c r="AT204" i="8"/>
  <c r="AU374" i="8"/>
  <c r="AT385" i="8"/>
  <c r="F155" i="8"/>
  <c r="G455" i="8"/>
  <c r="G430" i="8"/>
  <c r="F441" i="8"/>
  <c r="AH467" i="8"/>
  <c r="AI467" i="8"/>
  <c r="AT386" i="8"/>
  <c r="AU375" i="8"/>
  <c r="AY531" i="8"/>
  <c r="AL535" i="8"/>
  <c r="P482" i="8"/>
  <c r="N471" i="8"/>
  <c r="F418" i="8"/>
  <c r="K504" i="8"/>
  <c r="K479" i="8"/>
  <c r="K489" i="8"/>
  <c r="AL334" i="8"/>
  <c r="AM323" i="8"/>
  <c r="AO348" i="8"/>
  <c r="AL348" i="8" s="1"/>
  <c r="AO323" i="8"/>
  <c r="AV373" i="9"/>
  <c r="AN505" i="8"/>
  <c r="AN480" i="8"/>
  <c r="AL191" i="8"/>
  <c r="AL471" i="8"/>
  <c r="P556" i="8"/>
  <c r="Q480" i="8"/>
  <c r="AL190" i="8"/>
  <c r="AD388" i="8"/>
  <c r="AE377" i="8"/>
  <c r="AL188" i="8"/>
  <c r="AM188" i="8"/>
  <c r="AL189" i="8"/>
  <c r="AY361" i="8"/>
  <c r="AY414" i="8"/>
  <c r="AL431" i="9"/>
  <c r="H199" i="8"/>
  <c r="J373" i="8"/>
  <c r="J383" i="8"/>
  <c r="AI345" i="8"/>
  <c r="AI330" i="8"/>
  <c r="AI320" i="8"/>
  <c r="K400" i="8"/>
  <c r="K375" i="8"/>
  <c r="F223" i="8"/>
  <c r="H376" i="8"/>
  <c r="N215" i="8"/>
  <c r="H507" i="8"/>
  <c r="AP372" i="8"/>
  <c r="AE347" i="8"/>
  <c r="AD311" i="8"/>
  <c r="Y425" i="8"/>
  <c r="AQ324" i="8"/>
  <c r="F141" i="8"/>
  <c r="J374" i="8"/>
  <c r="AT417" i="8"/>
  <c r="F211" i="8"/>
  <c r="F210" i="8"/>
  <c r="G210" i="8"/>
  <c r="AI399" i="8"/>
  <c r="AI374" i="8"/>
  <c r="AL215" i="8"/>
  <c r="AI505" i="8"/>
  <c r="AI480" i="8"/>
  <c r="AL211" i="8"/>
  <c r="AL210" i="8"/>
  <c r="AM210" i="8"/>
  <c r="Z398" i="8"/>
  <c r="Z397" i="8" s="1"/>
  <c r="AH507" i="8"/>
  <c r="AH503" i="8" s="1"/>
  <c r="AH482" i="8"/>
  <c r="AA161" i="8"/>
  <c r="AA467" i="8"/>
  <c r="S428" i="8"/>
  <c r="Z375" i="8"/>
  <c r="V142" i="8"/>
  <c r="R506" i="8"/>
  <c r="R503" i="8" s="1"/>
  <c r="AY429" i="8"/>
  <c r="O128" i="8"/>
  <c r="N128" i="8"/>
  <c r="N129" i="8"/>
  <c r="R320" i="8"/>
  <c r="R330" i="8"/>
  <c r="J348" i="8"/>
  <c r="J323" i="8"/>
  <c r="K323" i="8"/>
  <c r="V349" i="8"/>
  <c r="W324" i="8"/>
  <c r="V335" i="8"/>
  <c r="AO454" i="8"/>
  <c r="AP429" i="8"/>
  <c r="AT478" i="8"/>
  <c r="AU478" i="8"/>
  <c r="AT479" i="8"/>
  <c r="AT322" i="8"/>
  <c r="N334" i="8"/>
  <c r="O323" i="8"/>
  <c r="F133" i="8"/>
  <c r="V431" i="9"/>
  <c r="V308" i="8"/>
  <c r="V309" i="8"/>
  <c r="W308" i="8"/>
  <c r="Z320" i="8"/>
  <c r="Z330" i="8"/>
  <c r="AL417" i="8"/>
  <c r="R452" i="8"/>
  <c r="AH398" i="8"/>
  <c r="AG361" i="8"/>
  <c r="AN479" i="8"/>
  <c r="AN489" i="8"/>
  <c r="AO161" i="8"/>
  <c r="P361" i="8"/>
  <c r="Q373" i="8"/>
  <c r="Q383" i="8"/>
  <c r="Q321" i="8"/>
  <c r="J321" i="8"/>
  <c r="Y506" i="8"/>
  <c r="Y503" i="8" s="1"/>
  <c r="Y481" i="8"/>
  <c r="V311" i="8"/>
  <c r="AX373" i="9"/>
  <c r="Q414" i="8"/>
  <c r="Q150" i="8"/>
  <c r="J377" i="8"/>
  <c r="N365" i="8"/>
  <c r="H345" i="8"/>
  <c r="H330" i="8"/>
  <c r="H320" i="8"/>
  <c r="K128" i="8"/>
  <c r="W508" i="8"/>
  <c r="AT402" i="9"/>
  <c r="P374" i="8"/>
  <c r="Q349" i="8"/>
  <c r="N349" i="8" s="1"/>
  <c r="F333" i="8"/>
  <c r="G322" i="8"/>
  <c r="AL536" i="8"/>
  <c r="AU377" i="8"/>
  <c r="AT377" i="8" s="1"/>
  <c r="AT388" i="8"/>
  <c r="AY319" i="8"/>
  <c r="AU399" i="8"/>
  <c r="AT399" i="8" s="1"/>
  <c r="AT201" i="8"/>
  <c r="AE161" i="8"/>
  <c r="AD161" i="8"/>
  <c r="AD162" i="8"/>
  <c r="AG504" i="8"/>
  <c r="AG479" i="8"/>
  <c r="AG478" i="8" s="1"/>
  <c r="AG489" i="8"/>
  <c r="AT364" i="8"/>
  <c r="AX398" i="9"/>
  <c r="AL560" i="8"/>
  <c r="Q482" i="8"/>
  <c r="R482" i="8"/>
  <c r="G479" i="8"/>
  <c r="F489" i="8"/>
  <c r="G489" i="8"/>
  <c r="F490" i="8"/>
  <c r="I467" i="8"/>
  <c r="AH349" i="8"/>
  <c r="AH324" i="8"/>
  <c r="AD133" i="8"/>
  <c r="AL163" i="8"/>
  <c r="AO347" i="8"/>
  <c r="W401" i="8"/>
  <c r="AM507" i="8"/>
  <c r="X531" i="8"/>
  <c r="O480" i="8"/>
  <c r="N491" i="8"/>
  <c r="AD366" i="8"/>
  <c r="AP308" i="8"/>
  <c r="X425" i="8"/>
  <c r="V429" i="8"/>
  <c r="AY398" i="8"/>
  <c r="AX139" i="8"/>
  <c r="AY451" i="8"/>
  <c r="AY450" i="8" s="1"/>
  <c r="AX414" i="8"/>
  <c r="F362" i="8"/>
  <c r="F361" i="8"/>
  <c r="G361" i="8"/>
  <c r="H398" i="8"/>
  <c r="H383" i="8"/>
  <c r="H373" i="8"/>
  <c r="AT400" i="9"/>
  <c r="AG345" i="8"/>
  <c r="AH188" i="8"/>
  <c r="H480" i="8"/>
  <c r="O455" i="8"/>
  <c r="N455" i="8" s="1"/>
  <c r="N441" i="8"/>
  <c r="O430" i="8"/>
  <c r="N430" i="8" s="1"/>
  <c r="V450" i="8"/>
  <c r="I507" i="8"/>
  <c r="AD192" i="8"/>
  <c r="AP397" i="8"/>
  <c r="AD310" i="8"/>
  <c r="AF347" i="8"/>
  <c r="AD131" i="8"/>
  <c r="AT534" i="8"/>
  <c r="Y450" i="8"/>
  <c r="AL133" i="8"/>
  <c r="G374" i="8"/>
  <c r="F385" i="8"/>
  <c r="AF450" i="8"/>
  <c r="AW111" i="9"/>
  <c r="AX272" i="9" s="1"/>
  <c r="AW114" i="9"/>
  <c r="AX253" i="9" s="1"/>
  <c r="AX112" i="9"/>
  <c r="AY273" i="9" s="1"/>
  <c r="AV109" i="9"/>
  <c r="AE114" i="8"/>
  <c r="AT113" i="8"/>
  <c r="AU262" i="8" s="1"/>
  <c r="AT262" i="8" s="1"/>
  <c r="AF109" i="9"/>
  <c r="AG109" i="8"/>
  <c r="AU109" i="9"/>
  <c r="AW111" i="8"/>
  <c r="AX249" i="8" s="1"/>
  <c r="AT111" i="9"/>
  <c r="AU272" i="9" s="1"/>
  <c r="AT272" i="9" s="1"/>
  <c r="AX113" i="9"/>
  <c r="AY285" i="9" s="1"/>
  <c r="AT73" i="11"/>
  <c r="AE111" i="9"/>
  <c r="AE112" i="8"/>
  <c r="AT74" i="11"/>
  <c r="AU107" i="11" s="1"/>
  <c r="AT107" i="11" s="1"/>
  <c r="AD114" i="8"/>
  <c r="AU112" i="9"/>
  <c r="AV284" i="9" s="1"/>
  <c r="AD110" i="9"/>
  <c r="AG74" i="7"/>
  <c r="AD109" i="8"/>
  <c r="AH113" i="9"/>
  <c r="AU111" i="8"/>
  <c r="AV249" i="8" s="1"/>
  <c r="AU111" i="9"/>
  <c r="AV283" i="9" s="1"/>
  <c r="AE110" i="9"/>
  <c r="AG112" i="8"/>
  <c r="AD111" i="9"/>
  <c r="AW114" i="8"/>
  <c r="AX274" i="8" s="1"/>
  <c r="AH114" i="9"/>
  <c r="AU74" i="11"/>
  <c r="AV107" i="11" s="1"/>
  <c r="AH73" i="7"/>
  <c r="AD113" i="9"/>
  <c r="AF111" i="8"/>
  <c r="AU109" i="8"/>
  <c r="AH112" i="8"/>
  <c r="AD112" i="9"/>
  <c r="AF110" i="9"/>
  <c r="AF112" i="9"/>
  <c r="AG114" i="9"/>
  <c r="AE73" i="7"/>
  <c r="AU110" i="9"/>
  <c r="AV293" i="9" s="1"/>
  <c r="AV292" i="9" s="1"/>
  <c r="AF114" i="9"/>
  <c r="AG113" i="9"/>
  <c r="AH111" i="8"/>
  <c r="AU110" i="8"/>
  <c r="AV292" i="8" s="1"/>
  <c r="AV291" i="8" s="1"/>
  <c r="AE113" i="8"/>
  <c r="AH110" i="9"/>
  <c r="AX297" i="9"/>
  <c r="AX286" i="9"/>
  <c r="AX264" i="9"/>
  <c r="Q113" i="9"/>
  <c r="Q113" i="8"/>
  <c r="R112" i="8"/>
  <c r="R112" i="9"/>
  <c r="AF74" i="7"/>
  <c r="AF74" i="11"/>
  <c r="AF110" i="8"/>
  <c r="R111" i="9"/>
  <c r="R111" i="8"/>
  <c r="AF112" i="8"/>
  <c r="AG114" i="8"/>
  <c r="O113" i="8"/>
  <c r="O113" i="9"/>
  <c r="AD112" i="8"/>
  <c r="R114" i="8"/>
  <c r="R114" i="9"/>
  <c r="O110" i="9"/>
  <c r="O110" i="8"/>
  <c r="O74" i="7"/>
  <c r="O74" i="11"/>
  <c r="O112" i="8"/>
  <c r="O112" i="9"/>
  <c r="AG109" i="9"/>
  <c r="AW297" i="9"/>
  <c r="AW253" i="9"/>
  <c r="AW286" i="9"/>
  <c r="AW264" i="9"/>
  <c r="AW275" i="9"/>
  <c r="P113" i="8"/>
  <c r="P113" i="9"/>
  <c r="N109" i="8"/>
  <c r="N73" i="7"/>
  <c r="N73" i="11"/>
  <c r="N109" i="9"/>
  <c r="AH74" i="11"/>
  <c r="AH74" i="7"/>
  <c r="AH110" i="8"/>
  <c r="N114" i="8"/>
  <c r="N114" i="9"/>
  <c r="AW274" i="8"/>
  <c r="AW263" i="8"/>
  <c r="AW285" i="8"/>
  <c r="AW296" i="8"/>
  <c r="AW252" i="8"/>
  <c r="P114" i="8"/>
  <c r="P114" i="9"/>
  <c r="Q111" i="8"/>
  <c r="Q111" i="9"/>
  <c r="AE112" i="9"/>
  <c r="AD110" i="8"/>
  <c r="AD74" i="7"/>
  <c r="O114" i="9"/>
  <c r="O114" i="8"/>
  <c r="N111" i="9"/>
  <c r="N111" i="8"/>
  <c r="R109" i="9"/>
  <c r="R73" i="7"/>
  <c r="R109" i="8"/>
  <c r="R73" i="11"/>
  <c r="AF73" i="7"/>
  <c r="AF109" i="8"/>
  <c r="Q109" i="8"/>
  <c r="Q73" i="7"/>
  <c r="Q109" i="9"/>
  <c r="Q73" i="11"/>
  <c r="N74" i="11"/>
  <c r="N110" i="8"/>
  <c r="N74" i="7"/>
  <c r="N110" i="9"/>
  <c r="Q112" i="8"/>
  <c r="Q112" i="9"/>
  <c r="O109" i="9"/>
  <c r="O73" i="11"/>
  <c r="O73" i="7"/>
  <c r="O109" i="8"/>
  <c r="AH73" i="11"/>
  <c r="AH109" i="8"/>
  <c r="P112" i="9"/>
  <c r="P112" i="8"/>
  <c r="P111" i="8"/>
  <c r="P111" i="9"/>
  <c r="P110" i="8"/>
  <c r="P74" i="11"/>
  <c r="P74" i="7"/>
  <c r="P110" i="9"/>
  <c r="O111" i="8"/>
  <c r="O111" i="9"/>
  <c r="AF113" i="9"/>
  <c r="AF113" i="8"/>
  <c r="R74" i="7"/>
  <c r="R110" i="9"/>
  <c r="R74" i="11"/>
  <c r="R110" i="8"/>
  <c r="AG111" i="9"/>
  <c r="AG111" i="8"/>
  <c r="Q114" i="8"/>
  <c r="Q114" i="9"/>
  <c r="N112" i="9"/>
  <c r="N112" i="8"/>
  <c r="N113" i="8"/>
  <c r="N113" i="9"/>
  <c r="R113" i="9"/>
  <c r="R113" i="8"/>
  <c r="P73" i="7"/>
  <c r="P109" i="9"/>
  <c r="P73" i="11"/>
  <c r="P109" i="8"/>
  <c r="Q74" i="11"/>
  <c r="Q110" i="8"/>
  <c r="Q74" i="7"/>
  <c r="Q110" i="9"/>
  <c r="AY251" i="9"/>
  <c r="AF73" i="11" l="1"/>
  <c r="AH114" i="8"/>
  <c r="AH111" i="9"/>
  <c r="AE109" i="9"/>
  <c r="AT74" i="7"/>
  <c r="AV282" i="8"/>
  <c r="AV260" i="8"/>
  <c r="AX285" i="8"/>
  <c r="AV293" i="8"/>
  <c r="AV251" i="9"/>
  <c r="AV73" i="11"/>
  <c r="AV271" i="8"/>
  <c r="AG73" i="11"/>
  <c r="AX275" i="9"/>
  <c r="AG73" i="7"/>
  <c r="AE113" i="9"/>
  <c r="AU106" i="11"/>
  <c r="AT106" i="11" s="1"/>
  <c r="AU321" i="9"/>
  <c r="AT321" i="9" s="1"/>
  <c r="AT310" i="9"/>
  <c r="AP452" i="9"/>
  <c r="AP427" i="9"/>
  <c r="AE73" i="11"/>
  <c r="AE114" i="9"/>
  <c r="AE109" i="8"/>
  <c r="AV106" i="11"/>
  <c r="AX252" i="8"/>
  <c r="AO452" i="9"/>
  <c r="AO427" i="9"/>
  <c r="AQ427" i="9"/>
  <c r="AQ452" i="9"/>
  <c r="AY252" i="9"/>
  <c r="AX261" i="9"/>
  <c r="AH112" i="9"/>
  <c r="AD73" i="7"/>
  <c r="AD114" i="9"/>
  <c r="AD74" i="11"/>
  <c r="AH109" i="9"/>
  <c r="AV270" i="8"/>
  <c r="AV269" i="8" s="1"/>
  <c r="AV295" i="9"/>
  <c r="AD73" i="11"/>
  <c r="AN427" i="9"/>
  <c r="AN452" i="9"/>
  <c r="AD109" i="9"/>
  <c r="AV273" i="9"/>
  <c r="AX296" i="8"/>
  <c r="AM452" i="9"/>
  <c r="AL452" i="9" s="1"/>
  <c r="AM427" i="9"/>
  <c r="AL427" i="9" s="1"/>
  <c r="AL438" i="9"/>
  <c r="Y415" i="9"/>
  <c r="AE74" i="11"/>
  <c r="AX250" i="9"/>
  <c r="AX260" i="8"/>
  <c r="AD113" i="8"/>
  <c r="AU250" i="9"/>
  <c r="AT250" i="9" s="1"/>
  <c r="AX263" i="8"/>
  <c r="AE110" i="8"/>
  <c r="AX294" i="9"/>
  <c r="AU294" i="9"/>
  <c r="AT294" i="9" s="1"/>
  <c r="AY295" i="9"/>
  <c r="AE74" i="7"/>
  <c r="AY274" i="9"/>
  <c r="AX293" i="8"/>
  <c r="AV281" i="8"/>
  <c r="AV280" i="8" s="1"/>
  <c r="AV282" i="9"/>
  <c r="AV281" i="9" s="1"/>
  <c r="AF111" i="9"/>
  <c r="AG112" i="9"/>
  <c r="AU295" i="8"/>
  <c r="AT295" i="8" s="1"/>
  <c r="AU261" i="9"/>
  <c r="AT261" i="9" s="1"/>
  <c r="AX283" i="9"/>
  <c r="AX282" i="8"/>
  <c r="AU283" i="9"/>
  <c r="AT283" i="9" s="1"/>
  <c r="AY284" i="9"/>
  <c r="AY296" i="9"/>
  <c r="AX271" i="8"/>
  <c r="AV259" i="8"/>
  <c r="AV258" i="8" s="1"/>
  <c r="AV262" i="9"/>
  <c r="AE111" i="8"/>
  <c r="AU273" i="8"/>
  <c r="AT273" i="8" s="1"/>
  <c r="AD111" i="8"/>
  <c r="AU251" i="8"/>
  <c r="AT251" i="8" s="1"/>
  <c r="AU284" i="8"/>
  <c r="AT284" i="8" s="1"/>
  <c r="AX112" i="8"/>
  <c r="AY263" i="9"/>
  <c r="AG74" i="11"/>
  <c r="AT111" i="8"/>
  <c r="AY262" i="9"/>
  <c r="AV248" i="8"/>
  <c r="AV247" i="8" s="1"/>
  <c r="X210" i="9"/>
  <c r="AX429" i="9"/>
  <c r="Z210" i="9"/>
  <c r="AA210" i="9"/>
  <c r="AQ429" i="9"/>
  <c r="AQ454" i="9"/>
  <c r="Z150" i="9"/>
  <c r="AO454" i="9"/>
  <c r="AO429" i="9"/>
  <c r="AP454" i="9"/>
  <c r="AP429" i="9"/>
  <c r="AN429" i="9"/>
  <c r="AN454" i="9"/>
  <c r="AA150" i="9"/>
  <c r="AM454" i="9"/>
  <c r="AL454" i="9" s="1"/>
  <c r="AL440" i="9"/>
  <c r="AM429" i="9"/>
  <c r="AL429" i="9" s="1"/>
  <c r="Z454" i="9"/>
  <c r="Z429" i="9"/>
  <c r="AA454" i="9"/>
  <c r="AA429" i="9"/>
  <c r="X454" i="9"/>
  <c r="X429" i="9"/>
  <c r="AA378" i="9"/>
  <c r="I431" i="9"/>
  <c r="W429" i="9"/>
  <c r="V429" i="9" s="1"/>
  <c r="V440" i="9"/>
  <c r="W454" i="9"/>
  <c r="V454" i="9" s="1"/>
  <c r="Y452" i="9"/>
  <c r="Y427" i="9"/>
  <c r="Y429" i="9"/>
  <c r="Y454" i="9"/>
  <c r="AA452" i="9"/>
  <c r="AA427" i="9"/>
  <c r="X427" i="9"/>
  <c r="X452" i="9"/>
  <c r="W427" i="9"/>
  <c r="V427" i="9" s="1"/>
  <c r="V438" i="9"/>
  <c r="W452" i="9"/>
  <c r="V452" i="9" s="1"/>
  <c r="Z452" i="9"/>
  <c r="Z427" i="9"/>
  <c r="H429" i="9"/>
  <c r="AI376" i="9"/>
  <c r="AW428" i="9"/>
  <c r="AH324" i="9"/>
  <c r="S323" i="9"/>
  <c r="N147" i="10"/>
  <c r="N121" i="10"/>
  <c r="F151" i="10"/>
  <c r="AD148" i="10"/>
  <c r="F149" i="10"/>
  <c r="F150" i="10"/>
  <c r="F123" i="10"/>
  <c r="F125" i="10"/>
  <c r="AD122" i="10"/>
  <c r="V122" i="10"/>
  <c r="V121" i="10"/>
  <c r="N148" i="10"/>
  <c r="AD150" i="10"/>
  <c r="N124" i="10"/>
  <c r="AD124" i="10"/>
  <c r="AE145" i="10"/>
  <c r="AD145" i="10"/>
  <c r="AD146" i="10"/>
  <c r="F124" i="10"/>
  <c r="N122" i="10"/>
  <c r="N149" i="10"/>
  <c r="W145" i="10"/>
  <c r="V146" i="10"/>
  <c r="V145" i="10"/>
  <c r="V150" i="10"/>
  <c r="F146" i="10"/>
  <c r="G145" i="10"/>
  <c r="F145" i="10"/>
  <c r="AD119" i="10"/>
  <c r="AD120" i="10"/>
  <c r="AE119" i="10"/>
  <c r="AD149" i="10"/>
  <c r="V119" i="10"/>
  <c r="W119" i="10"/>
  <c r="V120" i="10"/>
  <c r="N145" i="10"/>
  <c r="O145" i="10"/>
  <c r="N146" i="10"/>
  <c r="N123" i="10"/>
  <c r="AD123" i="10"/>
  <c r="V124" i="10"/>
  <c r="F148" i="10"/>
  <c r="N119" i="10"/>
  <c r="O119" i="10"/>
  <c r="N120" i="10"/>
  <c r="F122" i="10"/>
  <c r="V151" i="10"/>
  <c r="AD147" i="10"/>
  <c r="F119" i="10"/>
  <c r="F120" i="10"/>
  <c r="G119" i="10"/>
  <c r="V125" i="10"/>
  <c r="AD121" i="10"/>
  <c r="AD151" i="10"/>
  <c r="F147" i="10"/>
  <c r="N151" i="10"/>
  <c r="AD125" i="10"/>
  <c r="F121" i="10"/>
  <c r="V147" i="10"/>
  <c r="N125" i="10"/>
  <c r="N150" i="10"/>
  <c r="AY128" i="9"/>
  <c r="AL154" i="9"/>
  <c r="F311" i="9"/>
  <c r="Y377" i="9"/>
  <c r="V224" i="9"/>
  <c r="AY430" i="9"/>
  <c r="X161" i="9"/>
  <c r="Z481" i="9"/>
  <c r="AG503" i="8"/>
  <c r="S503" i="8"/>
  <c r="X372" i="8"/>
  <c r="AD377" i="8"/>
  <c r="AD348" i="8"/>
  <c r="K483" i="9"/>
  <c r="AG150" i="9"/>
  <c r="AH322" i="9"/>
  <c r="N154" i="9"/>
  <c r="AN375" i="9"/>
  <c r="Y468" i="9"/>
  <c r="AF428" i="9"/>
  <c r="AF484" i="9"/>
  <c r="V163" i="9"/>
  <c r="AQ415" i="9"/>
  <c r="AT374" i="8"/>
  <c r="AP478" i="8"/>
  <c r="AF478" i="8"/>
  <c r="Z345" i="9"/>
  <c r="AV415" i="9"/>
  <c r="H428" i="9"/>
  <c r="AA415" i="9"/>
  <c r="Z161" i="9"/>
  <c r="AX397" i="8"/>
  <c r="AY428" i="9"/>
  <c r="I325" i="9"/>
  <c r="P325" i="9"/>
  <c r="X150" i="9"/>
  <c r="Z480" i="9"/>
  <c r="Z490" i="9"/>
  <c r="Z505" i="9"/>
  <c r="AA221" i="9"/>
  <c r="Z483" i="9"/>
  <c r="Z508" i="9"/>
  <c r="W484" i="9"/>
  <c r="V495" i="9"/>
  <c r="AO430" i="9"/>
  <c r="AL210" i="9"/>
  <c r="AM210" i="9"/>
  <c r="AL212" i="9"/>
  <c r="R319" i="8"/>
  <c r="Y428" i="9"/>
  <c r="Y453" i="9"/>
  <c r="Y437" i="9"/>
  <c r="AA507" i="9"/>
  <c r="AA482" i="9"/>
  <c r="X509" i="9"/>
  <c r="X484" i="9"/>
  <c r="V166" i="9"/>
  <c r="AP430" i="9"/>
  <c r="AP455" i="9"/>
  <c r="AP451" i="9" s="1"/>
  <c r="AM455" i="9"/>
  <c r="AM430" i="9"/>
  <c r="AL441" i="9"/>
  <c r="V419" i="9"/>
  <c r="AD401" i="8"/>
  <c r="AD226" i="9"/>
  <c r="AD473" i="9"/>
  <c r="AD419" i="9"/>
  <c r="AQ324" i="9"/>
  <c r="AW309" i="9"/>
  <c r="AV309" i="9"/>
  <c r="AT313" i="9"/>
  <c r="AA453" i="9"/>
  <c r="AA437" i="9"/>
  <c r="AA428" i="9"/>
  <c r="X505" i="9"/>
  <c r="X490" i="9"/>
  <c r="X480" i="9"/>
  <c r="X481" i="9"/>
  <c r="X506" i="9"/>
  <c r="V164" i="9"/>
  <c r="V473" i="9"/>
  <c r="AL214" i="9"/>
  <c r="Y455" i="9"/>
  <c r="Y430" i="9"/>
  <c r="F471" i="9"/>
  <c r="AL165" i="9"/>
  <c r="AD192" i="9"/>
  <c r="AD364" i="9"/>
  <c r="AQ322" i="9"/>
  <c r="AY429" i="9"/>
  <c r="R325" i="9"/>
  <c r="AV188" i="9"/>
  <c r="W150" i="9"/>
  <c r="V150" i="9"/>
  <c r="V152" i="9"/>
  <c r="W210" i="9"/>
  <c r="V210" i="9"/>
  <c r="V212" i="9"/>
  <c r="X221" i="9"/>
  <c r="V165" i="9"/>
  <c r="Y509" i="9"/>
  <c r="Y484" i="9"/>
  <c r="AL419" i="9"/>
  <c r="AA455" i="9"/>
  <c r="AA430" i="9"/>
  <c r="AP415" i="9"/>
  <c r="AL437" i="9"/>
  <c r="AM437" i="9"/>
  <c r="AM453" i="9"/>
  <c r="AL439" i="9"/>
  <c r="AM428" i="9"/>
  <c r="H324" i="9"/>
  <c r="AQ428" i="9"/>
  <c r="AQ453" i="9"/>
  <c r="AQ437" i="9"/>
  <c r="AN453" i="9"/>
  <c r="AN428" i="9"/>
  <c r="AN437" i="9"/>
  <c r="AD375" i="8"/>
  <c r="I199" i="9"/>
  <c r="F366" i="9"/>
  <c r="AG309" i="9"/>
  <c r="AA161" i="9"/>
  <c r="Y505" i="9"/>
  <c r="Y480" i="9"/>
  <c r="Y490" i="9"/>
  <c r="Z506" i="9"/>
  <c r="W506" i="9"/>
  <c r="W481" i="9"/>
  <c r="V492" i="9"/>
  <c r="W507" i="9"/>
  <c r="V493" i="9"/>
  <c r="W482" i="9"/>
  <c r="V225" i="9"/>
  <c r="AO415" i="9"/>
  <c r="AO150" i="9"/>
  <c r="AV150" i="9"/>
  <c r="AW453" i="9"/>
  <c r="F214" i="9"/>
  <c r="V468" i="9"/>
  <c r="V469" i="9"/>
  <c r="W468" i="9"/>
  <c r="W490" i="9"/>
  <c r="V490" i="9"/>
  <c r="V491" i="9"/>
  <c r="W480" i="9"/>
  <c r="W505" i="9"/>
  <c r="V471" i="9"/>
  <c r="Y508" i="9"/>
  <c r="Y483" i="9"/>
  <c r="W483" i="9"/>
  <c r="V494" i="9"/>
  <c r="W508" i="9"/>
  <c r="AN150" i="9"/>
  <c r="AN210" i="9"/>
  <c r="X139" i="9"/>
  <c r="J482" i="9"/>
  <c r="Z428" i="9"/>
  <c r="Z437" i="9"/>
  <c r="Z453" i="9"/>
  <c r="AA505" i="9"/>
  <c r="AA480" i="9"/>
  <c r="AA490" i="9"/>
  <c r="Z468" i="9"/>
  <c r="X482" i="9"/>
  <c r="X507" i="9"/>
  <c r="X455" i="9"/>
  <c r="X430" i="9"/>
  <c r="AQ210" i="9"/>
  <c r="AO453" i="9"/>
  <c r="AO428" i="9"/>
  <c r="AO437" i="9"/>
  <c r="X319" i="8"/>
  <c r="X344" i="8"/>
  <c r="K210" i="9"/>
  <c r="AL202" i="9"/>
  <c r="N143" i="9"/>
  <c r="AL473" i="9"/>
  <c r="R323" i="9"/>
  <c r="AX188" i="9"/>
  <c r="AT132" i="9"/>
  <c r="X453" i="9"/>
  <c r="X428" i="9"/>
  <c r="X437" i="9"/>
  <c r="Y221" i="9"/>
  <c r="Y161" i="9"/>
  <c r="V470" i="9"/>
  <c r="AA484" i="9"/>
  <c r="AA509" i="9"/>
  <c r="W509" i="9"/>
  <c r="AO455" i="9"/>
  <c r="Z430" i="9"/>
  <c r="Z455" i="9"/>
  <c r="AP437" i="9"/>
  <c r="AP428" i="9"/>
  <c r="AP150" i="9"/>
  <c r="AW210" i="9"/>
  <c r="AT155" i="9"/>
  <c r="AD311" i="9"/>
  <c r="V417" i="9"/>
  <c r="V415" i="9"/>
  <c r="W415" i="9"/>
  <c r="Z415" i="9"/>
  <c r="V161" i="9"/>
  <c r="V162" i="9"/>
  <c r="W161" i="9"/>
  <c r="V223" i="9"/>
  <c r="Y481" i="9"/>
  <c r="Y506" i="9"/>
  <c r="Y482" i="9"/>
  <c r="Y507" i="9"/>
  <c r="X483" i="9"/>
  <c r="X508" i="9"/>
  <c r="AM150" i="9"/>
  <c r="AL150" i="9"/>
  <c r="AL152" i="9"/>
  <c r="S450" i="8"/>
  <c r="V347" i="9"/>
  <c r="AT470" i="9"/>
  <c r="K375" i="9"/>
  <c r="J210" i="9"/>
  <c r="AP483" i="9"/>
  <c r="F212" i="9"/>
  <c r="Y150" i="9"/>
  <c r="AA468" i="9"/>
  <c r="X468" i="9"/>
  <c r="AA481" i="9"/>
  <c r="AA506" i="9"/>
  <c r="V472" i="9"/>
  <c r="V226" i="9"/>
  <c r="AN430" i="9"/>
  <c r="AN455" i="9"/>
  <c r="AQ455" i="9"/>
  <c r="AQ430" i="9"/>
  <c r="AM415" i="9"/>
  <c r="AL415" i="9"/>
  <c r="AL417" i="9"/>
  <c r="AP210" i="9"/>
  <c r="AI401" i="9"/>
  <c r="W453" i="9"/>
  <c r="W437" i="9"/>
  <c r="W428" i="9"/>
  <c r="V439" i="9"/>
  <c r="V437" i="9"/>
  <c r="Z221" i="9"/>
  <c r="V222" i="9"/>
  <c r="V221" i="9"/>
  <c r="W221" i="9"/>
  <c r="Z482" i="9"/>
  <c r="Z507" i="9"/>
  <c r="AA483" i="9"/>
  <c r="AA508" i="9"/>
  <c r="Z484" i="9"/>
  <c r="Z509" i="9"/>
  <c r="V441" i="9"/>
  <c r="W430" i="9"/>
  <c r="W455" i="9"/>
  <c r="V154" i="9"/>
  <c r="AN415" i="9"/>
  <c r="AT375" i="8"/>
  <c r="AY415" i="9"/>
  <c r="Z378" i="9"/>
  <c r="K139" i="9"/>
  <c r="AH378" i="9"/>
  <c r="F472" i="9"/>
  <c r="AQ347" i="9"/>
  <c r="F215" i="9"/>
  <c r="AQ199" i="9"/>
  <c r="R483" i="9"/>
  <c r="P483" i="9"/>
  <c r="AX309" i="9"/>
  <c r="AU349" i="9"/>
  <c r="AT335" i="9"/>
  <c r="AU324" i="9"/>
  <c r="AX350" i="9"/>
  <c r="AX325" i="9"/>
  <c r="AH397" i="8"/>
  <c r="AN344" i="8"/>
  <c r="X362" i="9"/>
  <c r="R348" i="9"/>
  <c r="AY188" i="9"/>
  <c r="AY325" i="9"/>
  <c r="AG344" i="8"/>
  <c r="F348" i="8"/>
  <c r="AI319" i="8"/>
  <c r="AP450" i="8"/>
  <c r="AL428" i="8"/>
  <c r="AI210" i="9"/>
  <c r="Z403" i="9"/>
  <c r="N144" i="9"/>
  <c r="H150" i="9"/>
  <c r="N152" i="9"/>
  <c r="N153" i="9"/>
  <c r="AL164" i="9"/>
  <c r="AL226" i="9"/>
  <c r="V143" i="9"/>
  <c r="AU348" i="9"/>
  <c r="AU323" i="9"/>
  <c r="AT331" i="9"/>
  <c r="AU331" i="9"/>
  <c r="AT334" i="9"/>
  <c r="AY309" i="9"/>
  <c r="AV324" i="9"/>
  <c r="AV349" i="9"/>
  <c r="AY349" i="9"/>
  <c r="AY324" i="9"/>
  <c r="AT314" i="9"/>
  <c r="AV350" i="9"/>
  <c r="AV325" i="9"/>
  <c r="AT166" i="9"/>
  <c r="Q128" i="9"/>
  <c r="F473" i="9"/>
  <c r="AD130" i="9"/>
  <c r="K400" i="9"/>
  <c r="AF324" i="9"/>
  <c r="R362" i="9"/>
  <c r="N226" i="9"/>
  <c r="AW348" i="9"/>
  <c r="AW323" i="9"/>
  <c r="AW331" i="9"/>
  <c r="Y139" i="9"/>
  <c r="AV210" i="9"/>
  <c r="N130" i="9"/>
  <c r="F313" i="9"/>
  <c r="Q324" i="9"/>
  <c r="AT163" i="9"/>
  <c r="R309" i="9"/>
  <c r="R128" i="9"/>
  <c r="Y376" i="9"/>
  <c r="N141" i="9"/>
  <c r="AL143" i="9"/>
  <c r="Q199" i="9"/>
  <c r="R350" i="9"/>
  <c r="N133" i="9"/>
  <c r="AD472" i="9"/>
  <c r="AW325" i="9"/>
  <c r="AW350" i="9"/>
  <c r="V480" i="8"/>
  <c r="I397" i="8"/>
  <c r="Q503" i="8"/>
  <c r="P322" i="9"/>
  <c r="AF150" i="9"/>
  <c r="AY431" i="9"/>
  <c r="K378" i="9"/>
  <c r="N364" i="9"/>
  <c r="K430" i="9"/>
  <c r="F213" i="9"/>
  <c r="AT153" i="9"/>
  <c r="V366" i="9"/>
  <c r="AU128" i="9"/>
  <c r="AT131" i="9"/>
  <c r="AT128" i="9"/>
  <c r="AX349" i="9"/>
  <c r="AX324" i="9"/>
  <c r="AT133" i="9"/>
  <c r="J377" i="9"/>
  <c r="AI325" i="9"/>
  <c r="N367" i="9"/>
  <c r="AQ325" i="9"/>
  <c r="AV128" i="9"/>
  <c r="AT450" i="8"/>
  <c r="H450" i="8"/>
  <c r="N427" i="8"/>
  <c r="Z362" i="9"/>
  <c r="Z139" i="9"/>
  <c r="P324" i="9"/>
  <c r="AD215" i="9"/>
  <c r="Z376" i="9"/>
  <c r="AH347" i="9"/>
  <c r="AG322" i="9"/>
  <c r="J507" i="9"/>
  <c r="J375" i="9"/>
  <c r="AL133" i="9"/>
  <c r="K468" i="9"/>
  <c r="N473" i="9"/>
  <c r="N314" i="9"/>
  <c r="AX323" i="9"/>
  <c r="AX320" i="9" s="1"/>
  <c r="AX331" i="9"/>
  <c r="AX348" i="9"/>
  <c r="AW128" i="9"/>
  <c r="AT192" i="9"/>
  <c r="Q450" i="8"/>
  <c r="Q397" i="8"/>
  <c r="Y362" i="9"/>
  <c r="H349" i="9"/>
  <c r="V367" i="9"/>
  <c r="AH199" i="9"/>
  <c r="AH349" i="9"/>
  <c r="N203" i="9"/>
  <c r="N417" i="9"/>
  <c r="AD202" i="9"/>
  <c r="AO128" i="9"/>
  <c r="X377" i="9"/>
  <c r="AW430" i="9"/>
  <c r="AV348" i="9"/>
  <c r="AV323" i="9"/>
  <c r="AV331" i="9"/>
  <c r="AT312" i="9"/>
  <c r="AT309" i="9"/>
  <c r="AU309" i="9"/>
  <c r="AW150" i="9"/>
  <c r="AY453" i="9"/>
  <c r="H375" i="9"/>
  <c r="S150" i="9"/>
  <c r="H454" i="9"/>
  <c r="Z377" i="9"/>
  <c r="AU188" i="9"/>
  <c r="AT188" i="9"/>
  <c r="AT191" i="9"/>
  <c r="AY348" i="9"/>
  <c r="AY331" i="9"/>
  <c r="AY323" i="9"/>
  <c r="AY320" i="9" s="1"/>
  <c r="AW324" i="9"/>
  <c r="AW349" i="9"/>
  <c r="AU325" i="9"/>
  <c r="AT336" i="9"/>
  <c r="AD399" i="8"/>
  <c r="P450" i="8"/>
  <c r="AX150" i="9"/>
  <c r="V141" i="9"/>
  <c r="N201" i="9"/>
  <c r="AF344" i="8"/>
  <c r="V399" i="8"/>
  <c r="AY397" i="8"/>
  <c r="H319" i="8"/>
  <c r="AL506" i="8"/>
  <c r="AF453" i="9"/>
  <c r="Z199" i="9"/>
  <c r="AT473" i="9"/>
  <c r="N192" i="9"/>
  <c r="AG221" i="9"/>
  <c r="AT212" i="9"/>
  <c r="Y401" i="9"/>
  <c r="AF188" i="9"/>
  <c r="F202" i="9"/>
  <c r="AL225" i="9"/>
  <c r="AV430" i="9"/>
  <c r="AW188" i="9"/>
  <c r="AT193" i="9"/>
  <c r="AY350" i="9"/>
  <c r="AT402" i="8"/>
  <c r="N452" i="8"/>
  <c r="AN319" i="8"/>
  <c r="V324" i="8"/>
  <c r="Z319" i="8"/>
  <c r="AL507" i="8"/>
  <c r="AT401" i="8"/>
  <c r="F507" i="8"/>
  <c r="AT451" i="8"/>
  <c r="AN503" i="8"/>
  <c r="AO450" i="8"/>
  <c r="P425" i="8"/>
  <c r="J503" i="8"/>
  <c r="AO503" i="8"/>
  <c r="N348" i="8"/>
  <c r="F428" i="8"/>
  <c r="AL322" i="8"/>
  <c r="AD402" i="8"/>
  <c r="P344" i="8"/>
  <c r="F452" i="8"/>
  <c r="H344" i="8"/>
  <c r="F400" i="8"/>
  <c r="AH372" i="8"/>
  <c r="N453" i="8"/>
  <c r="AL346" i="8"/>
  <c r="F402" i="8"/>
  <c r="AU508" i="9"/>
  <c r="AU483" i="9"/>
  <c r="AT494" i="9"/>
  <c r="N190" i="9"/>
  <c r="AE509" i="9"/>
  <c r="AD495" i="9"/>
  <c r="AE484" i="9"/>
  <c r="AH452" i="9"/>
  <c r="AH437" i="9"/>
  <c r="AH427" i="9"/>
  <c r="AY484" i="9"/>
  <c r="AY509" i="9"/>
  <c r="Q349" i="9"/>
  <c r="N132" i="9"/>
  <c r="AE490" i="9"/>
  <c r="AD491" i="9"/>
  <c r="AE480" i="9"/>
  <c r="AD490" i="9"/>
  <c r="AE505" i="9"/>
  <c r="AF221" i="9"/>
  <c r="AG348" i="9"/>
  <c r="AG323" i="9"/>
  <c r="AD131" i="9"/>
  <c r="S346" i="9"/>
  <c r="S331" i="9"/>
  <c r="S321" i="9"/>
  <c r="O321" i="9"/>
  <c r="N331" i="9"/>
  <c r="O331" i="9"/>
  <c r="N332" i="9"/>
  <c r="I376" i="9"/>
  <c r="I401" i="9"/>
  <c r="K508" i="9"/>
  <c r="X320" i="9"/>
  <c r="Q376" i="9"/>
  <c r="Q401" i="9"/>
  <c r="AE378" i="9"/>
  <c r="AE403" i="9"/>
  <c r="AD389" i="9"/>
  <c r="J376" i="9"/>
  <c r="J401" i="9"/>
  <c r="N313" i="9"/>
  <c r="AI505" i="9"/>
  <c r="AI490" i="9"/>
  <c r="AI480" i="9"/>
  <c r="AI221" i="9"/>
  <c r="I403" i="9"/>
  <c r="I378" i="9"/>
  <c r="AF323" i="9"/>
  <c r="AF309" i="9"/>
  <c r="AT222" i="9"/>
  <c r="AT221" i="9"/>
  <c r="AU221" i="9"/>
  <c r="AW161" i="9"/>
  <c r="P481" i="9"/>
  <c r="P506" i="9"/>
  <c r="F162" i="9"/>
  <c r="G161" i="9"/>
  <c r="F161" i="9"/>
  <c r="Y378" i="9"/>
  <c r="Y403" i="9"/>
  <c r="AU509" i="9"/>
  <c r="AU484" i="9"/>
  <c r="AT495" i="9"/>
  <c r="AH323" i="9"/>
  <c r="AH348" i="9"/>
  <c r="AE188" i="9"/>
  <c r="AD188" i="9"/>
  <c r="AD189" i="9"/>
  <c r="P402" i="9"/>
  <c r="P377" i="9"/>
  <c r="F346" i="8"/>
  <c r="AG481" i="9"/>
  <c r="AG506" i="9"/>
  <c r="I322" i="9"/>
  <c r="I347" i="9"/>
  <c r="W199" i="9"/>
  <c r="V199" i="9"/>
  <c r="V200" i="9"/>
  <c r="AX508" i="9"/>
  <c r="AX483" i="9"/>
  <c r="S322" i="9"/>
  <c r="AE210" i="9"/>
  <c r="AD211" i="9"/>
  <c r="AD210" i="9"/>
  <c r="AV428" i="9"/>
  <c r="S188" i="9"/>
  <c r="AD418" i="9"/>
  <c r="AI347" i="9"/>
  <c r="AD347" i="9" s="1"/>
  <c r="AI322" i="9"/>
  <c r="AD190" i="9"/>
  <c r="AT224" i="9"/>
  <c r="S401" i="9"/>
  <c r="S376" i="9"/>
  <c r="AG377" i="9"/>
  <c r="AG402" i="9"/>
  <c r="AI455" i="9"/>
  <c r="AI430" i="9"/>
  <c r="AV221" i="9"/>
  <c r="AT468" i="9"/>
  <c r="AT469" i="9"/>
  <c r="AU468" i="9"/>
  <c r="AD212" i="9"/>
  <c r="F130" i="9"/>
  <c r="G347" i="9"/>
  <c r="G322" i="9"/>
  <c r="F333" i="9"/>
  <c r="AA199" i="9"/>
  <c r="AI150" i="9"/>
  <c r="AH161" i="9"/>
  <c r="AH456" i="9"/>
  <c r="AH431" i="9"/>
  <c r="AF456" i="9"/>
  <c r="AF431" i="9"/>
  <c r="H403" i="9"/>
  <c r="H378" i="9"/>
  <c r="X375" i="9"/>
  <c r="X400" i="9"/>
  <c r="AV481" i="9"/>
  <c r="AV506" i="9"/>
  <c r="J139" i="9"/>
  <c r="F140" i="9"/>
  <c r="F139" i="9"/>
  <c r="G139" i="9"/>
  <c r="K509" i="9"/>
  <c r="K484" i="9"/>
  <c r="X376" i="9"/>
  <c r="X401" i="9"/>
  <c r="V401" i="9" s="1"/>
  <c r="F388" i="9"/>
  <c r="G377" i="9"/>
  <c r="G402" i="9"/>
  <c r="K431" i="9"/>
  <c r="K456" i="9"/>
  <c r="AP362" i="9"/>
  <c r="AD223" i="9"/>
  <c r="AD417" i="9"/>
  <c r="J347" i="9"/>
  <c r="J322" i="9"/>
  <c r="AY150" i="9"/>
  <c r="AW437" i="9"/>
  <c r="AW427" i="9"/>
  <c r="AY483" i="9"/>
  <c r="AY508" i="9"/>
  <c r="AG509" i="9"/>
  <c r="AG484" i="9"/>
  <c r="AI484" i="9"/>
  <c r="AI509" i="9"/>
  <c r="AI452" i="9"/>
  <c r="AI437" i="9"/>
  <c r="AI427" i="9"/>
  <c r="F335" i="9"/>
  <c r="G349" i="9"/>
  <c r="G324" i="9"/>
  <c r="AX456" i="9"/>
  <c r="AT456" i="9" s="1"/>
  <c r="AX431" i="9"/>
  <c r="AE468" i="9"/>
  <c r="AD469" i="9"/>
  <c r="AD468" i="9"/>
  <c r="AD442" i="9"/>
  <c r="AE456" i="9"/>
  <c r="AE431" i="9"/>
  <c r="Q346" i="9"/>
  <c r="Q345" i="9" s="1"/>
  <c r="Q321" i="9"/>
  <c r="Q331" i="9"/>
  <c r="AI454" i="9"/>
  <c r="AI429" i="9"/>
  <c r="J374" i="9"/>
  <c r="J384" i="9"/>
  <c r="F492" i="9"/>
  <c r="G481" i="9"/>
  <c r="G506" i="9"/>
  <c r="J431" i="9"/>
  <c r="J456" i="9"/>
  <c r="AI428" i="9"/>
  <c r="AI453" i="9"/>
  <c r="X374" i="9"/>
  <c r="X384" i="9"/>
  <c r="AU415" i="9"/>
  <c r="AT415" i="9"/>
  <c r="AT416" i="9"/>
  <c r="AW415" i="9"/>
  <c r="AT472" i="9"/>
  <c r="AF509" i="9"/>
  <c r="AF210" i="9"/>
  <c r="P331" i="9"/>
  <c r="P321" i="9"/>
  <c r="P346" i="9"/>
  <c r="AH429" i="9"/>
  <c r="AH454" i="9"/>
  <c r="AT164" i="9"/>
  <c r="N202" i="9"/>
  <c r="AF402" i="9"/>
  <c r="AF377" i="9"/>
  <c r="AD214" i="9"/>
  <c r="AH430" i="9"/>
  <c r="AH455" i="9"/>
  <c r="AM349" i="9"/>
  <c r="AL335" i="9"/>
  <c r="AM324" i="9"/>
  <c r="AD322" i="8"/>
  <c r="AD470" i="9"/>
  <c r="AG453" i="9"/>
  <c r="AG428" i="9"/>
  <c r="AG415" i="9"/>
  <c r="F192" i="9"/>
  <c r="AA403" i="9"/>
  <c r="AA398" i="9" s="1"/>
  <c r="W378" i="9"/>
  <c r="V389" i="9"/>
  <c r="W403" i="9"/>
  <c r="AW431" i="9"/>
  <c r="S349" i="9"/>
  <c r="S324" i="9"/>
  <c r="AH490" i="9"/>
  <c r="AH505" i="9"/>
  <c r="AH480" i="9"/>
  <c r="AG161" i="9"/>
  <c r="AD155" i="9"/>
  <c r="AV453" i="9"/>
  <c r="V387" i="9"/>
  <c r="W376" i="9"/>
  <c r="AA384" i="9"/>
  <c r="AA374" i="9"/>
  <c r="W139" i="9"/>
  <c r="V140" i="9"/>
  <c r="V139" i="9"/>
  <c r="AU452" i="9"/>
  <c r="AT438" i="9"/>
  <c r="AU427" i="9"/>
  <c r="AT437" i="9"/>
  <c r="AU437" i="9"/>
  <c r="AG437" i="9"/>
  <c r="AG427" i="9"/>
  <c r="AG452" i="9"/>
  <c r="V386" i="9"/>
  <c r="W375" i="9"/>
  <c r="W400" i="9"/>
  <c r="N128" i="9"/>
  <c r="N129" i="9"/>
  <c r="O128" i="9"/>
  <c r="F362" i="9"/>
  <c r="F363" i="9"/>
  <c r="G362" i="9"/>
  <c r="AG455" i="9"/>
  <c r="AG430" i="9"/>
  <c r="AE399" i="9"/>
  <c r="AD385" i="9"/>
  <c r="AE374" i="9"/>
  <c r="AD384" i="9"/>
  <c r="AE384" i="9"/>
  <c r="AN378" i="9"/>
  <c r="AN403" i="9"/>
  <c r="S482" i="9"/>
  <c r="S507" i="9"/>
  <c r="AD439" i="9"/>
  <c r="AE428" i="9"/>
  <c r="AE453" i="9"/>
  <c r="H322" i="9"/>
  <c r="H347" i="9"/>
  <c r="F190" i="9"/>
  <c r="V385" i="9"/>
  <c r="W374" i="9"/>
  <c r="W384" i="9"/>
  <c r="V384" i="9"/>
  <c r="AD415" i="9"/>
  <c r="AD416" i="9"/>
  <c r="AE415" i="9"/>
  <c r="AY506" i="9"/>
  <c r="AY481" i="9"/>
  <c r="S454" i="9"/>
  <c r="S429" i="9"/>
  <c r="P484" i="9"/>
  <c r="P509" i="9"/>
  <c r="AI506" i="9"/>
  <c r="AI481" i="9"/>
  <c r="Y399" i="9"/>
  <c r="Y374" i="9"/>
  <c r="Y384" i="9"/>
  <c r="AA139" i="9"/>
  <c r="AF348" i="9"/>
  <c r="AI323" i="9"/>
  <c r="AI348" i="9"/>
  <c r="AT223" i="9"/>
  <c r="K399" i="9"/>
  <c r="K384" i="9"/>
  <c r="K374" i="9"/>
  <c r="I139" i="9"/>
  <c r="F166" i="9"/>
  <c r="J484" i="9"/>
  <c r="J509" i="9"/>
  <c r="F142" i="9"/>
  <c r="AN481" i="9"/>
  <c r="AN506" i="9"/>
  <c r="AL310" i="9"/>
  <c r="AM309" i="9"/>
  <c r="AL309" i="9"/>
  <c r="N311" i="9"/>
  <c r="AH484" i="9"/>
  <c r="AH509" i="9"/>
  <c r="AF437" i="9"/>
  <c r="AF452" i="9"/>
  <c r="AF427" i="9"/>
  <c r="F132" i="9"/>
  <c r="V204" i="9"/>
  <c r="AU431" i="9"/>
  <c r="AT442" i="9"/>
  <c r="AF480" i="9"/>
  <c r="AF490" i="9"/>
  <c r="AF468" i="9"/>
  <c r="J403" i="9"/>
  <c r="J398" i="9" s="1"/>
  <c r="J378" i="9"/>
  <c r="F204" i="9"/>
  <c r="Y400" i="9"/>
  <c r="Y375" i="9"/>
  <c r="V323" i="9"/>
  <c r="AX428" i="9"/>
  <c r="AT439" i="9"/>
  <c r="AU428" i="9"/>
  <c r="AD334" i="9"/>
  <c r="AE323" i="9"/>
  <c r="AD323" i="9" s="1"/>
  <c r="AX481" i="9"/>
  <c r="AX506" i="9"/>
  <c r="AW506" i="9"/>
  <c r="AW481" i="9"/>
  <c r="P188" i="9"/>
  <c r="R331" i="9"/>
  <c r="R321" i="9"/>
  <c r="AG454" i="9"/>
  <c r="AG429" i="9"/>
  <c r="H384" i="9"/>
  <c r="H374" i="9"/>
  <c r="F199" i="9"/>
  <c r="F200" i="9"/>
  <c r="G199" i="9"/>
  <c r="AW507" i="9"/>
  <c r="AW482" i="9"/>
  <c r="AG128" i="9"/>
  <c r="AF331" i="9"/>
  <c r="AF321" i="9"/>
  <c r="AY161" i="9"/>
  <c r="AY505" i="9"/>
  <c r="AY490" i="9"/>
  <c r="AY480" i="9"/>
  <c r="I508" i="9"/>
  <c r="I483" i="9"/>
  <c r="AF325" i="9"/>
  <c r="AL192" i="9"/>
  <c r="AF362" i="9"/>
  <c r="AG362" i="9"/>
  <c r="G375" i="9"/>
  <c r="F386" i="9"/>
  <c r="I506" i="9"/>
  <c r="I481" i="9"/>
  <c r="F470" i="9"/>
  <c r="F150" i="9"/>
  <c r="F151" i="9"/>
  <c r="G150" i="9"/>
  <c r="AM483" i="9"/>
  <c r="AM508" i="9"/>
  <c r="AL494" i="9"/>
  <c r="AL365" i="9"/>
  <c r="AD335" i="9"/>
  <c r="AE324" i="9"/>
  <c r="S402" i="9"/>
  <c r="S377" i="9"/>
  <c r="O453" i="9"/>
  <c r="O428" i="9"/>
  <c r="N439" i="9"/>
  <c r="J490" i="9"/>
  <c r="J505" i="9"/>
  <c r="J480" i="9"/>
  <c r="AL492" i="9"/>
  <c r="AM481" i="9"/>
  <c r="AL163" i="9"/>
  <c r="AA345" i="9"/>
  <c r="AP377" i="9"/>
  <c r="AP402" i="9"/>
  <c r="AM128" i="9"/>
  <c r="AL128" i="9"/>
  <c r="AL129" i="9"/>
  <c r="AO331" i="9"/>
  <c r="AO321" i="9"/>
  <c r="Q374" i="9"/>
  <c r="Q384" i="9"/>
  <c r="N363" i="9"/>
  <c r="N362" i="9"/>
  <c r="O362" i="9"/>
  <c r="N213" i="9"/>
  <c r="AI400" i="9"/>
  <c r="AI375" i="9"/>
  <c r="AM378" i="9"/>
  <c r="AL389" i="9"/>
  <c r="AM403" i="9"/>
  <c r="AN322" i="9"/>
  <c r="AN347" i="9"/>
  <c r="H350" i="9"/>
  <c r="H325" i="9"/>
  <c r="AL166" i="9"/>
  <c r="AN374" i="9"/>
  <c r="AN384" i="9"/>
  <c r="AQ323" i="9"/>
  <c r="AQ348" i="9"/>
  <c r="R210" i="9"/>
  <c r="N437" i="9"/>
  <c r="O437" i="9"/>
  <c r="N438" i="9"/>
  <c r="O427" i="9"/>
  <c r="O452" i="9"/>
  <c r="N472" i="9"/>
  <c r="J309" i="9"/>
  <c r="I128" i="9"/>
  <c r="AM468" i="9"/>
  <c r="AL469" i="9"/>
  <c r="AL468" i="9"/>
  <c r="AT418" i="9"/>
  <c r="AO400" i="9"/>
  <c r="AO375" i="9"/>
  <c r="N336" i="9"/>
  <c r="O325" i="9"/>
  <c r="N215" i="9"/>
  <c r="N420" i="9"/>
  <c r="N469" i="9"/>
  <c r="N468" i="9"/>
  <c r="O468" i="9"/>
  <c r="P468" i="9"/>
  <c r="AX455" i="9"/>
  <c r="AX430" i="9"/>
  <c r="R376" i="9"/>
  <c r="R401" i="9"/>
  <c r="AD388" i="9"/>
  <c r="AE377" i="9"/>
  <c r="AE402" i="9"/>
  <c r="AE455" i="9"/>
  <c r="AE430" i="9"/>
  <c r="AD441" i="9"/>
  <c r="I482" i="9"/>
  <c r="I507" i="9"/>
  <c r="V325" i="9"/>
  <c r="AH128" i="9"/>
  <c r="AY468" i="9"/>
  <c r="AX468" i="9"/>
  <c r="Q375" i="9"/>
  <c r="Q400" i="9"/>
  <c r="P375" i="9"/>
  <c r="P400" i="9"/>
  <c r="J483" i="9"/>
  <c r="J508" i="9"/>
  <c r="G508" i="9"/>
  <c r="F494" i="9"/>
  <c r="G483" i="9"/>
  <c r="AL132" i="9"/>
  <c r="AI384" i="9"/>
  <c r="AI374" i="9"/>
  <c r="AI399" i="9"/>
  <c r="AD139" i="9"/>
  <c r="AE139" i="9"/>
  <c r="AD140" i="9"/>
  <c r="F201" i="9"/>
  <c r="F141" i="9"/>
  <c r="I437" i="9"/>
  <c r="I427" i="9"/>
  <c r="AL472" i="9"/>
  <c r="AQ401" i="9"/>
  <c r="AQ376" i="9"/>
  <c r="Q453" i="9"/>
  <c r="Q428" i="9"/>
  <c r="N163" i="9"/>
  <c r="R481" i="9"/>
  <c r="R506" i="9"/>
  <c r="J221" i="9"/>
  <c r="AL470" i="9"/>
  <c r="AQ188" i="9"/>
  <c r="S199" i="9"/>
  <c r="S384" i="9"/>
  <c r="S374" i="9"/>
  <c r="O454" i="9"/>
  <c r="N440" i="9"/>
  <c r="O429" i="9"/>
  <c r="AL130" i="9"/>
  <c r="G350" i="9"/>
  <c r="G325" i="9"/>
  <c r="F336" i="9"/>
  <c r="AO199" i="9"/>
  <c r="AO384" i="9"/>
  <c r="AO399" i="9"/>
  <c r="AO374" i="9"/>
  <c r="AP323" i="9"/>
  <c r="AP348" i="9"/>
  <c r="AO348" i="9"/>
  <c r="AO323" i="9"/>
  <c r="N150" i="9"/>
  <c r="O150" i="9"/>
  <c r="N151" i="9"/>
  <c r="N211" i="9"/>
  <c r="O210" i="9"/>
  <c r="N210" i="9"/>
  <c r="AF482" i="9"/>
  <c r="AF507" i="9"/>
  <c r="H128" i="9"/>
  <c r="F189" i="9"/>
  <c r="F188" i="9"/>
  <c r="G188" i="9"/>
  <c r="AM480" i="9"/>
  <c r="AL491" i="9"/>
  <c r="AL490" i="9"/>
  <c r="AM490" i="9"/>
  <c r="AM505" i="9"/>
  <c r="AP468" i="9"/>
  <c r="Q456" i="9"/>
  <c r="Q431" i="9"/>
  <c r="AG508" i="9"/>
  <c r="AG483" i="9"/>
  <c r="N162" i="9"/>
  <c r="O161" i="9"/>
  <c r="N161" i="9"/>
  <c r="Q490" i="9"/>
  <c r="Q505" i="9"/>
  <c r="Q480" i="9"/>
  <c r="H348" i="9"/>
  <c r="H323" i="9"/>
  <c r="V203" i="9"/>
  <c r="AT154" i="9"/>
  <c r="AX415" i="9"/>
  <c r="AV427" i="9"/>
  <c r="AV437" i="9"/>
  <c r="AV508" i="9"/>
  <c r="AV483" i="9"/>
  <c r="AT225" i="9"/>
  <c r="AH210" i="9"/>
  <c r="AI415" i="9"/>
  <c r="K349" i="9"/>
  <c r="K324" i="9"/>
  <c r="AV484" i="9"/>
  <c r="AV509" i="9"/>
  <c r="N349" i="9"/>
  <c r="AI468" i="9"/>
  <c r="AH468" i="9"/>
  <c r="V364" i="9"/>
  <c r="Z400" i="9"/>
  <c r="Z375" i="9"/>
  <c r="V348" i="9"/>
  <c r="AD191" i="9"/>
  <c r="P309" i="9"/>
  <c r="AE429" i="9"/>
  <c r="AE454" i="9"/>
  <c r="AD440" i="9"/>
  <c r="AF454" i="9"/>
  <c r="AF429" i="9"/>
  <c r="H362" i="9"/>
  <c r="I362" i="9"/>
  <c r="AA376" i="9"/>
  <c r="AT471" i="9"/>
  <c r="AH377" i="9"/>
  <c r="AH402" i="9"/>
  <c r="H402" i="9"/>
  <c r="H377" i="9"/>
  <c r="K507" i="9"/>
  <c r="K482" i="9"/>
  <c r="AH309" i="9"/>
  <c r="AI331" i="9"/>
  <c r="AI321" i="9"/>
  <c r="AU505" i="9"/>
  <c r="AU480" i="9"/>
  <c r="AU490" i="9"/>
  <c r="AT490" i="9"/>
  <c r="AT491" i="9"/>
  <c r="AX161" i="9"/>
  <c r="O400" i="9"/>
  <c r="N386" i="9"/>
  <c r="O375" i="9"/>
  <c r="AD193" i="9"/>
  <c r="O378" i="9"/>
  <c r="N389" i="9"/>
  <c r="AF384" i="9"/>
  <c r="AF374" i="9"/>
  <c r="AI199" i="9"/>
  <c r="I375" i="9"/>
  <c r="H481" i="9"/>
  <c r="H506" i="9"/>
  <c r="F211" i="9"/>
  <c r="F210" i="9"/>
  <c r="G210" i="9"/>
  <c r="J415" i="9"/>
  <c r="AP376" i="9"/>
  <c r="AP401" i="9"/>
  <c r="AD313" i="9"/>
  <c r="N212" i="9"/>
  <c r="H468" i="9"/>
  <c r="J161" i="9"/>
  <c r="F152" i="9"/>
  <c r="AL223" i="9"/>
  <c r="AQ377" i="9"/>
  <c r="AP331" i="9"/>
  <c r="AP321" i="9"/>
  <c r="AO188" i="9"/>
  <c r="S399" i="9"/>
  <c r="R199" i="9"/>
  <c r="N418" i="9"/>
  <c r="N495" i="9"/>
  <c r="O484" i="9"/>
  <c r="O509" i="9"/>
  <c r="I430" i="9"/>
  <c r="AQ482" i="9"/>
  <c r="AQ507" i="9"/>
  <c r="Q482" i="9"/>
  <c r="Q507" i="9"/>
  <c r="F314" i="9"/>
  <c r="H431" i="9"/>
  <c r="AL362" i="9"/>
  <c r="AM362" i="9"/>
  <c r="AL363" i="9"/>
  <c r="AO139" i="9"/>
  <c r="AL191" i="9"/>
  <c r="Q452" i="9"/>
  <c r="Q427" i="9"/>
  <c r="Q437" i="9"/>
  <c r="R452" i="9"/>
  <c r="R427" i="9"/>
  <c r="R437" i="9"/>
  <c r="H346" i="9"/>
  <c r="H321" i="9"/>
  <c r="H331" i="9"/>
  <c r="H309" i="9"/>
  <c r="F153" i="9"/>
  <c r="AN505" i="9"/>
  <c r="AN490" i="9"/>
  <c r="AN480" i="9"/>
  <c r="AQ468" i="9"/>
  <c r="AU454" i="9"/>
  <c r="AU429" i="9"/>
  <c r="AT440" i="9"/>
  <c r="AQ375" i="9"/>
  <c r="N193" i="9"/>
  <c r="R431" i="9"/>
  <c r="R456" i="9"/>
  <c r="R480" i="9"/>
  <c r="R490" i="9"/>
  <c r="P161" i="9"/>
  <c r="K323" i="9"/>
  <c r="K348" i="9"/>
  <c r="W377" i="9"/>
  <c r="V388" i="9"/>
  <c r="I377" i="9"/>
  <c r="AH331" i="9"/>
  <c r="AH321" i="9"/>
  <c r="AH346" i="9"/>
  <c r="AY221" i="9"/>
  <c r="AV468" i="9"/>
  <c r="R375" i="9"/>
  <c r="R400" i="9"/>
  <c r="AD204" i="9"/>
  <c r="F225" i="9"/>
  <c r="H483" i="9"/>
  <c r="H508" i="9"/>
  <c r="V349" i="9"/>
  <c r="AG139" i="9"/>
  <c r="H400" i="9"/>
  <c r="J452" i="9"/>
  <c r="J451" i="9" s="1"/>
  <c r="J427" i="9"/>
  <c r="J437" i="9"/>
  <c r="AQ483" i="9"/>
  <c r="AQ508" i="9"/>
  <c r="AO376" i="9"/>
  <c r="AO401" i="9"/>
  <c r="R402" i="9"/>
  <c r="R377" i="9"/>
  <c r="AG376" i="9"/>
  <c r="K161" i="9"/>
  <c r="K490" i="9"/>
  <c r="K505" i="9"/>
  <c r="K480" i="9"/>
  <c r="K428" i="9"/>
  <c r="AM506" i="9"/>
  <c r="AO309" i="9"/>
  <c r="AQ128" i="9"/>
  <c r="N139" i="9"/>
  <c r="O139" i="9"/>
  <c r="N140" i="9"/>
  <c r="Q139" i="9"/>
  <c r="P429" i="9"/>
  <c r="AH375" i="9"/>
  <c r="AH400" i="9"/>
  <c r="AG375" i="9"/>
  <c r="AG400" i="9"/>
  <c r="F419" i="9"/>
  <c r="AP482" i="9"/>
  <c r="AP507" i="9"/>
  <c r="AL471" i="9"/>
  <c r="AO403" i="9"/>
  <c r="AO378" i="9"/>
  <c r="AL204" i="9"/>
  <c r="AL140" i="9"/>
  <c r="AM139" i="9"/>
  <c r="AL139" i="9"/>
  <c r="AN139" i="9"/>
  <c r="R415" i="9"/>
  <c r="P150" i="9"/>
  <c r="S508" i="9"/>
  <c r="S483" i="9"/>
  <c r="Q483" i="9"/>
  <c r="Q508" i="9"/>
  <c r="G321" i="9"/>
  <c r="G331" i="9"/>
  <c r="F332" i="9"/>
  <c r="F331" i="9"/>
  <c r="G346" i="9"/>
  <c r="K429" i="9"/>
  <c r="AP490" i="9"/>
  <c r="AP505" i="9"/>
  <c r="AP480" i="9"/>
  <c r="AN468" i="9"/>
  <c r="AL201" i="9"/>
  <c r="R161" i="9"/>
  <c r="F312" i="9"/>
  <c r="N334" i="9"/>
  <c r="O323" i="9"/>
  <c r="F224" i="9"/>
  <c r="AE321" i="9"/>
  <c r="AE331" i="9"/>
  <c r="AD331" i="9"/>
  <c r="AD332" i="9"/>
  <c r="AG188" i="9"/>
  <c r="AX221" i="9"/>
  <c r="S400" i="9"/>
  <c r="S375" i="9"/>
  <c r="AI403" i="9"/>
  <c r="AI378" i="9"/>
  <c r="V324" i="9"/>
  <c r="AD336" i="9"/>
  <c r="AE325" i="9"/>
  <c r="AH325" i="9"/>
  <c r="AH384" i="9"/>
  <c r="AH374" i="9"/>
  <c r="AH399" i="9"/>
  <c r="AF139" i="9"/>
  <c r="F223" i="9"/>
  <c r="I415" i="9"/>
  <c r="AP508" i="9"/>
  <c r="AL387" i="9"/>
  <c r="AM401" i="9"/>
  <c r="AM376" i="9"/>
  <c r="AI349" i="9"/>
  <c r="AI324" i="9"/>
  <c r="AL314" i="9"/>
  <c r="AQ350" i="9"/>
  <c r="P428" i="9"/>
  <c r="P453" i="9"/>
  <c r="AE376" i="9"/>
  <c r="AE401" i="9"/>
  <c r="AD387" i="9"/>
  <c r="AD142" i="9"/>
  <c r="O506" i="9"/>
  <c r="O481" i="9"/>
  <c r="N492" i="9"/>
  <c r="H161" i="9"/>
  <c r="I221" i="9"/>
  <c r="AQ481" i="9"/>
  <c r="AQ506" i="9"/>
  <c r="AL366" i="9"/>
  <c r="AO402" i="9"/>
  <c r="AO377" i="9"/>
  <c r="P362" i="9"/>
  <c r="AD141" i="9"/>
  <c r="AD201" i="9"/>
  <c r="Q484" i="9"/>
  <c r="Q509" i="9"/>
  <c r="N419" i="9"/>
  <c r="N471" i="9"/>
  <c r="N164" i="9"/>
  <c r="F193" i="9"/>
  <c r="AO484" i="9"/>
  <c r="AO509" i="9"/>
  <c r="AN484" i="9"/>
  <c r="AN509" i="9"/>
  <c r="AQ362" i="9"/>
  <c r="AL200" i="9"/>
  <c r="AL199" i="9"/>
  <c r="AM199" i="9"/>
  <c r="AM348" i="9"/>
  <c r="AM323" i="9"/>
  <c r="AL334" i="9"/>
  <c r="AN348" i="9"/>
  <c r="AN323" i="9"/>
  <c r="Q210" i="9"/>
  <c r="Q415" i="9"/>
  <c r="AD471" i="9"/>
  <c r="N165" i="9"/>
  <c r="J128" i="9"/>
  <c r="I188" i="9"/>
  <c r="G429" i="9"/>
  <c r="F440" i="9"/>
  <c r="AQ480" i="9"/>
  <c r="AQ490" i="9"/>
  <c r="AP161" i="9"/>
  <c r="S325" i="9"/>
  <c r="N155" i="9"/>
  <c r="S431" i="9"/>
  <c r="AD165" i="9"/>
  <c r="Q161" i="9"/>
  <c r="S221" i="9"/>
  <c r="O348" i="9"/>
  <c r="AE506" i="9"/>
  <c r="AE481" i="9"/>
  <c r="AD492" i="9"/>
  <c r="AD152" i="9"/>
  <c r="K322" i="9"/>
  <c r="W362" i="9"/>
  <c r="V362" i="9"/>
  <c r="V363" i="9"/>
  <c r="Z399" i="9"/>
  <c r="Z374" i="9"/>
  <c r="Z384" i="9"/>
  <c r="AX437" i="9"/>
  <c r="AX427" i="9"/>
  <c r="AY210" i="9"/>
  <c r="AH150" i="9"/>
  <c r="AG210" i="9"/>
  <c r="X345" i="9"/>
  <c r="X378" i="9"/>
  <c r="AT215" i="9"/>
  <c r="N335" i="9"/>
  <c r="O324" i="9"/>
  <c r="AI161" i="9"/>
  <c r="AG456" i="9"/>
  <c r="AG431" i="9"/>
  <c r="F144" i="9"/>
  <c r="AA375" i="9"/>
  <c r="AU453" i="9"/>
  <c r="AT453" i="9" s="1"/>
  <c r="AE348" i="9"/>
  <c r="Q188" i="9"/>
  <c r="R188" i="9"/>
  <c r="AD153" i="9"/>
  <c r="H199" i="9"/>
  <c r="H484" i="9"/>
  <c r="H509" i="9"/>
  <c r="AF322" i="9"/>
  <c r="AU507" i="9"/>
  <c r="AT493" i="9"/>
  <c r="AU482" i="9"/>
  <c r="O401" i="9"/>
  <c r="O376" i="9"/>
  <c r="N387" i="9"/>
  <c r="K377" i="9"/>
  <c r="G482" i="9"/>
  <c r="F493" i="9"/>
  <c r="AE346" i="9"/>
  <c r="AE128" i="9"/>
  <c r="AD129" i="9"/>
  <c r="AD128" i="9"/>
  <c r="AW505" i="9"/>
  <c r="AW490" i="9"/>
  <c r="AW480" i="9"/>
  <c r="H376" i="9"/>
  <c r="AD133" i="9"/>
  <c r="AD314" i="9"/>
  <c r="AO324" i="9"/>
  <c r="AO349" i="9"/>
  <c r="S403" i="9"/>
  <c r="S378" i="9"/>
  <c r="AF199" i="9"/>
  <c r="AH139" i="9"/>
  <c r="H415" i="9"/>
  <c r="G452" i="9"/>
  <c r="G427" i="9"/>
  <c r="F437" i="9"/>
  <c r="G437" i="9"/>
  <c r="F438" i="9"/>
  <c r="AO508" i="9"/>
  <c r="AO483" i="9"/>
  <c r="AP350" i="9"/>
  <c r="AP325" i="9"/>
  <c r="AN325" i="9"/>
  <c r="AF376" i="9"/>
  <c r="N470" i="9"/>
  <c r="H221" i="9"/>
  <c r="K221" i="9"/>
  <c r="G428" i="9"/>
  <c r="F439" i="9"/>
  <c r="AP309" i="9"/>
  <c r="AM188" i="9"/>
  <c r="AL188" i="9"/>
  <c r="AL189" i="9"/>
  <c r="S362" i="9"/>
  <c r="R139" i="9"/>
  <c r="R509" i="9"/>
  <c r="R484" i="9"/>
  <c r="J430" i="9"/>
  <c r="G455" i="9"/>
  <c r="F441" i="9"/>
  <c r="G430" i="9"/>
  <c r="AM482" i="9"/>
  <c r="AM507" i="9"/>
  <c r="AL493" i="9"/>
  <c r="AQ378" i="9"/>
  <c r="AQ403" i="9"/>
  <c r="AL311" i="9"/>
  <c r="AP322" i="9"/>
  <c r="AP347" i="9"/>
  <c r="S455" i="9"/>
  <c r="S430" i="9"/>
  <c r="F133" i="9"/>
  <c r="F420" i="9"/>
  <c r="AQ509" i="9"/>
  <c r="AQ484" i="9"/>
  <c r="AP509" i="9"/>
  <c r="AP484" i="9"/>
  <c r="AP139" i="9"/>
  <c r="AQ374" i="9"/>
  <c r="AQ384" i="9"/>
  <c r="AQ399" i="9"/>
  <c r="P210" i="9"/>
  <c r="AD224" i="9"/>
  <c r="F129" i="9"/>
  <c r="F128" i="9"/>
  <c r="G128" i="9"/>
  <c r="K309" i="9"/>
  <c r="J429" i="9"/>
  <c r="AO161" i="9"/>
  <c r="AP221" i="9"/>
  <c r="AL364" i="9"/>
  <c r="Q325" i="9"/>
  <c r="AH483" i="9"/>
  <c r="AH508" i="9"/>
  <c r="AF483" i="9"/>
  <c r="AF508" i="9"/>
  <c r="S468" i="9"/>
  <c r="R468" i="9"/>
  <c r="G348" i="9"/>
  <c r="G323" i="9"/>
  <c r="F334" i="9"/>
  <c r="AU430" i="9"/>
  <c r="AT441" i="9"/>
  <c r="S348" i="9"/>
  <c r="S345" i="9" s="1"/>
  <c r="N312" i="9"/>
  <c r="AD213" i="9"/>
  <c r="I399" i="9"/>
  <c r="F399" i="9" s="1"/>
  <c r="I374" i="9"/>
  <c r="I384" i="9"/>
  <c r="G509" i="9"/>
  <c r="G484" i="9"/>
  <c r="F495" i="9"/>
  <c r="V365" i="9"/>
  <c r="AX482" i="9"/>
  <c r="AX507" i="9"/>
  <c r="N142" i="9"/>
  <c r="AI377" i="9"/>
  <c r="AI402" i="9"/>
  <c r="AD154" i="9"/>
  <c r="AI188" i="9"/>
  <c r="AF128" i="9"/>
  <c r="AV161" i="9"/>
  <c r="K376" i="9"/>
  <c r="AQ349" i="9"/>
  <c r="AN324" i="9"/>
  <c r="AN349" i="9"/>
  <c r="AG399" i="9"/>
  <c r="AG374" i="9"/>
  <c r="AG384" i="9"/>
  <c r="AF399" i="9"/>
  <c r="K506" i="9"/>
  <c r="K481" i="9"/>
  <c r="H210" i="9"/>
  <c r="AN508" i="9"/>
  <c r="AN483" i="9"/>
  <c r="AG349" i="9"/>
  <c r="AG324" i="9"/>
  <c r="AL193" i="9"/>
  <c r="N366" i="9"/>
  <c r="R428" i="9"/>
  <c r="R453" i="9"/>
  <c r="N223" i="9"/>
  <c r="G480" i="9"/>
  <c r="F491" i="9"/>
  <c r="F490" i="9"/>
  <c r="G505" i="9"/>
  <c r="G490" i="9"/>
  <c r="G468" i="9"/>
  <c r="F469" i="9"/>
  <c r="F468" i="9"/>
  <c r="I428" i="9"/>
  <c r="AO481" i="9"/>
  <c r="AO506" i="9"/>
  <c r="AM377" i="9"/>
  <c r="AL388" i="9"/>
  <c r="AM402" i="9"/>
  <c r="AN188" i="9"/>
  <c r="AQ309" i="9"/>
  <c r="R384" i="9"/>
  <c r="R399" i="9"/>
  <c r="R374" i="9"/>
  <c r="R454" i="9"/>
  <c r="R429" i="9"/>
  <c r="S484" i="9"/>
  <c r="H430" i="9"/>
  <c r="Z320" i="9"/>
  <c r="AL144" i="9"/>
  <c r="AL190" i="9"/>
  <c r="AM322" i="9"/>
  <c r="AL333" i="9"/>
  <c r="R455" i="9"/>
  <c r="R430" i="9"/>
  <c r="N224" i="9"/>
  <c r="P507" i="9"/>
  <c r="P482" i="9"/>
  <c r="I350" i="9"/>
  <c r="AM484" i="9"/>
  <c r="AL495" i="9"/>
  <c r="AM509" i="9"/>
  <c r="AP199" i="9"/>
  <c r="AN199" i="9"/>
  <c r="P415" i="9"/>
  <c r="S437" i="9"/>
  <c r="S427" i="9"/>
  <c r="AG482" i="9"/>
  <c r="AG507" i="9"/>
  <c r="AH507" i="9"/>
  <c r="AH482" i="9"/>
  <c r="K346" i="9"/>
  <c r="K321" i="9"/>
  <c r="K331" i="9"/>
  <c r="I309" i="9"/>
  <c r="AN221" i="9"/>
  <c r="AO468" i="9"/>
  <c r="AL141" i="9"/>
  <c r="AD225" i="9"/>
  <c r="N221" i="9"/>
  <c r="O221" i="9"/>
  <c r="N222" i="9"/>
  <c r="P480" i="9"/>
  <c r="P490" i="9"/>
  <c r="P505" i="9"/>
  <c r="AT419" i="9"/>
  <c r="N131" i="9"/>
  <c r="AI139" i="9"/>
  <c r="AD200" i="9"/>
  <c r="AD199" i="9"/>
  <c r="AE199" i="9"/>
  <c r="J506" i="9"/>
  <c r="J481" i="9"/>
  <c r="F415" i="9"/>
  <c r="G415" i="9"/>
  <c r="F416" i="9"/>
  <c r="I468" i="9"/>
  <c r="H505" i="9"/>
  <c r="H480" i="9"/>
  <c r="H490" i="9"/>
  <c r="F417" i="9"/>
  <c r="AN377" i="9"/>
  <c r="AN402" i="9"/>
  <c r="AN331" i="9"/>
  <c r="AN346" i="9"/>
  <c r="AN321" i="9"/>
  <c r="AN128" i="9"/>
  <c r="O399" i="9"/>
  <c r="O374" i="9"/>
  <c r="N385" i="9"/>
  <c r="O384" i="9"/>
  <c r="N384" i="9"/>
  <c r="K455" i="9"/>
  <c r="AP403" i="9"/>
  <c r="AP378" i="9"/>
  <c r="N214" i="9"/>
  <c r="R482" i="9"/>
  <c r="R507" i="9"/>
  <c r="J350" i="9"/>
  <c r="J325" i="9"/>
  <c r="K325" i="9"/>
  <c r="K350" i="9"/>
  <c r="AN362" i="9"/>
  <c r="AQ139" i="9"/>
  <c r="AL312" i="9"/>
  <c r="P437" i="9"/>
  <c r="P427" i="9"/>
  <c r="AD493" i="9"/>
  <c r="AE482" i="9"/>
  <c r="N225" i="9"/>
  <c r="F310" i="9"/>
  <c r="G309" i="9"/>
  <c r="F309" i="9"/>
  <c r="AO505" i="9"/>
  <c r="AO490" i="9"/>
  <c r="AO480" i="9"/>
  <c r="AO221" i="9"/>
  <c r="S480" i="9"/>
  <c r="S505" i="9"/>
  <c r="S490" i="9"/>
  <c r="P221" i="9"/>
  <c r="AA377" i="9"/>
  <c r="AT214" i="9"/>
  <c r="AT210" i="9"/>
  <c r="AT211" i="9"/>
  <c r="AU210" i="9"/>
  <c r="AY437" i="9"/>
  <c r="AY427" i="9"/>
  <c r="AY426" i="9" s="1"/>
  <c r="O347" i="9"/>
  <c r="N347" i="9" s="1"/>
  <c r="N333" i="9"/>
  <c r="O322" i="9"/>
  <c r="AF415" i="9"/>
  <c r="I349" i="9"/>
  <c r="I324" i="9"/>
  <c r="W345" i="9"/>
  <c r="V345" i="9"/>
  <c r="V346" i="9"/>
  <c r="AX484" i="9"/>
  <c r="AH221" i="9"/>
  <c r="AG468" i="9"/>
  <c r="AD420" i="9"/>
  <c r="AI456" i="9"/>
  <c r="AI431" i="9"/>
  <c r="G378" i="9"/>
  <c r="F378" i="9" s="1"/>
  <c r="F389" i="9"/>
  <c r="AT152" i="9"/>
  <c r="P128" i="9"/>
  <c r="Q309" i="9"/>
  <c r="K362" i="9"/>
  <c r="G384" i="9"/>
  <c r="G374" i="9"/>
  <c r="F385" i="9"/>
  <c r="F384" i="9"/>
  <c r="AV507" i="9"/>
  <c r="AV482" i="9"/>
  <c r="N365" i="9"/>
  <c r="AD366" i="9"/>
  <c r="AD203" i="9"/>
  <c r="AF455" i="9"/>
  <c r="AF430" i="9"/>
  <c r="F143" i="9"/>
  <c r="H507" i="9"/>
  <c r="H482" i="9"/>
  <c r="AI309" i="9"/>
  <c r="AD309" i="9"/>
  <c r="AD310" i="9"/>
  <c r="AE309" i="9"/>
  <c r="AT161" i="9"/>
  <c r="AU161" i="9"/>
  <c r="AT162" i="9"/>
  <c r="AX505" i="9"/>
  <c r="AX490" i="9"/>
  <c r="AX480" i="9"/>
  <c r="AH403" i="9"/>
  <c r="AG378" i="9"/>
  <c r="AG403" i="9"/>
  <c r="G376" i="9"/>
  <c r="F387" i="9"/>
  <c r="F165" i="9"/>
  <c r="AF350" i="9"/>
  <c r="AD350" i="9" s="1"/>
  <c r="AL313" i="9"/>
  <c r="AP324" i="9"/>
  <c r="AG199" i="9"/>
  <c r="J150" i="9"/>
  <c r="K150" i="9"/>
  <c r="AN376" i="9"/>
  <c r="AN401" i="9"/>
  <c r="AF349" i="9"/>
  <c r="AD132" i="9"/>
  <c r="AO350" i="9"/>
  <c r="AO325" i="9"/>
  <c r="AM350" i="9"/>
  <c r="AL336" i="9"/>
  <c r="AM325" i="9"/>
  <c r="Q402" i="9"/>
  <c r="Q377" i="9"/>
  <c r="O402" i="9"/>
  <c r="O377" i="9"/>
  <c r="N388" i="9"/>
  <c r="AH401" i="9"/>
  <c r="AH376" i="9"/>
  <c r="I490" i="9"/>
  <c r="I480" i="9"/>
  <c r="I505" i="9"/>
  <c r="I161" i="9"/>
  <c r="J428" i="9"/>
  <c r="AP128" i="9"/>
  <c r="P199" i="9"/>
  <c r="S139" i="9"/>
  <c r="AE400" i="9"/>
  <c r="AE375" i="9"/>
  <c r="AD386" i="9"/>
  <c r="AN507" i="9"/>
  <c r="AN482" i="9"/>
  <c r="P430" i="9"/>
  <c r="P455" i="9"/>
  <c r="F155" i="9"/>
  <c r="AM399" i="9"/>
  <c r="AL384" i="9"/>
  <c r="AM374" i="9"/>
  <c r="AM384" i="9"/>
  <c r="AL385" i="9"/>
  <c r="O415" i="9"/>
  <c r="N416" i="9"/>
  <c r="N415" i="9"/>
  <c r="AE507" i="9"/>
  <c r="O508" i="9"/>
  <c r="N494" i="9"/>
  <c r="O483" i="9"/>
  <c r="N483" i="9" s="1"/>
  <c r="H188" i="9"/>
  <c r="F418" i="9"/>
  <c r="I429" i="9"/>
  <c r="AM221" i="9"/>
  <c r="AL222" i="9"/>
  <c r="AL221" i="9"/>
  <c r="AV429" i="9"/>
  <c r="AL386" i="9"/>
  <c r="AM375" i="9"/>
  <c r="AM400" i="9"/>
  <c r="P350" i="9"/>
  <c r="N350" i="9" s="1"/>
  <c r="AE508" i="9"/>
  <c r="AE483" i="9"/>
  <c r="AD494" i="9"/>
  <c r="AI508" i="9"/>
  <c r="AI483" i="9"/>
  <c r="O505" i="9"/>
  <c r="N491" i="9"/>
  <c r="O480" i="9"/>
  <c r="O490" i="9"/>
  <c r="N490" i="9"/>
  <c r="I323" i="9"/>
  <c r="I348" i="9"/>
  <c r="F131" i="9"/>
  <c r="W402" i="9"/>
  <c r="Z402" i="9"/>
  <c r="AW455" i="9"/>
  <c r="Q323" i="9"/>
  <c r="K128" i="9"/>
  <c r="AQ161" i="9"/>
  <c r="AM161" i="9"/>
  <c r="AL161" i="9"/>
  <c r="AL162" i="9"/>
  <c r="AW454" i="9"/>
  <c r="AW429" i="9"/>
  <c r="AT213" i="9"/>
  <c r="Q221" i="9"/>
  <c r="F191" i="9"/>
  <c r="Y402" i="9"/>
  <c r="AU455" i="9"/>
  <c r="P323" i="9"/>
  <c r="AD163" i="9"/>
  <c r="AH428" i="9"/>
  <c r="AH453" i="9"/>
  <c r="V322" i="9"/>
  <c r="AA362" i="9"/>
  <c r="Y199" i="9"/>
  <c r="AU150" i="9"/>
  <c r="AT151" i="9"/>
  <c r="AT150" i="9"/>
  <c r="AT165" i="9"/>
  <c r="R322" i="9"/>
  <c r="AD166" i="9"/>
  <c r="AH415" i="9"/>
  <c r="V144" i="9"/>
  <c r="V320" i="9"/>
  <c r="W320" i="9"/>
  <c r="V321" i="9"/>
  <c r="AV431" i="9"/>
  <c r="AT226" i="9"/>
  <c r="R324" i="9"/>
  <c r="AG505" i="9"/>
  <c r="AG490" i="9"/>
  <c r="AG480" i="9"/>
  <c r="AD162" i="9"/>
  <c r="AD161" i="9"/>
  <c r="AE161" i="9"/>
  <c r="K403" i="9"/>
  <c r="AT417" i="9"/>
  <c r="AD312" i="9"/>
  <c r="S309" i="9"/>
  <c r="N189" i="9"/>
  <c r="O188" i="9"/>
  <c r="N188" i="9"/>
  <c r="H139" i="9"/>
  <c r="K199" i="9"/>
  <c r="F226" i="9"/>
  <c r="I509" i="9"/>
  <c r="I484" i="9"/>
  <c r="V142" i="9"/>
  <c r="AE322" i="9"/>
  <c r="AD333" i="9"/>
  <c r="AY482" i="9"/>
  <c r="AY507" i="9"/>
  <c r="P401" i="9"/>
  <c r="P376" i="9"/>
  <c r="F164" i="9"/>
  <c r="AI346" i="9"/>
  <c r="AI345" i="9" s="1"/>
  <c r="AG346" i="9"/>
  <c r="AG321" i="9"/>
  <c r="AG331" i="9"/>
  <c r="AV490" i="9"/>
  <c r="AV480" i="9"/>
  <c r="AW468" i="9"/>
  <c r="AF403" i="9"/>
  <c r="AF378" i="9"/>
  <c r="G401" i="9"/>
  <c r="F401" i="9" s="1"/>
  <c r="F365" i="9"/>
  <c r="Y320" i="9"/>
  <c r="N204" i="9"/>
  <c r="Q378" i="9"/>
  <c r="AH362" i="9"/>
  <c r="G400" i="9"/>
  <c r="H452" i="9"/>
  <c r="H427" i="9"/>
  <c r="H437" i="9"/>
  <c r="I150" i="9"/>
  <c r="S453" i="9"/>
  <c r="S428" i="9"/>
  <c r="S506" i="9"/>
  <c r="S481" i="9"/>
  <c r="Q481" i="9"/>
  <c r="Q506" i="9"/>
  <c r="F221" i="9"/>
  <c r="G221" i="9"/>
  <c r="F222" i="9"/>
  <c r="I451" i="9"/>
  <c r="AP481" i="9"/>
  <c r="AA320" i="9"/>
  <c r="AQ331" i="9"/>
  <c r="AQ346" i="9"/>
  <c r="AQ321" i="9"/>
  <c r="AQ320" i="9" s="1"/>
  <c r="AN309" i="9"/>
  <c r="Q362" i="9"/>
  <c r="N200" i="9"/>
  <c r="O199" i="9"/>
  <c r="N199" i="9"/>
  <c r="Q454" i="9"/>
  <c r="Q429" i="9"/>
  <c r="AF400" i="9"/>
  <c r="AF375" i="9"/>
  <c r="F154" i="9"/>
  <c r="AO482" i="9"/>
  <c r="AO507" i="9"/>
  <c r="AL367" i="9"/>
  <c r="AO347" i="9"/>
  <c r="AO322" i="9"/>
  <c r="Q455" i="9"/>
  <c r="Q430" i="9"/>
  <c r="O430" i="9"/>
  <c r="N441" i="9"/>
  <c r="N493" i="9"/>
  <c r="O507" i="9"/>
  <c r="O482" i="9"/>
  <c r="G431" i="9"/>
  <c r="F431" i="9" s="1"/>
  <c r="F442" i="9"/>
  <c r="AN399" i="9"/>
  <c r="AL131" i="9"/>
  <c r="S415" i="9"/>
  <c r="Q150" i="9"/>
  <c r="AD164" i="9"/>
  <c r="J188" i="9"/>
  <c r="J331" i="9"/>
  <c r="J321" i="9"/>
  <c r="J346" i="9"/>
  <c r="AN161" i="9"/>
  <c r="O431" i="9"/>
  <c r="O456" i="9"/>
  <c r="N442" i="9"/>
  <c r="Q468" i="9"/>
  <c r="AY455" i="9"/>
  <c r="AY451" i="9" s="1"/>
  <c r="AF481" i="9"/>
  <c r="AF506" i="9"/>
  <c r="AH506" i="9"/>
  <c r="AH481" i="9"/>
  <c r="X199" i="9"/>
  <c r="AX210" i="9"/>
  <c r="AW483" i="9"/>
  <c r="AW508" i="9"/>
  <c r="Q322" i="9"/>
  <c r="AD151" i="9"/>
  <c r="AE150" i="9"/>
  <c r="AD150" i="9"/>
  <c r="AE437" i="9"/>
  <c r="AD437" i="9"/>
  <c r="AD438" i="9"/>
  <c r="AE427" i="9"/>
  <c r="J349" i="9"/>
  <c r="J324" i="9"/>
  <c r="AT420" i="9"/>
  <c r="AW509" i="9"/>
  <c r="AW484" i="9"/>
  <c r="AE221" i="9"/>
  <c r="AD222" i="9"/>
  <c r="AD221" i="9"/>
  <c r="AF161" i="9"/>
  <c r="F367" i="9"/>
  <c r="V201" i="9"/>
  <c r="AT492" i="9"/>
  <c r="AU506" i="9"/>
  <c r="AT506" i="9" s="1"/>
  <c r="AU481" i="9"/>
  <c r="AT481" i="9" s="1"/>
  <c r="S128" i="9"/>
  <c r="O309" i="9"/>
  <c r="N309" i="9"/>
  <c r="N310" i="9"/>
  <c r="J199" i="9"/>
  <c r="J362" i="9"/>
  <c r="V202" i="9"/>
  <c r="AD143" i="9"/>
  <c r="I402" i="9"/>
  <c r="F203" i="9"/>
  <c r="V350" i="9"/>
  <c r="AH188" i="9"/>
  <c r="AI128" i="9"/>
  <c r="AW221" i="9"/>
  <c r="AD367" i="9"/>
  <c r="AD144" i="9"/>
  <c r="Y345" i="9"/>
  <c r="AG325" i="9"/>
  <c r="R378" i="9"/>
  <c r="R403" i="9"/>
  <c r="P378" i="9"/>
  <c r="P403" i="9"/>
  <c r="AD362" i="9"/>
  <c r="AD363" i="9"/>
  <c r="AE362" i="9"/>
  <c r="AI362" i="9"/>
  <c r="F364" i="9"/>
  <c r="F163" i="9"/>
  <c r="K437" i="9"/>
  <c r="K427" i="9"/>
  <c r="K415" i="9"/>
  <c r="AL142" i="9"/>
  <c r="AD365" i="9"/>
  <c r="J468" i="9"/>
  <c r="H453" i="9"/>
  <c r="F453" i="9" s="1"/>
  <c r="AL203" i="9"/>
  <c r="AP188" i="9"/>
  <c r="AM346" i="9"/>
  <c r="AL332" i="9"/>
  <c r="AL331" i="9"/>
  <c r="AM321" i="9"/>
  <c r="AM331" i="9"/>
  <c r="P139" i="9"/>
  <c r="P374" i="9"/>
  <c r="P384" i="9"/>
  <c r="P399" i="9"/>
  <c r="N166" i="9"/>
  <c r="AL224" i="9"/>
  <c r="G456" i="9"/>
  <c r="AP374" i="9"/>
  <c r="AP384" i="9"/>
  <c r="AP399" i="9"/>
  <c r="AO362" i="9"/>
  <c r="S210" i="9"/>
  <c r="R150" i="9"/>
  <c r="AI482" i="9"/>
  <c r="AI507" i="9"/>
  <c r="K188" i="9"/>
  <c r="I321" i="9"/>
  <c r="I346" i="9"/>
  <c r="I331" i="9"/>
  <c r="K454" i="9"/>
  <c r="AQ221" i="9"/>
  <c r="AX454" i="9"/>
  <c r="AX451" i="9" s="1"/>
  <c r="AP400" i="9"/>
  <c r="AP375" i="9"/>
  <c r="P431" i="9"/>
  <c r="P456" i="9"/>
  <c r="S161" i="9"/>
  <c r="R221" i="9"/>
  <c r="J348" i="9"/>
  <c r="J323" i="9"/>
  <c r="X402" i="9"/>
  <c r="AV455" i="9"/>
  <c r="AV451" i="9" s="1"/>
  <c r="N191" i="9"/>
  <c r="N402" i="8"/>
  <c r="AT430" i="8"/>
  <c r="F450" i="8"/>
  <c r="I503" i="8"/>
  <c r="F455" i="8"/>
  <c r="F322" i="8"/>
  <c r="K478" i="8"/>
  <c r="AA372" i="8"/>
  <c r="AL429" i="8"/>
  <c r="AT455" i="8"/>
  <c r="AD508" i="8"/>
  <c r="G503" i="8"/>
  <c r="F349" i="8"/>
  <c r="V507" i="8"/>
  <c r="F503" i="8"/>
  <c r="N346" i="8"/>
  <c r="AD346" i="8"/>
  <c r="AP503" i="8"/>
  <c r="X503" i="8"/>
  <c r="K319" i="8"/>
  <c r="AD398" i="8"/>
  <c r="AL454" i="8"/>
  <c r="Q372" i="8"/>
  <c r="N323" i="8"/>
  <c r="AT429" i="8"/>
  <c r="F454" i="8"/>
  <c r="V397" i="8"/>
  <c r="AL349" i="8"/>
  <c r="H397" i="8"/>
  <c r="AI397" i="8"/>
  <c r="AO425" i="8"/>
  <c r="AQ503" i="8"/>
  <c r="AV372" i="8"/>
  <c r="AW397" i="8"/>
  <c r="Z344" i="8"/>
  <c r="Y397" i="8"/>
  <c r="AQ344" i="8"/>
  <c r="AD349" i="8"/>
  <c r="AI344" i="8"/>
  <c r="Y372" i="8"/>
  <c r="F376" i="8"/>
  <c r="H478" i="8"/>
  <c r="AA478" i="8"/>
  <c r="Z503" i="8"/>
  <c r="N451" i="8"/>
  <c r="AP344" i="8"/>
  <c r="V503" i="8"/>
  <c r="AL345" i="8"/>
  <c r="V344" i="8"/>
  <c r="F453" i="8"/>
  <c r="W397" i="8"/>
  <c r="AD323" i="8"/>
  <c r="V508" i="8"/>
  <c r="V348" i="8"/>
  <c r="N377" i="8"/>
  <c r="N399" i="8"/>
  <c r="Z372" i="8"/>
  <c r="AL508" i="8"/>
  <c r="AL426" i="8"/>
  <c r="AL425" i="8"/>
  <c r="AM425" i="8"/>
  <c r="AD319" i="8"/>
  <c r="AD320" i="8"/>
  <c r="AE319" i="8"/>
  <c r="P503" i="8"/>
  <c r="AG372" i="8"/>
  <c r="AD376" i="8"/>
  <c r="AT376" i="8"/>
  <c r="W503" i="8"/>
  <c r="F504" i="8"/>
  <c r="F482" i="8"/>
  <c r="G372" i="8"/>
  <c r="F372" i="8"/>
  <c r="F373" i="8"/>
  <c r="N401" i="8"/>
  <c r="AA503" i="8"/>
  <c r="AA319" i="8"/>
  <c r="N454" i="8"/>
  <c r="AL450" i="8"/>
  <c r="N506" i="8"/>
  <c r="S319" i="8"/>
  <c r="V398" i="8"/>
  <c r="AL427" i="8"/>
  <c r="AD506" i="8"/>
  <c r="AD347" i="8"/>
  <c r="J344" i="8"/>
  <c r="AE344" i="8"/>
  <c r="AD344" i="8"/>
  <c r="AD345" i="8"/>
  <c r="N478" i="8"/>
  <c r="O478" i="8"/>
  <c r="N479" i="8"/>
  <c r="V504" i="8"/>
  <c r="AY425" i="8"/>
  <c r="S372" i="8"/>
  <c r="F429" i="8"/>
  <c r="S425" i="8"/>
  <c r="X478" i="8"/>
  <c r="N481" i="8"/>
  <c r="AL452" i="8"/>
  <c r="N508" i="8"/>
  <c r="Y319" i="8"/>
  <c r="F345" i="8"/>
  <c r="AA397" i="8"/>
  <c r="AL347" i="8"/>
  <c r="N375" i="8"/>
  <c r="AL481" i="8"/>
  <c r="N425" i="8"/>
  <c r="O425" i="8"/>
  <c r="N426" i="8"/>
  <c r="N503" i="8"/>
  <c r="O503" i="8"/>
  <c r="N504" i="8"/>
  <c r="F508" i="8"/>
  <c r="AG319" i="8"/>
  <c r="F398" i="8"/>
  <c r="G397" i="8"/>
  <c r="F397" i="8"/>
  <c r="F483" i="8"/>
  <c r="R372" i="8"/>
  <c r="Q344" i="8"/>
  <c r="V481" i="8"/>
  <c r="R344" i="8"/>
  <c r="V376" i="8"/>
  <c r="R425" i="8"/>
  <c r="H425" i="8"/>
  <c r="F481" i="8"/>
  <c r="AD478" i="8"/>
  <c r="AD479" i="8"/>
  <c r="AE478" i="8"/>
  <c r="AH344" i="8"/>
  <c r="V483" i="8"/>
  <c r="V375" i="8"/>
  <c r="Y478" i="8"/>
  <c r="N400" i="8"/>
  <c r="K450" i="8"/>
  <c r="AT452" i="8"/>
  <c r="N483" i="8"/>
  <c r="H372" i="8"/>
  <c r="G115" i="1" a="1"/>
  <c r="AL505" i="8"/>
  <c r="F344" i="8"/>
  <c r="Q425" i="8"/>
  <c r="AL480" i="8"/>
  <c r="AI372" i="8"/>
  <c r="R450" i="8"/>
  <c r="N321" i="8"/>
  <c r="Z478" i="8"/>
  <c r="AT426" i="8"/>
  <c r="AU425" i="8"/>
  <c r="AT425" i="8"/>
  <c r="AQ478" i="8"/>
  <c r="AH478" i="8"/>
  <c r="N450" i="8"/>
  <c r="O450" i="8"/>
  <c r="AX372" i="8"/>
  <c r="AV425" i="8"/>
  <c r="AM319" i="8"/>
  <c r="AL319" i="8"/>
  <c r="AL320" i="8"/>
  <c r="AD483" i="8"/>
  <c r="AX425" i="8"/>
  <c r="R397" i="8"/>
  <c r="AT428" i="8"/>
  <c r="V400" i="8"/>
  <c r="AN425" i="8"/>
  <c r="F478" i="8"/>
  <c r="G478" i="8"/>
  <c r="F479" i="8"/>
  <c r="N428" i="8"/>
  <c r="F374" i="8"/>
  <c r="N480" i="8"/>
  <c r="AL323" i="8"/>
  <c r="F401" i="8"/>
  <c r="V401" i="8"/>
  <c r="F430" i="8"/>
  <c r="Q319" i="8"/>
  <c r="F506" i="8"/>
  <c r="AF372" i="8"/>
  <c r="AQ425" i="8"/>
  <c r="F377" i="8"/>
  <c r="V506" i="8"/>
  <c r="N324" i="8"/>
  <c r="AQ319" i="8"/>
  <c r="O115" i="1" a="1"/>
  <c r="AV450" i="8"/>
  <c r="N373" i="8"/>
  <c r="O372" i="8"/>
  <c r="N372" i="8"/>
  <c r="P372" i="8"/>
  <c r="I478" i="8"/>
  <c r="AF397" i="8"/>
  <c r="AD505" i="8"/>
  <c r="H503" i="8"/>
  <c r="G450" i="8"/>
  <c r="AN450" i="8"/>
  <c r="J425" i="8"/>
  <c r="Q478" i="8"/>
  <c r="AL430" i="8"/>
  <c r="K425" i="8"/>
  <c r="AM115" i="1" a="1"/>
  <c r="W319" i="8"/>
  <c r="V320" i="8"/>
  <c r="V319" i="8"/>
  <c r="AU372" i="8"/>
  <c r="AT372" i="8"/>
  <c r="AT373" i="8"/>
  <c r="AO319" i="8"/>
  <c r="AM344" i="8"/>
  <c r="AL344" i="8"/>
  <c r="O397" i="8"/>
  <c r="N398" i="8"/>
  <c r="N397" i="8"/>
  <c r="I319" i="8"/>
  <c r="AL455" i="8"/>
  <c r="N320" i="8"/>
  <c r="N319" i="8"/>
  <c r="O319" i="8"/>
  <c r="AU115" i="1" a="1"/>
  <c r="AO344" i="8"/>
  <c r="G319" i="8"/>
  <c r="F320" i="8"/>
  <c r="F319" i="8"/>
  <c r="AT453" i="8"/>
  <c r="X397" i="8"/>
  <c r="K503" i="8"/>
  <c r="V322" i="8"/>
  <c r="V323" i="8"/>
  <c r="I450" i="8"/>
  <c r="F451" i="8"/>
  <c r="J450" i="8"/>
  <c r="AM478" i="8"/>
  <c r="AL478" i="8"/>
  <c r="AL479" i="8"/>
  <c r="J372" i="8"/>
  <c r="G425" i="8"/>
  <c r="F426" i="8"/>
  <c r="F425" i="8"/>
  <c r="AT398" i="8"/>
  <c r="AU397" i="8"/>
  <c r="AT397" i="8"/>
  <c r="K372" i="8"/>
  <c r="F323" i="8"/>
  <c r="AD503" i="8"/>
  <c r="AE503" i="8"/>
  <c r="AD504" i="8"/>
  <c r="N322" i="8"/>
  <c r="AH319" i="8"/>
  <c r="AL483" i="8"/>
  <c r="AD480" i="8"/>
  <c r="V377" i="8"/>
  <c r="V479" i="8"/>
  <c r="W478" i="8"/>
  <c r="V478" i="8"/>
  <c r="AE115" i="1" a="1"/>
  <c r="AL324" i="8"/>
  <c r="J478" i="8"/>
  <c r="R478" i="8"/>
  <c r="AD324" i="8"/>
  <c r="AL482" i="8"/>
  <c r="AD397" i="8"/>
  <c r="W115" i="1" a="1"/>
  <c r="V347" i="8"/>
  <c r="F427" i="8"/>
  <c r="I425" i="8"/>
  <c r="V402" i="8"/>
  <c r="F375" i="8"/>
  <c r="AI478" i="8"/>
  <c r="AN478" i="8"/>
  <c r="AU450" i="8"/>
  <c r="AL503" i="8"/>
  <c r="AM503" i="8"/>
  <c r="AL504" i="8"/>
  <c r="AP425" i="8"/>
  <c r="AI503" i="8"/>
  <c r="AO478" i="8"/>
  <c r="AW425" i="8"/>
  <c r="AD482" i="8"/>
  <c r="AY372" i="8"/>
  <c r="S397" i="8"/>
  <c r="V482" i="8"/>
  <c r="K397" i="8"/>
  <c r="V321" i="8"/>
  <c r="AT427" i="8"/>
  <c r="N347" i="8"/>
  <c r="F480" i="8"/>
  <c r="AW372" i="8"/>
  <c r="N376" i="8"/>
  <c r="AL453" i="8"/>
  <c r="AM450" i="8"/>
  <c r="S478" i="8"/>
  <c r="W344" i="8"/>
  <c r="I372" i="8"/>
  <c r="N374" i="8"/>
  <c r="F321" i="8"/>
  <c r="O344" i="8"/>
  <c r="N344" i="8"/>
  <c r="N345" i="8"/>
  <c r="J319" i="8"/>
  <c r="AD507" i="8"/>
  <c r="AA344" i="8"/>
  <c r="P478" i="8"/>
  <c r="AD373" i="8"/>
  <c r="AE372" i="8"/>
  <c r="AD372" i="8"/>
  <c r="AD321" i="8"/>
  <c r="N482" i="8"/>
  <c r="AD374" i="8"/>
  <c r="F505" i="8"/>
  <c r="AP319" i="8"/>
  <c r="AL321" i="8"/>
  <c r="F324" i="8"/>
  <c r="N429" i="8"/>
  <c r="AL451" i="8"/>
  <c r="S344" i="8"/>
  <c r="V372" i="8"/>
  <c r="V373" i="8"/>
  <c r="W372" i="8"/>
  <c r="V345" i="8"/>
  <c r="AD481" i="8"/>
  <c r="Y344" i="8"/>
  <c r="AT113" i="9"/>
  <c r="AU73" i="11"/>
  <c r="AX111" i="9"/>
  <c r="AX111" i="8"/>
  <c r="AH113" i="8"/>
  <c r="AI262" i="8" s="1"/>
  <c r="AG110" i="8"/>
  <c r="AH292" i="8" s="1"/>
  <c r="AH291" i="8" s="1"/>
  <c r="AV73" i="7"/>
  <c r="AV109" i="8"/>
  <c r="AG110" i="9"/>
  <c r="AH282" i="9" s="1"/>
  <c r="AH281" i="9" s="1"/>
  <c r="AU73" i="7"/>
  <c r="AV106" i="7" s="1"/>
  <c r="AF114" i="8"/>
  <c r="AG274" i="8" s="1"/>
  <c r="AT109" i="9"/>
  <c r="AT109" i="8"/>
  <c r="AT73" i="7"/>
  <c r="AX113" i="8"/>
  <c r="AU112" i="8"/>
  <c r="AV272" i="8" s="1"/>
  <c r="AV261" i="9"/>
  <c r="AV250" i="9"/>
  <c r="AU113" i="8"/>
  <c r="AU113" i="9"/>
  <c r="AV294" i="9"/>
  <c r="AV272" i="9"/>
  <c r="AU114" i="9"/>
  <c r="AU114" i="8"/>
  <c r="AW109" i="8"/>
  <c r="AW109" i="9"/>
  <c r="AW73" i="11"/>
  <c r="AW73" i="7"/>
  <c r="AT110" i="8"/>
  <c r="AX114" i="9"/>
  <c r="AX114" i="8"/>
  <c r="AV110" i="8"/>
  <c r="AV110" i="9"/>
  <c r="AV74" i="11"/>
  <c r="AV74" i="7"/>
  <c r="AT114" i="8"/>
  <c r="AT114" i="9"/>
  <c r="AG113" i="8"/>
  <c r="AH284" i="8" s="1"/>
  <c r="AU282" i="8"/>
  <c r="AT282" i="8" s="1"/>
  <c r="AT110" i="9"/>
  <c r="AV271" i="9"/>
  <c r="AV270" i="9" s="1"/>
  <c r="AW112" i="8"/>
  <c r="AW112" i="9"/>
  <c r="AT112" i="9"/>
  <c r="AT112" i="8"/>
  <c r="AV113" i="8"/>
  <c r="AV113" i="9"/>
  <c r="AX74" i="7"/>
  <c r="AX74" i="11"/>
  <c r="AX110" i="8"/>
  <c r="AX110" i="9"/>
  <c r="AX73" i="11"/>
  <c r="AX109" i="9"/>
  <c r="AX73" i="7"/>
  <c r="AX109" i="8"/>
  <c r="AV111" i="8"/>
  <c r="AV111" i="9"/>
  <c r="AW74" i="7"/>
  <c r="AW110" i="9"/>
  <c r="AW110" i="8"/>
  <c r="AW74" i="11"/>
  <c r="AV260" i="9"/>
  <c r="AV259" i="9" s="1"/>
  <c r="AW113" i="9"/>
  <c r="AW113" i="8"/>
  <c r="AV249" i="9"/>
  <c r="AV248" i="9" s="1"/>
  <c r="AV112" i="8"/>
  <c r="AV112" i="9"/>
  <c r="O293" i="8"/>
  <c r="N293" i="8" s="1"/>
  <c r="O260" i="8"/>
  <c r="N260" i="8" s="1"/>
  <c r="O282" i="8"/>
  <c r="N282" i="8" s="1"/>
  <c r="O249" i="8"/>
  <c r="N249" i="8" s="1"/>
  <c r="O271" i="8"/>
  <c r="N271" i="8" s="1"/>
  <c r="P263" i="8"/>
  <c r="P296" i="8"/>
  <c r="P274" i="8"/>
  <c r="P285" i="8"/>
  <c r="P252" i="8"/>
  <c r="AE282" i="9"/>
  <c r="AE260" i="9"/>
  <c r="AE293" i="9"/>
  <c r="AE271" i="9"/>
  <c r="AE249" i="9"/>
  <c r="Q275" i="9"/>
  <c r="Q264" i="9"/>
  <c r="Q297" i="9"/>
  <c r="Q253" i="9"/>
  <c r="Q286" i="9"/>
  <c r="AI260" i="9"/>
  <c r="AI259" i="9" s="1"/>
  <c r="AI282" i="9"/>
  <c r="AI281" i="9" s="1"/>
  <c r="AI271" i="9"/>
  <c r="AI270" i="9" s="1"/>
  <c r="AI293" i="9"/>
  <c r="AI292" i="9" s="1"/>
  <c r="AI249" i="9"/>
  <c r="AI248" i="9" s="1"/>
  <c r="AH286" i="9"/>
  <c r="AH264" i="9"/>
  <c r="AH253" i="9"/>
  <c r="AH297" i="9"/>
  <c r="AH275" i="9"/>
  <c r="Y73" i="11"/>
  <c r="Y109" i="9"/>
  <c r="Y73" i="7"/>
  <c r="Y109" i="8"/>
  <c r="X111" i="9"/>
  <c r="X111" i="8"/>
  <c r="AI272" i="8"/>
  <c r="AI283" i="8"/>
  <c r="AI250" i="8"/>
  <c r="AI294" i="8"/>
  <c r="AI261" i="8"/>
  <c r="J114" i="9"/>
  <c r="J114" i="8"/>
  <c r="H112" i="8"/>
  <c r="H112" i="9"/>
  <c r="J112" i="9"/>
  <c r="J112" i="8"/>
  <c r="AP74" i="11"/>
  <c r="AP110" i="9"/>
  <c r="AP110" i="8"/>
  <c r="AP74" i="7"/>
  <c r="AN74" i="7"/>
  <c r="AN110" i="9"/>
  <c r="AN74" i="11"/>
  <c r="AN110" i="8"/>
  <c r="AE273" i="8"/>
  <c r="AD273" i="8" s="1"/>
  <c r="AE284" i="8"/>
  <c r="AD284" i="8" s="1"/>
  <c r="AE295" i="8"/>
  <c r="AD295" i="8" s="1"/>
  <c r="AE251" i="8"/>
  <c r="AD251" i="8" s="1"/>
  <c r="AE262" i="8"/>
  <c r="AD262" i="8" s="1"/>
  <c r="X114" i="8"/>
  <c r="X114" i="9"/>
  <c r="Q272" i="9"/>
  <c r="Q294" i="9"/>
  <c r="Q261" i="9"/>
  <c r="Q250" i="9"/>
  <c r="Q283" i="9"/>
  <c r="AF272" i="8"/>
  <c r="AF283" i="8"/>
  <c r="AF250" i="8"/>
  <c r="AF261" i="8"/>
  <c r="AF294" i="8"/>
  <c r="R271" i="9"/>
  <c r="R270" i="9" s="1"/>
  <c r="R293" i="9"/>
  <c r="R292" i="9" s="1"/>
  <c r="R260" i="9"/>
  <c r="R259" i="9" s="1"/>
  <c r="R249" i="9"/>
  <c r="R248" i="9" s="1"/>
  <c r="R282" i="9"/>
  <c r="R281" i="9" s="1"/>
  <c r="O261" i="8"/>
  <c r="N261" i="8" s="1"/>
  <c r="O294" i="8"/>
  <c r="N294" i="8" s="1"/>
  <c r="O272" i="8"/>
  <c r="N272" i="8" s="1"/>
  <c r="O250" i="8"/>
  <c r="N250" i="8" s="1"/>
  <c r="O283" i="8"/>
  <c r="N283" i="8" s="1"/>
  <c r="AH283" i="9"/>
  <c r="AH261" i="9"/>
  <c r="AH272" i="9"/>
  <c r="AH294" i="9"/>
  <c r="AH250" i="9"/>
  <c r="P272" i="9"/>
  <c r="P294" i="9"/>
  <c r="P283" i="9"/>
  <c r="P261" i="9"/>
  <c r="P250" i="9"/>
  <c r="AF282" i="9"/>
  <c r="AF281" i="9" s="1"/>
  <c r="AF260" i="9"/>
  <c r="AF259" i="9" s="1"/>
  <c r="AF271" i="9"/>
  <c r="AF270" i="9" s="1"/>
  <c r="AF249" i="9"/>
  <c r="AF248" i="9" s="1"/>
  <c r="AF293" i="9"/>
  <c r="AF292" i="9" s="1"/>
  <c r="S292" i="8"/>
  <c r="S291" i="8" s="1"/>
  <c r="S259" i="8"/>
  <c r="S258" i="8" s="1"/>
  <c r="S248" i="8"/>
  <c r="S247" i="8" s="1"/>
  <c r="S281" i="8"/>
  <c r="S280" i="8" s="1"/>
  <c r="S270" i="8"/>
  <c r="S269" i="8" s="1"/>
  <c r="O107" i="11"/>
  <c r="N107" i="11" s="1"/>
  <c r="O106" i="11"/>
  <c r="N106" i="11" s="1"/>
  <c r="O272" i="9"/>
  <c r="N272" i="9" s="1"/>
  <c r="O294" i="9"/>
  <c r="N294" i="9" s="1"/>
  <c r="O283" i="9"/>
  <c r="N283" i="9" s="1"/>
  <c r="O261" i="9"/>
  <c r="N261" i="9" s="1"/>
  <c r="O250" i="9"/>
  <c r="N250" i="9" s="1"/>
  <c r="P275" i="9"/>
  <c r="P264" i="9"/>
  <c r="P253" i="9"/>
  <c r="P297" i="9"/>
  <c r="P286" i="9"/>
  <c r="Q296" i="8"/>
  <c r="Q263" i="8"/>
  <c r="Q274" i="8"/>
  <c r="Q252" i="8"/>
  <c r="Q285" i="8"/>
  <c r="AI106" i="11"/>
  <c r="AI107" i="11"/>
  <c r="AI271" i="8"/>
  <c r="AI282" i="8"/>
  <c r="AI249" i="8"/>
  <c r="AI293" i="8"/>
  <c r="AI260" i="8"/>
  <c r="S275" i="9"/>
  <c r="S253" i="9"/>
  <c r="S264" i="9"/>
  <c r="S297" i="9"/>
  <c r="S286" i="9"/>
  <c r="AH285" i="8"/>
  <c r="AH274" i="8"/>
  <c r="AH252" i="8"/>
  <c r="AH296" i="8"/>
  <c r="AH263" i="8"/>
  <c r="Y110" i="9"/>
  <c r="Y74" i="11"/>
  <c r="Y74" i="7"/>
  <c r="Y110" i="8"/>
  <c r="W111" i="8"/>
  <c r="W111" i="9"/>
  <c r="I74" i="11"/>
  <c r="I74" i="7"/>
  <c r="I110" i="8"/>
  <c r="I110" i="9"/>
  <c r="H113" i="9"/>
  <c r="H113" i="8"/>
  <c r="F73" i="11"/>
  <c r="F109" i="9"/>
  <c r="F73" i="7"/>
  <c r="F109" i="8"/>
  <c r="AL114" i="9"/>
  <c r="AL114" i="8"/>
  <c r="AL110" i="8"/>
  <c r="AL110" i="9"/>
  <c r="AL74" i="11"/>
  <c r="AL74" i="7"/>
  <c r="AE107" i="7"/>
  <c r="AD107" i="7" s="1"/>
  <c r="AE106" i="7"/>
  <c r="AD106" i="7" s="1"/>
  <c r="O292" i="8"/>
  <c r="O259" i="8"/>
  <c r="O248" i="8"/>
  <c r="O281" i="8"/>
  <c r="O270" i="8"/>
  <c r="O273" i="9"/>
  <c r="N273" i="9" s="1"/>
  <c r="O262" i="9"/>
  <c r="N262" i="9" s="1"/>
  <c r="O295" i="9"/>
  <c r="N295" i="9" s="1"/>
  <c r="O284" i="9"/>
  <c r="N284" i="9" s="1"/>
  <c r="O251" i="9"/>
  <c r="N251" i="9" s="1"/>
  <c r="P260" i="8"/>
  <c r="P293" i="8"/>
  <c r="P282" i="8"/>
  <c r="P249" i="8"/>
  <c r="P271" i="8"/>
  <c r="R259" i="8"/>
  <c r="R258" i="8" s="1"/>
  <c r="R292" i="8"/>
  <c r="R291" i="8" s="1"/>
  <c r="R248" i="8"/>
  <c r="R247" i="8" s="1"/>
  <c r="R281" i="8"/>
  <c r="R280" i="8" s="1"/>
  <c r="R270" i="8"/>
  <c r="R269" i="8" s="1"/>
  <c r="S107" i="11"/>
  <c r="S106" i="11"/>
  <c r="Q271" i="9"/>
  <c r="Q270" i="9" s="1"/>
  <c r="Q260" i="9"/>
  <c r="Q259" i="9" s="1"/>
  <c r="Q249" i="9"/>
  <c r="Q248" i="9" s="1"/>
  <c r="Q293" i="9"/>
  <c r="Q292" i="9" s="1"/>
  <c r="Q282" i="9"/>
  <c r="Q281" i="9" s="1"/>
  <c r="AI106" i="7"/>
  <c r="AI107" i="7"/>
  <c r="AI261" i="9"/>
  <c r="AI283" i="9"/>
  <c r="AI272" i="9"/>
  <c r="AI250" i="9"/>
  <c r="AI294" i="9"/>
  <c r="P273" i="9"/>
  <c r="P295" i="9"/>
  <c r="P262" i="9"/>
  <c r="P284" i="9"/>
  <c r="P251" i="9"/>
  <c r="S263" i="8"/>
  <c r="S296" i="8"/>
  <c r="S274" i="8"/>
  <c r="S285" i="8"/>
  <c r="S252" i="8"/>
  <c r="AG272" i="8"/>
  <c r="AG283" i="8"/>
  <c r="AG294" i="8"/>
  <c r="AG250" i="8"/>
  <c r="AG261" i="8"/>
  <c r="X109" i="8"/>
  <c r="X109" i="9"/>
  <c r="X73" i="11"/>
  <c r="X73" i="7"/>
  <c r="Y114" i="9"/>
  <c r="Y114" i="8"/>
  <c r="J111" i="8"/>
  <c r="J111" i="9"/>
  <c r="H109" i="9"/>
  <c r="H73" i="11"/>
  <c r="H73" i="7"/>
  <c r="H109" i="8"/>
  <c r="F114" i="8"/>
  <c r="F114" i="9"/>
  <c r="AM112" i="9"/>
  <c r="AM112" i="8"/>
  <c r="AM74" i="11"/>
  <c r="AM110" i="8"/>
  <c r="AM110" i="9"/>
  <c r="AM74" i="7"/>
  <c r="AH273" i="8"/>
  <c r="AH251" i="8"/>
  <c r="AH295" i="8"/>
  <c r="P261" i="8"/>
  <c r="P294" i="8"/>
  <c r="P272" i="8"/>
  <c r="P283" i="8"/>
  <c r="P250" i="8"/>
  <c r="P274" i="9"/>
  <c r="P263" i="9"/>
  <c r="P285" i="9"/>
  <c r="P252" i="9"/>
  <c r="P296" i="9"/>
  <c r="AG284" i="9"/>
  <c r="AG262" i="9"/>
  <c r="AG251" i="9"/>
  <c r="AG295" i="9"/>
  <c r="AG273" i="9"/>
  <c r="W114" i="8"/>
  <c r="W114" i="9"/>
  <c r="V114" i="9"/>
  <c r="V114" i="8"/>
  <c r="H114" i="9"/>
  <c r="H114" i="8"/>
  <c r="G113" i="9"/>
  <c r="G113" i="8"/>
  <c r="F74" i="7"/>
  <c r="F110" i="8"/>
  <c r="F74" i="11"/>
  <c r="F110" i="9"/>
  <c r="AI263" i="9"/>
  <c r="AI285" i="9"/>
  <c r="AI274" i="9"/>
  <c r="AI252" i="9"/>
  <c r="AI296" i="9"/>
  <c r="AM111" i="9"/>
  <c r="AM111" i="8"/>
  <c r="AL111" i="8"/>
  <c r="AL111" i="9"/>
  <c r="R107" i="7"/>
  <c r="R106" i="7"/>
  <c r="AH285" i="9"/>
  <c r="AH263" i="9"/>
  <c r="AH252" i="9"/>
  <c r="AH274" i="9"/>
  <c r="AH296" i="9"/>
  <c r="I112" i="9"/>
  <c r="I112" i="8"/>
  <c r="F113" i="8"/>
  <c r="F113" i="9"/>
  <c r="AH283" i="8"/>
  <c r="AH272" i="8"/>
  <c r="AH250" i="8"/>
  <c r="AH294" i="8"/>
  <c r="AH261" i="8"/>
  <c r="AP111" i="8"/>
  <c r="AP111" i="9"/>
  <c r="AN73" i="7"/>
  <c r="AN109" i="8"/>
  <c r="AN109" i="9"/>
  <c r="AN73" i="11"/>
  <c r="P262" i="8"/>
  <c r="P295" i="8"/>
  <c r="P273" i="8"/>
  <c r="P251" i="8"/>
  <c r="P284" i="8"/>
  <c r="Q292" i="8"/>
  <c r="Q291" i="8" s="1"/>
  <c r="Q259" i="8"/>
  <c r="Q258" i="8" s="1"/>
  <c r="Q248" i="8"/>
  <c r="Q247" i="8" s="1"/>
  <c r="Q281" i="8"/>
  <c r="Q280" i="8" s="1"/>
  <c r="Q270" i="8"/>
  <c r="Q269" i="8" s="1"/>
  <c r="P106" i="7"/>
  <c r="P107" i="7"/>
  <c r="AE285" i="9"/>
  <c r="AD285" i="9" s="1"/>
  <c r="AE263" i="9"/>
  <c r="AD263" i="9" s="1"/>
  <c r="AE296" i="9"/>
  <c r="AD296" i="9" s="1"/>
  <c r="AE252" i="9"/>
  <c r="AD252" i="9" s="1"/>
  <c r="AE274" i="9"/>
  <c r="AD274" i="9" s="1"/>
  <c r="O106" i="7"/>
  <c r="N106" i="7" s="1"/>
  <c r="O107" i="7"/>
  <c r="N107" i="7" s="1"/>
  <c r="AH106" i="7"/>
  <c r="AH107" i="7"/>
  <c r="V111" i="9"/>
  <c r="V111" i="8"/>
  <c r="X74" i="11"/>
  <c r="X110" i="8"/>
  <c r="X110" i="9"/>
  <c r="X74" i="7"/>
  <c r="Z113" i="8"/>
  <c r="Z113" i="9"/>
  <c r="G114" i="8"/>
  <c r="G114" i="9"/>
  <c r="I113" i="9"/>
  <c r="I113" i="8"/>
  <c r="AH284" i="9"/>
  <c r="AH262" i="9"/>
  <c r="AH251" i="9"/>
  <c r="AH295" i="9"/>
  <c r="AH273" i="9"/>
  <c r="AN112" i="9"/>
  <c r="AN112" i="8"/>
  <c r="AP73" i="7"/>
  <c r="AP73" i="11"/>
  <c r="AP109" i="9"/>
  <c r="AP109" i="8"/>
  <c r="AH106" i="11"/>
  <c r="AH107" i="11"/>
  <c r="Z111" i="8"/>
  <c r="Z111" i="9"/>
  <c r="V73" i="7"/>
  <c r="V109" i="8"/>
  <c r="V73" i="11"/>
  <c r="V109" i="9"/>
  <c r="X113" i="9"/>
  <c r="X113" i="8"/>
  <c r="S273" i="9"/>
  <c r="S262" i="9"/>
  <c r="S295" i="9"/>
  <c r="S284" i="9"/>
  <c r="S251" i="9"/>
  <c r="G110" i="9"/>
  <c r="G74" i="7"/>
  <c r="G110" i="8"/>
  <c r="G74" i="11"/>
  <c r="J113" i="8"/>
  <c r="J113" i="9"/>
  <c r="AO73" i="7"/>
  <c r="AO109" i="9"/>
  <c r="AO73" i="11"/>
  <c r="AO109" i="8"/>
  <c r="AL113" i="9"/>
  <c r="AL113" i="8"/>
  <c r="AO111" i="9"/>
  <c r="AO111" i="8"/>
  <c r="AH260" i="9"/>
  <c r="AH259" i="9" s="1"/>
  <c r="Q106" i="7"/>
  <c r="Q107" i="7"/>
  <c r="R275" i="9"/>
  <c r="R253" i="9"/>
  <c r="R297" i="9"/>
  <c r="R264" i="9"/>
  <c r="R286" i="9"/>
  <c r="Q260" i="8"/>
  <c r="Q293" i="8"/>
  <c r="Q282" i="8"/>
  <c r="Q249" i="8"/>
  <c r="Q271" i="8"/>
  <c r="AG106" i="7"/>
  <c r="AG107" i="7"/>
  <c r="AF285" i="9"/>
  <c r="AF263" i="9"/>
  <c r="AF252" i="9"/>
  <c r="AF296" i="9"/>
  <c r="AF274" i="9"/>
  <c r="AI286" i="9"/>
  <c r="AI264" i="9"/>
  <c r="AI253" i="9"/>
  <c r="AI275" i="9"/>
  <c r="AI297" i="9"/>
  <c r="AF284" i="9"/>
  <c r="AF262" i="9"/>
  <c r="AF251" i="9"/>
  <c r="AF273" i="9"/>
  <c r="AF295" i="9"/>
  <c r="P271" i="9"/>
  <c r="P270" i="9" s="1"/>
  <c r="P249" i="9"/>
  <c r="P248" i="9" s="1"/>
  <c r="P293" i="9"/>
  <c r="P292" i="9" s="1"/>
  <c r="P260" i="9"/>
  <c r="P259" i="9" s="1"/>
  <c r="P282" i="9"/>
  <c r="P281" i="9" s="1"/>
  <c r="W73" i="11"/>
  <c r="W109" i="8"/>
  <c r="W73" i="7"/>
  <c r="W109" i="9"/>
  <c r="V113" i="8"/>
  <c r="V113" i="9"/>
  <c r="W74" i="7"/>
  <c r="W110" i="8"/>
  <c r="W74" i="11"/>
  <c r="W110" i="9"/>
  <c r="AG260" i="9"/>
  <c r="AG259" i="9" s="1"/>
  <c r="AG282" i="9"/>
  <c r="AG281" i="9" s="1"/>
  <c r="AG271" i="9"/>
  <c r="AG270" i="9" s="1"/>
  <c r="AG293" i="9"/>
  <c r="AG292" i="9" s="1"/>
  <c r="AG249" i="9"/>
  <c r="AG248" i="9" s="1"/>
  <c r="S294" i="8"/>
  <c r="S261" i="8"/>
  <c r="S272" i="8"/>
  <c r="S283" i="8"/>
  <c r="S250" i="8"/>
  <c r="F112" i="9"/>
  <c r="F112" i="8"/>
  <c r="F111" i="8"/>
  <c r="F111" i="9"/>
  <c r="AN111" i="8"/>
  <c r="AN111" i="9"/>
  <c r="AM73" i="11"/>
  <c r="AM109" i="9"/>
  <c r="AM73" i="7"/>
  <c r="AM109" i="8"/>
  <c r="AM113" i="8"/>
  <c r="AM113" i="9"/>
  <c r="Y113" i="9"/>
  <c r="Y113" i="8"/>
  <c r="AE264" i="9"/>
  <c r="AD264" i="9" s="1"/>
  <c r="AE286" i="9"/>
  <c r="AD286" i="9" s="1"/>
  <c r="AE253" i="9"/>
  <c r="AD253" i="9" s="1"/>
  <c r="AE297" i="9"/>
  <c r="AD297" i="9" s="1"/>
  <c r="AE275" i="9"/>
  <c r="AD275" i="9" s="1"/>
  <c r="S262" i="8"/>
  <c r="S295" i="8"/>
  <c r="S273" i="8"/>
  <c r="S284" i="8"/>
  <c r="S251" i="8"/>
  <c r="R296" i="8"/>
  <c r="R263" i="8"/>
  <c r="R274" i="8"/>
  <c r="R252" i="8"/>
  <c r="R285" i="8"/>
  <c r="Q261" i="8"/>
  <c r="Q294" i="8"/>
  <c r="Q272" i="8"/>
  <c r="Q283" i="8"/>
  <c r="Q250" i="8"/>
  <c r="R273" i="9"/>
  <c r="R295" i="9"/>
  <c r="R284" i="9"/>
  <c r="R262" i="9"/>
  <c r="R251" i="9"/>
  <c r="AF282" i="8"/>
  <c r="AF271" i="8"/>
  <c r="AF249" i="8"/>
  <c r="AF293" i="8"/>
  <c r="AF260" i="8"/>
  <c r="AF273" i="8"/>
  <c r="AF284" i="8"/>
  <c r="AF295" i="8"/>
  <c r="AF251" i="8"/>
  <c r="AF262" i="8"/>
  <c r="AI285" i="8"/>
  <c r="AI274" i="8"/>
  <c r="AI252" i="8"/>
  <c r="AI263" i="8"/>
  <c r="AI296" i="8"/>
  <c r="AF286" i="9"/>
  <c r="AF264" i="9"/>
  <c r="AF253" i="9"/>
  <c r="AF275" i="9"/>
  <c r="AF297" i="9"/>
  <c r="O275" i="9"/>
  <c r="N275" i="9" s="1"/>
  <c r="O253" i="9"/>
  <c r="N253" i="9" s="1"/>
  <c r="O297" i="9"/>
  <c r="N297" i="9" s="1"/>
  <c r="O264" i="9"/>
  <c r="N264" i="9" s="1"/>
  <c r="O286" i="9"/>
  <c r="N286" i="9" s="1"/>
  <c r="AE262" i="9"/>
  <c r="AD262" i="9" s="1"/>
  <c r="AE284" i="9"/>
  <c r="AD284" i="9" s="1"/>
  <c r="AE251" i="9"/>
  <c r="AD251" i="9" s="1"/>
  <c r="AE273" i="9"/>
  <c r="AD273" i="9" s="1"/>
  <c r="AE295" i="9"/>
  <c r="AD295" i="9" s="1"/>
  <c r="AF107" i="7"/>
  <c r="AF106" i="7"/>
  <c r="Z110" i="9"/>
  <c r="Z74" i="7"/>
  <c r="Z74" i="11"/>
  <c r="Z110" i="8"/>
  <c r="W113" i="8"/>
  <c r="W113" i="9"/>
  <c r="Z114" i="9"/>
  <c r="Z114" i="8"/>
  <c r="AG281" i="8"/>
  <c r="AG280" i="8" s="1"/>
  <c r="AG270" i="8"/>
  <c r="AG269" i="8" s="1"/>
  <c r="AG248" i="8"/>
  <c r="AG247" i="8" s="1"/>
  <c r="AG292" i="8"/>
  <c r="AG291" i="8" s="1"/>
  <c r="AG259" i="8"/>
  <c r="AG258" i="8" s="1"/>
  <c r="R262" i="8"/>
  <c r="R295" i="8"/>
  <c r="R273" i="8"/>
  <c r="R251" i="8"/>
  <c r="R284" i="8"/>
  <c r="AG283" i="9"/>
  <c r="AG261" i="9"/>
  <c r="AG294" i="9"/>
  <c r="AG272" i="9"/>
  <c r="AG250" i="9"/>
  <c r="J110" i="8"/>
  <c r="J110" i="9"/>
  <c r="J74" i="11"/>
  <c r="J74" i="7"/>
  <c r="J73" i="7"/>
  <c r="J73" i="11"/>
  <c r="J109" i="8"/>
  <c r="J109" i="9"/>
  <c r="AO110" i="8"/>
  <c r="AO110" i="9"/>
  <c r="AO74" i="7"/>
  <c r="AO74" i="11"/>
  <c r="AO114" i="8"/>
  <c r="AO114" i="9"/>
  <c r="AO113" i="8"/>
  <c r="AO113" i="9"/>
  <c r="R107" i="11"/>
  <c r="R106" i="11"/>
  <c r="S271" i="9"/>
  <c r="S270" i="9" s="1"/>
  <c r="S260" i="9"/>
  <c r="S259" i="9" s="1"/>
  <c r="S249" i="9"/>
  <c r="S248" i="9" s="1"/>
  <c r="S293" i="9"/>
  <c r="S292" i="9" s="1"/>
  <c r="S282" i="9"/>
  <c r="S281" i="9" s="1"/>
  <c r="AG264" i="9"/>
  <c r="AG286" i="9"/>
  <c r="AG253" i="9"/>
  <c r="AG275" i="9"/>
  <c r="AG297" i="9"/>
  <c r="AE274" i="8"/>
  <c r="AD274" i="8" s="1"/>
  <c r="AE285" i="8"/>
  <c r="AD285" i="8" s="1"/>
  <c r="AE296" i="8"/>
  <c r="AD296" i="8" s="1"/>
  <c r="AE252" i="8"/>
  <c r="AD252" i="8" s="1"/>
  <c r="AE263" i="8"/>
  <c r="AD263" i="8" s="1"/>
  <c r="S274" i="9"/>
  <c r="S296" i="9"/>
  <c r="S252" i="9"/>
  <c r="S285" i="9"/>
  <c r="S263" i="9"/>
  <c r="AE271" i="8"/>
  <c r="AD271" i="8" s="1"/>
  <c r="AE282" i="8"/>
  <c r="AD282" i="8" s="1"/>
  <c r="AE249" i="8"/>
  <c r="AD249" i="8" s="1"/>
  <c r="AE293" i="8"/>
  <c r="AD293" i="8" s="1"/>
  <c r="AE260" i="8"/>
  <c r="AD260" i="8" s="1"/>
  <c r="Q273" i="9"/>
  <c r="Q295" i="9"/>
  <c r="Q262" i="9"/>
  <c r="Q284" i="9"/>
  <c r="Q251" i="9"/>
  <c r="R261" i="8"/>
  <c r="R294" i="8"/>
  <c r="R272" i="8"/>
  <c r="R283" i="8"/>
  <c r="R250" i="8"/>
  <c r="AF261" i="9"/>
  <c r="AF283" i="9"/>
  <c r="AF294" i="9"/>
  <c r="AF272" i="9"/>
  <c r="AF250" i="9"/>
  <c r="AF285" i="8"/>
  <c r="AF274" i="8"/>
  <c r="AF252" i="8"/>
  <c r="AF296" i="8"/>
  <c r="AF263" i="8"/>
  <c r="O296" i="8"/>
  <c r="N296" i="8" s="1"/>
  <c r="O263" i="8"/>
  <c r="N263" i="8" s="1"/>
  <c r="O274" i="8"/>
  <c r="N274" i="8" s="1"/>
  <c r="O252" i="8"/>
  <c r="N252" i="8" s="1"/>
  <c r="O285" i="8"/>
  <c r="N285" i="8" s="1"/>
  <c r="Q274" i="9"/>
  <c r="Q263" i="9"/>
  <c r="Q285" i="9"/>
  <c r="Q296" i="9"/>
  <c r="Q252" i="9"/>
  <c r="AE283" i="8"/>
  <c r="AD283" i="8" s="1"/>
  <c r="AE272" i="8"/>
  <c r="AD272" i="8" s="1"/>
  <c r="AE250" i="8"/>
  <c r="AD250" i="8" s="1"/>
  <c r="AE294" i="8"/>
  <c r="AD294" i="8" s="1"/>
  <c r="AE261" i="8"/>
  <c r="AD261" i="8" s="1"/>
  <c r="V74" i="11"/>
  <c r="V74" i="7"/>
  <c r="V110" i="8"/>
  <c r="V110" i="9"/>
  <c r="Z73" i="7"/>
  <c r="Z109" i="9"/>
  <c r="Z109" i="8"/>
  <c r="Z73" i="11"/>
  <c r="Z112" i="8"/>
  <c r="Z112" i="9"/>
  <c r="AG106" i="11"/>
  <c r="AG107" i="11"/>
  <c r="R274" i="9"/>
  <c r="R296" i="9"/>
  <c r="R252" i="9"/>
  <c r="R263" i="9"/>
  <c r="R285" i="9"/>
  <c r="AG271" i="8"/>
  <c r="AG282" i="8"/>
  <c r="AG293" i="8"/>
  <c r="AG249" i="8"/>
  <c r="AG260" i="8"/>
  <c r="I73" i="11"/>
  <c r="I109" i="8"/>
  <c r="I109" i="9"/>
  <c r="I73" i="7"/>
  <c r="I114" i="9"/>
  <c r="I114" i="8"/>
  <c r="AP114" i="9"/>
  <c r="AP114" i="8"/>
  <c r="AL112" i="8"/>
  <c r="AL112" i="9"/>
  <c r="AL109" i="9"/>
  <c r="AL73" i="7"/>
  <c r="AL109" i="8"/>
  <c r="AL73" i="11"/>
  <c r="Q106" i="11"/>
  <c r="Q107" i="11"/>
  <c r="P106" i="11"/>
  <c r="P107" i="11"/>
  <c r="P292" i="8"/>
  <c r="P291" i="8" s="1"/>
  <c r="P259" i="8"/>
  <c r="P258" i="8" s="1"/>
  <c r="P248" i="8"/>
  <c r="P247" i="8" s="1"/>
  <c r="P270" i="8"/>
  <c r="P269" i="8" s="1"/>
  <c r="P281" i="8"/>
  <c r="P280" i="8" s="1"/>
  <c r="AG284" i="8"/>
  <c r="AG273" i="8"/>
  <c r="AG251" i="8"/>
  <c r="AG262" i="8"/>
  <c r="AG295" i="8"/>
  <c r="AI281" i="8"/>
  <c r="AI280" i="8" s="1"/>
  <c r="AI270" i="8"/>
  <c r="AI269" i="8" s="1"/>
  <c r="AI292" i="8"/>
  <c r="AI291" i="8" s="1"/>
  <c r="AI248" i="8"/>
  <c r="AI247" i="8" s="1"/>
  <c r="AI259" i="8"/>
  <c r="AI258" i="8" s="1"/>
  <c r="Q295" i="8"/>
  <c r="Q262" i="8"/>
  <c r="Q273" i="8"/>
  <c r="Q251" i="8"/>
  <c r="Q284" i="8"/>
  <c r="Y111" i="9"/>
  <c r="Y111" i="8"/>
  <c r="S293" i="8"/>
  <c r="S260" i="8"/>
  <c r="S282" i="8"/>
  <c r="S249" i="8"/>
  <c r="S271" i="8"/>
  <c r="H110" i="9"/>
  <c r="H74" i="11"/>
  <c r="H110" i="8"/>
  <c r="H74" i="7"/>
  <c r="G109" i="8"/>
  <c r="G109" i="9"/>
  <c r="G73" i="7"/>
  <c r="G73" i="11"/>
  <c r="G112" i="8"/>
  <c r="G112" i="9"/>
  <c r="AN114" i="9"/>
  <c r="AN114" i="8"/>
  <c r="AO112" i="9"/>
  <c r="AO112" i="8"/>
  <c r="AN113" i="8"/>
  <c r="AN113" i="9"/>
  <c r="V112" i="9"/>
  <c r="V112" i="8"/>
  <c r="AF107" i="11"/>
  <c r="AF106" i="11"/>
  <c r="O274" i="9"/>
  <c r="N274" i="9" s="1"/>
  <c r="O263" i="9"/>
  <c r="N263" i="9" s="1"/>
  <c r="O296" i="9"/>
  <c r="N296" i="9" s="1"/>
  <c r="O285" i="9"/>
  <c r="N285" i="9" s="1"/>
  <c r="O252" i="9"/>
  <c r="N252" i="9" s="1"/>
  <c r="AE283" i="9"/>
  <c r="AD283" i="9" s="1"/>
  <c r="AE261" i="9"/>
  <c r="AD261" i="9" s="1"/>
  <c r="AE294" i="9"/>
  <c r="AD294" i="9" s="1"/>
  <c r="AE272" i="9"/>
  <c r="AD272" i="9" s="1"/>
  <c r="AE250" i="9"/>
  <c r="AD250" i="9" s="1"/>
  <c r="O271" i="9"/>
  <c r="O293" i="9"/>
  <c r="O249" i="9"/>
  <c r="O260" i="9"/>
  <c r="O282" i="9"/>
  <c r="S107" i="7"/>
  <c r="S106" i="7"/>
  <c r="AE281" i="8"/>
  <c r="AE270" i="8"/>
  <c r="AE248" i="8"/>
  <c r="AE259" i="8"/>
  <c r="AE292" i="8"/>
  <c r="R272" i="9"/>
  <c r="R294" i="9"/>
  <c r="R261" i="9"/>
  <c r="R283" i="9"/>
  <c r="R250" i="9"/>
  <c r="Y112" i="8"/>
  <c r="Y112" i="9"/>
  <c r="AF270" i="8"/>
  <c r="AF269" i="8" s="1"/>
  <c r="AF281" i="8"/>
  <c r="AF280" i="8" s="1"/>
  <c r="AF248" i="8"/>
  <c r="AF247" i="8" s="1"/>
  <c r="AF292" i="8"/>
  <c r="AF291" i="8" s="1"/>
  <c r="AF259" i="8"/>
  <c r="AF258" i="8" s="1"/>
  <c r="O295" i="8"/>
  <c r="N295" i="8" s="1"/>
  <c r="O262" i="8"/>
  <c r="N262" i="8" s="1"/>
  <c r="O273" i="8"/>
  <c r="N273" i="8" s="1"/>
  <c r="O284" i="8"/>
  <c r="N284" i="8" s="1"/>
  <c r="O251" i="8"/>
  <c r="N251" i="8" s="1"/>
  <c r="AH271" i="8"/>
  <c r="AH282" i="8"/>
  <c r="AH293" i="8"/>
  <c r="AH249" i="8"/>
  <c r="AH260" i="8"/>
  <c r="AG285" i="9"/>
  <c r="AG263" i="9"/>
  <c r="AG274" i="9"/>
  <c r="AG252" i="9"/>
  <c r="AG296" i="9"/>
  <c r="AE106" i="11"/>
  <c r="AD106" i="11" s="1"/>
  <c r="AE107" i="11"/>
  <c r="AD107" i="11" s="1"/>
  <c r="R293" i="8"/>
  <c r="R260" i="8"/>
  <c r="R282" i="8"/>
  <c r="R271" i="8"/>
  <c r="R249" i="8"/>
  <c r="X112" i="9"/>
  <c r="X112" i="8"/>
  <c r="W112" i="9"/>
  <c r="W112" i="8"/>
  <c r="S272" i="9"/>
  <c r="S294" i="9"/>
  <c r="S250" i="9"/>
  <c r="S283" i="9"/>
  <c r="S261" i="9"/>
  <c r="AI262" i="9"/>
  <c r="AI284" i="9"/>
  <c r="AI251" i="9"/>
  <c r="AI295" i="9"/>
  <c r="AI273" i="9"/>
  <c r="G111" i="8"/>
  <c r="G111" i="9"/>
  <c r="I111" i="8"/>
  <c r="I111" i="9"/>
  <c r="H111" i="8"/>
  <c r="H111" i="9"/>
  <c r="AM114" i="8"/>
  <c r="AM114" i="9"/>
  <c r="AP112" i="9"/>
  <c r="AP112" i="8"/>
  <c r="AP113" i="8"/>
  <c r="AP113" i="9"/>
  <c r="AH293" i="9" l="1"/>
  <c r="AH292" i="9" s="1"/>
  <c r="AH249" i="9"/>
  <c r="AH248" i="9" s="1"/>
  <c r="AH271" i="9"/>
  <c r="AH270" i="9" s="1"/>
  <c r="AG252" i="8"/>
  <c r="AH270" i="8"/>
  <c r="AH269" i="8" s="1"/>
  <c r="Y398" i="9"/>
  <c r="AH248" i="8"/>
  <c r="AH247" i="8" s="1"/>
  <c r="AH259" i="8"/>
  <c r="AH258" i="8" s="1"/>
  <c r="AH281" i="8"/>
  <c r="AH280" i="8" s="1"/>
  <c r="AI273" i="8"/>
  <c r="AV283" i="8"/>
  <c r="AI251" i="8"/>
  <c r="AU293" i="8"/>
  <c r="AT293" i="8" s="1"/>
  <c r="AU249" i="8"/>
  <c r="AT249" i="8" s="1"/>
  <c r="AU271" i="8"/>
  <c r="AT271" i="8" s="1"/>
  <c r="AU260" i="8"/>
  <c r="AT260" i="8" s="1"/>
  <c r="AH262" i="8"/>
  <c r="AI295" i="8"/>
  <c r="AI284" i="8"/>
  <c r="AY283" i="8"/>
  <c r="AY272" i="8"/>
  <c r="AY294" i="8"/>
  <c r="AY250" i="8"/>
  <c r="AY261" i="8"/>
  <c r="AG263" i="8"/>
  <c r="AV107" i="7"/>
  <c r="AG296" i="8"/>
  <c r="AG285" i="8"/>
  <c r="AG398" i="9"/>
  <c r="AH345" i="9"/>
  <c r="F456" i="9"/>
  <c r="P479" i="9"/>
  <c r="I373" i="9"/>
  <c r="H426" i="9"/>
  <c r="AV479" i="9"/>
  <c r="F403" i="9"/>
  <c r="AQ426" i="9"/>
  <c r="X426" i="9"/>
  <c r="AT350" i="9"/>
  <c r="AO426" i="9"/>
  <c r="Y451" i="9"/>
  <c r="R345" i="9"/>
  <c r="AO451" i="9"/>
  <c r="Z426" i="9"/>
  <c r="AA426" i="9"/>
  <c r="Y426" i="9"/>
  <c r="AW451" i="9"/>
  <c r="AW345" i="9"/>
  <c r="V507" i="9"/>
  <c r="AD483" i="9"/>
  <c r="V455" i="9"/>
  <c r="V483" i="9"/>
  <c r="V506" i="9"/>
  <c r="V484" i="9"/>
  <c r="V430" i="9"/>
  <c r="AL455" i="9"/>
  <c r="AA479" i="9"/>
  <c r="AQ451" i="9"/>
  <c r="AA504" i="9"/>
  <c r="Y479" i="9"/>
  <c r="X479" i="9"/>
  <c r="AQ345" i="9"/>
  <c r="V428" i="9"/>
  <c r="V426" i="9"/>
  <c r="W426" i="9"/>
  <c r="AP426" i="9"/>
  <c r="Z451" i="9"/>
  <c r="Y504" i="9"/>
  <c r="X451" i="9"/>
  <c r="V505" i="9"/>
  <c r="V504" i="9"/>
  <c r="W504" i="9"/>
  <c r="AM426" i="9"/>
  <c r="AL428" i="9"/>
  <c r="AL426" i="9"/>
  <c r="X504" i="9"/>
  <c r="Z504" i="9"/>
  <c r="V453" i="9"/>
  <c r="W451" i="9"/>
  <c r="V451" i="9"/>
  <c r="V479" i="9"/>
  <c r="W479" i="9"/>
  <c r="V480" i="9"/>
  <c r="AG479" i="9"/>
  <c r="V482" i="9"/>
  <c r="AL451" i="9"/>
  <c r="AM451" i="9"/>
  <c r="AL453" i="9"/>
  <c r="AL430" i="9"/>
  <c r="Z479" i="9"/>
  <c r="K426" i="9"/>
  <c r="AL402" i="9"/>
  <c r="AA451" i="9"/>
  <c r="AF504" i="9"/>
  <c r="V509" i="9"/>
  <c r="V508" i="9"/>
  <c r="V481" i="9"/>
  <c r="AN426" i="9"/>
  <c r="P504" i="9"/>
  <c r="AH320" i="9"/>
  <c r="AN451" i="9"/>
  <c r="N507" i="9"/>
  <c r="S451" i="9"/>
  <c r="G398" i="9"/>
  <c r="AL400" i="9"/>
  <c r="AD349" i="9"/>
  <c r="AX479" i="9"/>
  <c r="AN345" i="9"/>
  <c r="AD399" i="9"/>
  <c r="AD402" i="9"/>
  <c r="F347" i="9"/>
  <c r="X398" i="9"/>
  <c r="N348" i="9"/>
  <c r="N377" i="9"/>
  <c r="AN504" i="9"/>
  <c r="AD454" i="9"/>
  <c r="AV320" i="9"/>
  <c r="AT348" i="9"/>
  <c r="AV345" i="9"/>
  <c r="AG345" i="9"/>
  <c r="V402" i="9"/>
  <c r="Z373" i="9"/>
  <c r="AL401" i="9"/>
  <c r="AP479" i="9"/>
  <c r="J426" i="9"/>
  <c r="F375" i="9"/>
  <c r="AF320" i="9"/>
  <c r="AT320" i="9"/>
  <c r="AU320" i="9"/>
  <c r="AT323" i="9"/>
  <c r="N431" i="9"/>
  <c r="AD322" i="9"/>
  <c r="F430" i="9"/>
  <c r="N401" i="9"/>
  <c r="Z398" i="9"/>
  <c r="AT325" i="9"/>
  <c r="AU345" i="9"/>
  <c r="AT345" i="9"/>
  <c r="AP373" i="9"/>
  <c r="K345" i="9"/>
  <c r="H479" i="9"/>
  <c r="H398" i="9"/>
  <c r="AT429" i="9"/>
  <c r="V403" i="9"/>
  <c r="AX345" i="9"/>
  <c r="AQ398" i="9"/>
  <c r="F455" i="9"/>
  <c r="AW320" i="9"/>
  <c r="AT324" i="9"/>
  <c r="P451" i="9"/>
  <c r="R426" i="9"/>
  <c r="AT349" i="9"/>
  <c r="J345" i="9"/>
  <c r="AL323" i="9"/>
  <c r="K504" i="9"/>
  <c r="Y373" i="9"/>
  <c r="AY345" i="9"/>
  <c r="N403" i="9"/>
  <c r="H451" i="9"/>
  <c r="AN320" i="9"/>
  <c r="K320" i="9"/>
  <c r="AX426" i="9"/>
  <c r="K451" i="9"/>
  <c r="F454" i="9"/>
  <c r="I320" i="9"/>
  <c r="Q398" i="9"/>
  <c r="V398" i="9"/>
  <c r="F373" i="9"/>
  <c r="G373" i="9"/>
  <c r="F374" i="9"/>
  <c r="P398" i="9"/>
  <c r="AD427" i="9"/>
  <c r="AE426" i="9"/>
  <c r="AD426" i="9"/>
  <c r="AF345" i="9"/>
  <c r="W398" i="9"/>
  <c r="F452" i="9"/>
  <c r="F451" i="9"/>
  <c r="G451" i="9"/>
  <c r="N506" i="9"/>
  <c r="AH373" i="9"/>
  <c r="F350" i="9"/>
  <c r="AL403" i="9"/>
  <c r="AT431" i="9"/>
  <c r="AT452" i="9"/>
  <c r="AT451" i="9"/>
  <c r="AU451" i="9"/>
  <c r="AD403" i="9"/>
  <c r="AE504" i="9"/>
  <c r="AD504" i="9"/>
  <c r="AD505" i="9"/>
  <c r="AL346" i="9"/>
  <c r="AL345" i="9"/>
  <c r="AM345" i="9"/>
  <c r="AD375" i="9"/>
  <c r="H504" i="9"/>
  <c r="F479" i="9"/>
  <c r="G479" i="9"/>
  <c r="F480" i="9"/>
  <c r="AT430" i="9"/>
  <c r="AT482" i="9"/>
  <c r="AD348" i="9"/>
  <c r="N323" i="9"/>
  <c r="AP504" i="9"/>
  <c r="H320" i="9"/>
  <c r="N400" i="9"/>
  <c r="AL480" i="9"/>
  <c r="AL479" i="9"/>
  <c r="AM479" i="9"/>
  <c r="F398" i="9"/>
  <c r="AL349" i="9"/>
  <c r="AI479" i="9"/>
  <c r="AD378" i="9"/>
  <c r="AH426" i="9"/>
  <c r="AM373" i="9"/>
  <c r="AL374" i="9"/>
  <c r="AL373" i="9"/>
  <c r="AD400" i="9"/>
  <c r="AL350" i="9"/>
  <c r="N322" i="9"/>
  <c r="S504" i="9"/>
  <c r="N374" i="9"/>
  <c r="O373" i="9"/>
  <c r="N373" i="9"/>
  <c r="AL377" i="9"/>
  <c r="AE345" i="9"/>
  <c r="AD346" i="9"/>
  <c r="AD345" i="9"/>
  <c r="H345" i="9"/>
  <c r="N509" i="9"/>
  <c r="AF373" i="9"/>
  <c r="R504" i="9"/>
  <c r="AI373" i="9"/>
  <c r="AL378" i="9"/>
  <c r="H373" i="9"/>
  <c r="F509" i="9"/>
  <c r="AE373" i="9"/>
  <c r="AD373" i="9"/>
  <c r="AD374" i="9"/>
  <c r="AG451" i="9"/>
  <c r="F324" i="9"/>
  <c r="O320" i="9"/>
  <c r="N321" i="9"/>
  <c r="N320" i="9"/>
  <c r="AE479" i="9"/>
  <c r="AD480" i="9"/>
  <c r="AD479" i="9"/>
  <c r="J320" i="9"/>
  <c r="N482" i="9"/>
  <c r="AD508" i="9"/>
  <c r="S479" i="9"/>
  <c r="AD482" i="9"/>
  <c r="N399" i="9"/>
  <c r="N398" i="9"/>
  <c r="AO504" i="9"/>
  <c r="F484" i="9"/>
  <c r="F323" i="9"/>
  <c r="AQ479" i="9"/>
  <c r="AD401" i="9"/>
  <c r="AI398" i="9"/>
  <c r="AL506" i="9"/>
  <c r="AT454" i="9"/>
  <c r="N484" i="9"/>
  <c r="AE451" i="9"/>
  <c r="AD453" i="9"/>
  <c r="AG426" i="9"/>
  <c r="AH479" i="9"/>
  <c r="AW426" i="9"/>
  <c r="AI504" i="9"/>
  <c r="S320" i="9"/>
  <c r="AH451" i="9"/>
  <c r="V399" i="9"/>
  <c r="F400" i="9"/>
  <c r="AT455" i="9"/>
  <c r="AL399" i="9"/>
  <c r="AL398" i="9"/>
  <c r="AM398" i="9"/>
  <c r="F507" i="9"/>
  <c r="F348" i="9"/>
  <c r="AQ373" i="9"/>
  <c r="AP345" i="9"/>
  <c r="F482" i="9"/>
  <c r="AD376" i="9"/>
  <c r="AD325" i="9"/>
  <c r="G345" i="9"/>
  <c r="F345" i="9"/>
  <c r="F346" i="9"/>
  <c r="N429" i="9"/>
  <c r="I426" i="9"/>
  <c r="AN373" i="9"/>
  <c r="N428" i="9"/>
  <c r="AD428" i="9"/>
  <c r="AD398" i="9"/>
  <c r="AE398" i="9"/>
  <c r="V400" i="9"/>
  <c r="AA373" i="9"/>
  <c r="AH504" i="9"/>
  <c r="Q320" i="9"/>
  <c r="F322" i="9"/>
  <c r="AD484" i="9"/>
  <c r="R373" i="9"/>
  <c r="F428" i="9"/>
  <c r="F429" i="9"/>
  <c r="K479" i="9"/>
  <c r="AV504" i="9"/>
  <c r="N453" i="9"/>
  <c r="AL508" i="9"/>
  <c r="V375" i="9"/>
  <c r="F506" i="9"/>
  <c r="AI426" i="9"/>
  <c r="AL375" i="9"/>
  <c r="AN398" i="9"/>
  <c r="AL509" i="9"/>
  <c r="AL322" i="9"/>
  <c r="R398" i="9"/>
  <c r="AG373" i="9"/>
  <c r="AL348" i="9"/>
  <c r="AQ504" i="9"/>
  <c r="R451" i="9"/>
  <c r="AT479" i="9"/>
  <c r="AT480" i="9"/>
  <c r="AU479" i="9"/>
  <c r="AD507" i="9"/>
  <c r="AO373" i="9"/>
  <c r="N454" i="9"/>
  <c r="AL483" i="9"/>
  <c r="K373" i="9"/>
  <c r="N345" i="9"/>
  <c r="F481" i="9"/>
  <c r="AD509" i="9"/>
  <c r="AP398" i="9"/>
  <c r="P373" i="9"/>
  <c r="N430" i="9"/>
  <c r="AG320" i="9"/>
  <c r="O398" i="9"/>
  <c r="N402" i="9"/>
  <c r="AX504" i="9"/>
  <c r="P426" i="9"/>
  <c r="I398" i="9"/>
  <c r="AD481" i="9"/>
  <c r="AN479" i="9"/>
  <c r="S398" i="9"/>
  <c r="N378" i="9"/>
  <c r="AT505" i="9"/>
  <c r="AT504" i="9"/>
  <c r="AU504" i="9"/>
  <c r="AV426" i="9"/>
  <c r="AO398" i="9"/>
  <c r="S373" i="9"/>
  <c r="AD430" i="9"/>
  <c r="N325" i="9"/>
  <c r="N452" i="9"/>
  <c r="N451" i="9"/>
  <c r="O451" i="9"/>
  <c r="AT428" i="9"/>
  <c r="O345" i="9"/>
  <c r="AD431" i="9"/>
  <c r="AI451" i="9"/>
  <c r="F402" i="9"/>
  <c r="N456" i="9"/>
  <c r="AG504" i="9"/>
  <c r="O479" i="9"/>
  <c r="N480" i="9"/>
  <c r="N479" i="9"/>
  <c r="N455" i="9"/>
  <c r="AO479" i="9"/>
  <c r="AL484" i="9"/>
  <c r="AW479" i="9"/>
  <c r="AD506" i="9"/>
  <c r="G320" i="9"/>
  <c r="F320" i="9"/>
  <c r="F321" i="9"/>
  <c r="R479" i="9"/>
  <c r="Q426" i="9"/>
  <c r="AD455" i="9"/>
  <c r="N427" i="9"/>
  <c r="N426" i="9"/>
  <c r="O426" i="9"/>
  <c r="AL481" i="9"/>
  <c r="AD324" i="9"/>
  <c r="AF479" i="9"/>
  <c r="K398" i="9"/>
  <c r="V376" i="9"/>
  <c r="N346" i="9"/>
  <c r="P345" i="9"/>
  <c r="AD456" i="9"/>
  <c r="F377" i="9"/>
  <c r="AT484" i="9"/>
  <c r="AT507" i="9"/>
  <c r="N508" i="9"/>
  <c r="Q451" i="9"/>
  <c r="AP320" i="9"/>
  <c r="AM504" i="9"/>
  <c r="AL505" i="9"/>
  <c r="AL504" i="9"/>
  <c r="F483" i="9"/>
  <c r="AY479" i="9"/>
  <c r="AF398" i="9"/>
  <c r="P320" i="9"/>
  <c r="AT509" i="9"/>
  <c r="AT483" i="9"/>
  <c r="AL321" i="9"/>
  <c r="AL320" i="9"/>
  <c r="AM320" i="9"/>
  <c r="N505" i="9"/>
  <c r="O504" i="9"/>
  <c r="N504" i="9"/>
  <c r="I504" i="9"/>
  <c r="AL325" i="9"/>
  <c r="F376" i="9"/>
  <c r="F349" i="9"/>
  <c r="F504" i="9"/>
  <c r="F505" i="9"/>
  <c r="G504" i="9"/>
  <c r="AL507" i="9"/>
  <c r="AW504" i="9"/>
  <c r="N324" i="9"/>
  <c r="V377" i="9"/>
  <c r="AI320" i="9"/>
  <c r="AD429" i="9"/>
  <c r="Q479" i="9"/>
  <c r="AD377" i="9"/>
  <c r="AL347" i="9"/>
  <c r="Q373" i="9"/>
  <c r="J479" i="9"/>
  <c r="R320" i="9"/>
  <c r="AF426" i="9"/>
  <c r="V373" i="9"/>
  <c r="V374" i="9"/>
  <c r="W373" i="9"/>
  <c r="AT426" i="9"/>
  <c r="AU426" i="9"/>
  <c r="AT427" i="9"/>
  <c r="J373" i="9"/>
  <c r="AT508" i="9"/>
  <c r="I345" i="9"/>
  <c r="AO345" i="9"/>
  <c r="I479" i="9"/>
  <c r="S426" i="9"/>
  <c r="AL482" i="9"/>
  <c r="F427" i="9"/>
  <c r="F426" i="9"/>
  <c r="G426" i="9"/>
  <c r="N376" i="9"/>
  <c r="N481" i="9"/>
  <c r="AL376" i="9"/>
  <c r="AH398" i="9"/>
  <c r="AD320" i="9"/>
  <c r="AE320" i="9"/>
  <c r="AD321" i="9"/>
  <c r="N375" i="9"/>
  <c r="Q504" i="9"/>
  <c r="F325" i="9"/>
  <c r="F508" i="9"/>
  <c r="AO320" i="9"/>
  <c r="J504" i="9"/>
  <c r="AY504" i="9"/>
  <c r="AF451" i="9"/>
  <c r="AD452" i="9"/>
  <c r="AD451" i="9"/>
  <c r="V378" i="9"/>
  <c r="AL324" i="9"/>
  <c r="X373" i="9"/>
  <c r="AP115" i="1"/>
  <c r="AM115" i="1"/>
  <c r="AN115" i="1"/>
  <c r="AQ115" i="1"/>
  <c r="AO115" i="1"/>
  <c r="AA115" i="1"/>
  <c r="Z115" i="1"/>
  <c r="Y115" i="1"/>
  <c r="X115" i="1"/>
  <c r="W115" i="1"/>
  <c r="AU115" i="1"/>
  <c r="AW115" i="1"/>
  <c r="AX115" i="1"/>
  <c r="AY115" i="1"/>
  <c r="AV115" i="1"/>
  <c r="O115" i="1"/>
  <c r="P115" i="1"/>
  <c r="S115" i="1"/>
  <c r="R115" i="1"/>
  <c r="Q115" i="1"/>
  <c r="AF115" i="1"/>
  <c r="AG115" i="1"/>
  <c r="AE115" i="1"/>
  <c r="AH115" i="1"/>
  <c r="AI115" i="1"/>
  <c r="J115" i="1"/>
  <c r="K115" i="1"/>
  <c r="G115" i="1"/>
  <c r="H115" i="1"/>
  <c r="I115" i="1"/>
  <c r="AW107" i="7"/>
  <c r="AW106" i="7"/>
  <c r="AY271" i="8"/>
  <c r="AY260" i="8"/>
  <c r="AY293" i="8"/>
  <c r="AY282" i="8"/>
  <c r="AY249" i="8"/>
  <c r="AY272" i="9"/>
  <c r="AY294" i="9"/>
  <c r="AY283" i="9"/>
  <c r="AY261" i="9"/>
  <c r="AY250" i="9"/>
  <c r="AU263" i="9"/>
  <c r="AT263" i="9" s="1"/>
  <c r="AU252" i="9"/>
  <c r="AT252" i="9" s="1"/>
  <c r="AU274" i="9"/>
  <c r="AT274" i="9" s="1"/>
  <c r="AU296" i="9"/>
  <c r="AT296" i="9" s="1"/>
  <c r="AU285" i="9"/>
  <c r="AT285" i="9" s="1"/>
  <c r="AV294" i="8"/>
  <c r="AV250" i="8"/>
  <c r="AV261" i="8"/>
  <c r="AY273" i="8"/>
  <c r="AY262" i="8"/>
  <c r="AY251" i="8"/>
  <c r="AY295" i="8"/>
  <c r="AY284" i="8"/>
  <c r="AU107" i="7"/>
  <c r="AT107" i="7" s="1"/>
  <c r="AU106" i="7"/>
  <c r="AT106" i="7" s="1"/>
  <c r="AU297" i="9"/>
  <c r="AT297" i="9" s="1"/>
  <c r="AU286" i="9"/>
  <c r="AT286" i="9" s="1"/>
  <c r="AU253" i="9"/>
  <c r="AT253" i="9" s="1"/>
  <c r="AU264" i="9"/>
  <c r="AT264" i="9" s="1"/>
  <c r="AU275" i="9"/>
  <c r="AT275" i="9" s="1"/>
  <c r="AU263" i="8"/>
  <c r="AT263" i="8" s="1"/>
  <c r="AU285" i="8"/>
  <c r="AT285" i="8" s="1"/>
  <c r="AU274" i="8"/>
  <c r="AT274" i="8" s="1"/>
  <c r="AU252" i="8"/>
  <c r="AT252" i="8" s="1"/>
  <c r="AU296" i="8"/>
  <c r="AT296" i="8" s="1"/>
  <c r="AV274" i="8"/>
  <c r="AV252" i="8"/>
  <c r="AV263" i="8"/>
  <c r="AV285" i="8"/>
  <c r="AV296" i="8"/>
  <c r="AV297" i="9"/>
  <c r="AV286" i="9"/>
  <c r="AV253" i="9"/>
  <c r="AV264" i="9"/>
  <c r="AV275" i="9"/>
  <c r="AW106" i="11"/>
  <c r="AW107" i="11"/>
  <c r="AW260" i="9"/>
  <c r="AW259" i="9" s="1"/>
  <c r="AW282" i="9"/>
  <c r="AW281" i="9" s="1"/>
  <c r="AW293" i="9"/>
  <c r="AW292" i="9" s="1"/>
  <c r="AW271" i="9"/>
  <c r="AW270" i="9" s="1"/>
  <c r="AW249" i="9"/>
  <c r="AW248" i="9" s="1"/>
  <c r="AW270" i="8"/>
  <c r="AW269" i="8" s="1"/>
  <c r="AW259" i="8"/>
  <c r="AW258" i="8" s="1"/>
  <c r="AW292" i="8"/>
  <c r="AW291" i="8" s="1"/>
  <c r="AW248" i="8"/>
  <c r="AW247" i="8" s="1"/>
  <c r="AW281" i="8"/>
  <c r="AW280" i="8" s="1"/>
  <c r="AY274" i="8"/>
  <c r="AY263" i="8"/>
  <c r="AY285" i="8"/>
  <c r="AY252" i="8"/>
  <c r="AY296" i="8"/>
  <c r="AV274" i="9"/>
  <c r="AV252" i="9"/>
  <c r="AV263" i="9"/>
  <c r="AV285" i="9"/>
  <c r="AV296" i="9"/>
  <c r="AY253" i="9"/>
  <c r="AY297" i="9"/>
  <c r="AY286" i="9"/>
  <c r="AY264" i="9"/>
  <c r="AY275" i="9"/>
  <c r="AV251" i="8"/>
  <c r="AV262" i="8"/>
  <c r="AV284" i="8"/>
  <c r="AV295" i="8"/>
  <c r="AV273" i="8"/>
  <c r="AU293" i="9"/>
  <c r="AU271" i="9"/>
  <c r="AU249" i="9"/>
  <c r="AU260" i="9"/>
  <c r="AU282" i="9"/>
  <c r="AU270" i="8"/>
  <c r="AU259" i="8"/>
  <c r="AU292" i="8"/>
  <c r="AU248" i="8"/>
  <c r="AU281" i="8"/>
  <c r="AX107" i="7"/>
  <c r="AX106" i="7"/>
  <c r="AY249" i="9"/>
  <c r="AY248" i="9" s="1"/>
  <c r="AY293" i="9"/>
  <c r="AY292" i="9" s="1"/>
  <c r="AY260" i="9"/>
  <c r="AY259" i="9" s="1"/>
  <c r="AY282" i="9"/>
  <c r="AY281" i="9" s="1"/>
  <c r="AY271" i="9"/>
  <c r="AY270" i="9" s="1"/>
  <c r="AX107" i="11"/>
  <c r="AX106" i="11"/>
  <c r="AY270" i="8"/>
  <c r="AY269" i="8" s="1"/>
  <c r="AY281" i="8"/>
  <c r="AY280" i="8" s="1"/>
  <c r="AY259" i="8"/>
  <c r="AY258" i="8" s="1"/>
  <c r="AY248" i="8"/>
  <c r="AY247" i="8" s="1"/>
  <c r="AY292" i="8"/>
  <c r="AY291" i="8" s="1"/>
  <c r="AX248" i="8"/>
  <c r="AX247" i="8" s="1"/>
  <c r="AX270" i="8"/>
  <c r="AX269" i="8" s="1"/>
  <c r="AX292" i="8"/>
  <c r="AX291" i="8" s="1"/>
  <c r="AX281" i="8"/>
  <c r="AX280" i="8" s="1"/>
  <c r="AX259" i="8"/>
  <c r="AX258" i="8" s="1"/>
  <c r="AY106" i="11"/>
  <c r="AY107" i="11"/>
  <c r="AX260" i="9"/>
  <c r="AX259" i="9" s="1"/>
  <c r="AX271" i="9"/>
  <c r="AX270" i="9" s="1"/>
  <c r="AX293" i="9"/>
  <c r="AX292" i="9" s="1"/>
  <c r="AX249" i="9"/>
  <c r="AX248" i="9" s="1"/>
  <c r="AX282" i="9"/>
  <c r="AX281" i="9" s="1"/>
  <c r="AW252" i="9"/>
  <c r="AW285" i="9"/>
  <c r="AW296" i="9"/>
  <c r="AW274" i="9"/>
  <c r="AW263" i="9"/>
  <c r="AW295" i="8"/>
  <c r="AW251" i="8"/>
  <c r="AW273" i="8"/>
  <c r="AW262" i="8"/>
  <c r="AW284" i="8"/>
  <c r="AW295" i="9"/>
  <c r="AW273" i="9"/>
  <c r="AW284" i="9"/>
  <c r="AW251" i="9"/>
  <c r="AW262" i="9"/>
  <c r="AW250" i="9"/>
  <c r="AW261" i="9"/>
  <c r="AW283" i="9"/>
  <c r="AW294" i="9"/>
  <c r="AW272" i="9"/>
  <c r="AU272" i="8"/>
  <c r="AT272" i="8" s="1"/>
  <c r="AU250" i="8"/>
  <c r="AT250" i="8" s="1"/>
  <c r="AU294" i="8"/>
  <c r="AT294" i="8" s="1"/>
  <c r="AU283" i="8"/>
  <c r="AT283" i="8" s="1"/>
  <c r="AU261" i="8"/>
  <c r="AT261" i="8" s="1"/>
  <c r="AW283" i="8"/>
  <c r="AW261" i="8"/>
  <c r="AW294" i="8"/>
  <c r="AW272" i="8"/>
  <c r="AW250" i="8"/>
  <c r="AW260" i="8"/>
  <c r="AW271" i="8"/>
  <c r="AW282" i="8"/>
  <c r="AW293" i="8"/>
  <c r="AW249" i="8"/>
  <c r="AU251" i="9"/>
  <c r="AT251" i="9" s="1"/>
  <c r="AU262" i="9"/>
  <c r="AT262" i="9" s="1"/>
  <c r="AU295" i="9"/>
  <c r="AT295" i="9" s="1"/>
  <c r="AU273" i="9"/>
  <c r="AT273" i="9" s="1"/>
  <c r="AU284" i="9"/>
  <c r="AT284" i="9" s="1"/>
  <c r="AX295" i="9"/>
  <c r="AX284" i="9"/>
  <c r="AX251" i="9"/>
  <c r="AX273" i="9"/>
  <c r="AX262" i="9"/>
  <c r="AX284" i="8"/>
  <c r="AX251" i="8"/>
  <c r="AX273" i="8"/>
  <c r="AX295" i="8"/>
  <c r="AX262" i="8"/>
  <c r="AY106" i="7"/>
  <c r="AY107" i="7"/>
  <c r="AX283" i="8"/>
  <c r="AX250" i="8"/>
  <c r="AX261" i="8"/>
  <c r="AX272" i="8"/>
  <c r="AX294" i="8"/>
  <c r="AX285" i="9"/>
  <c r="AX252" i="9"/>
  <c r="AX263" i="9"/>
  <c r="AX274" i="9"/>
  <c r="AX296" i="9"/>
  <c r="Z261" i="8"/>
  <c r="Z250" i="8"/>
  <c r="Z294" i="8"/>
  <c r="Z283" i="8"/>
  <c r="Z272" i="8"/>
  <c r="N293" i="9"/>
  <c r="O292" i="9"/>
  <c r="N292" i="9"/>
  <c r="AA107" i="7"/>
  <c r="AA106" i="7"/>
  <c r="AP106" i="11"/>
  <c r="AP107" i="11"/>
  <c r="AO249" i="8"/>
  <c r="AO271" i="8"/>
  <c r="AO260" i="8"/>
  <c r="AO293" i="8"/>
  <c r="AO282" i="8"/>
  <c r="K262" i="8"/>
  <c r="K284" i="8"/>
  <c r="K251" i="8"/>
  <c r="K295" i="8"/>
  <c r="K273" i="8"/>
  <c r="J285" i="9"/>
  <c r="J263" i="9"/>
  <c r="J274" i="9"/>
  <c r="J252" i="9"/>
  <c r="J296" i="9"/>
  <c r="G296" i="9"/>
  <c r="F296" i="9" s="1"/>
  <c r="G274" i="9"/>
  <c r="F274" i="9" s="1"/>
  <c r="G263" i="9"/>
  <c r="F263" i="9" s="1"/>
  <c r="G285" i="9"/>
  <c r="F285" i="9" s="1"/>
  <c r="G252" i="9"/>
  <c r="F252" i="9" s="1"/>
  <c r="I297" i="9"/>
  <c r="I253" i="9"/>
  <c r="I264" i="9"/>
  <c r="I286" i="9"/>
  <c r="I275" i="9"/>
  <c r="Z252" i="8"/>
  <c r="Z263" i="8"/>
  <c r="Z296" i="8"/>
  <c r="Z285" i="8"/>
  <c r="Z274" i="8"/>
  <c r="Z107" i="11"/>
  <c r="Z106" i="11"/>
  <c r="AD260" i="9"/>
  <c r="AD259" i="9"/>
  <c r="AE259" i="9"/>
  <c r="AQ295" i="9"/>
  <c r="AQ251" i="9"/>
  <c r="AQ273" i="9"/>
  <c r="AQ284" i="9"/>
  <c r="AQ262" i="9"/>
  <c r="Z261" i="9"/>
  <c r="Z272" i="9"/>
  <c r="Z250" i="9"/>
  <c r="Z283" i="9"/>
  <c r="Z294" i="9"/>
  <c r="N282" i="9"/>
  <c r="O281" i="9"/>
  <c r="N281" i="9"/>
  <c r="AM284" i="9"/>
  <c r="AL284" i="9" s="1"/>
  <c r="AM273" i="9"/>
  <c r="AL273" i="9" s="1"/>
  <c r="AM251" i="9"/>
  <c r="AL251" i="9" s="1"/>
  <c r="AM295" i="9"/>
  <c r="AL295" i="9" s="1"/>
  <c r="AM262" i="9"/>
  <c r="AL262" i="9" s="1"/>
  <c r="K107" i="11"/>
  <c r="K106" i="11"/>
  <c r="I260" i="8"/>
  <c r="I282" i="8"/>
  <c r="I271" i="8"/>
  <c r="I249" i="8"/>
  <c r="I293" i="8"/>
  <c r="AP250" i="8"/>
  <c r="AP272" i="8"/>
  <c r="AP261" i="8"/>
  <c r="AP294" i="8"/>
  <c r="AP283" i="8"/>
  <c r="I107" i="11"/>
  <c r="I106" i="11"/>
  <c r="AQ275" i="9"/>
  <c r="AQ286" i="9"/>
  <c r="AQ297" i="9"/>
  <c r="AQ253" i="9"/>
  <c r="AQ264" i="9"/>
  <c r="J250" i="9"/>
  <c r="J294" i="9"/>
  <c r="J283" i="9"/>
  <c r="J272" i="9"/>
  <c r="J261" i="9"/>
  <c r="N270" i="9"/>
  <c r="O270" i="9"/>
  <c r="N271" i="9"/>
  <c r="AP295" i="9"/>
  <c r="AP273" i="9"/>
  <c r="AP284" i="9"/>
  <c r="AP262" i="9"/>
  <c r="AP251" i="9"/>
  <c r="I282" i="9"/>
  <c r="I281" i="9" s="1"/>
  <c r="I293" i="9"/>
  <c r="I292" i="9" s="1"/>
  <c r="I271" i="9"/>
  <c r="I270" i="9" s="1"/>
  <c r="I249" i="9"/>
  <c r="I248" i="9" s="1"/>
  <c r="I260" i="9"/>
  <c r="I259" i="9" s="1"/>
  <c r="J285" i="8"/>
  <c r="J263" i="8"/>
  <c r="J296" i="8"/>
  <c r="J274" i="8"/>
  <c r="J252" i="8"/>
  <c r="W260" i="9"/>
  <c r="W271" i="9"/>
  <c r="W293" i="9"/>
  <c r="W282" i="9"/>
  <c r="W249" i="9"/>
  <c r="G250" i="9"/>
  <c r="F250" i="9" s="1"/>
  <c r="G283" i="9"/>
  <c r="F283" i="9" s="1"/>
  <c r="G294" i="9"/>
  <c r="F294" i="9" s="1"/>
  <c r="G261" i="9"/>
  <c r="F261" i="9" s="1"/>
  <c r="G272" i="9"/>
  <c r="F272" i="9" s="1"/>
  <c r="H107" i="11"/>
  <c r="H106" i="11"/>
  <c r="H297" i="9"/>
  <c r="H253" i="9"/>
  <c r="H264" i="9"/>
  <c r="H275" i="9"/>
  <c r="H286" i="9"/>
  <c r="G262" i="8"/>
  <c r="F262" i="8" s="1"/>
  <c r="G284" i="8"/>
  <c r="F284" i="8" s="1"/>
  <c r="G251" i="8"/>
  <c r="F251" i="8" s="1"/>
  <c r="G295" i="8"/>
  <c r="F295" i="8" s="1"/>
  <c r="G273" i="8"/>
  <c r="F273" i="8" s="1"/>
  <c r="W263" i="8"/>
  <c r="V263" i="8" s="1"/>
  <c r="W252" i="8"/>
  <c r="V252" i="8" s="1"/>
  <c r="W274" i="8"/>
  <c r="V274" i="8" s="1"/>
  <c r="W296" i="8"/>
  <c r="V296" i="8" s="1"/>
  <c r="W285" i="8"/>
  <c r="V285" i="8" s="1"/>
  <c r="Z297" i="9"/>
  <c r="Z264" i="9"/>
  <c r="Z275" i="9"/>
  <c r="Z286" i="9"/>
  <c r="Z253" i="9"/>
  <c r="Z260" i="9"/>
  <c r="Z259" i="9" s="1"/>
  <c r="Z293" i="9"/>
  <c r="Z292" i="9" s="1"/>
  <c r="Z271" i="9"/>
  <c r="Z270" i="9" s="1"/>
  <c r="Z282" i="9"/>
  <c r="Z281" i="9" s="1"/>
  <c r="Z249" i="9"/>
  <c r="Z248" i="9" s="1"/>
  <c r="AD281" i="9"/>
  <c r="AD282" i="9"/>
  <c r="AE281" i="9"/>
  <c r="AN275" i="9"/>
  <c r="AN253" i="9"/>
  <c r="AN286" i="9"/>
  <c r="AN297" i="9"/>
  <c r="AN264" i="9"/>
  <c r="J260" i="8"/>
  <c r="J282" i="8"/>
  <c r="J293" i="8"/>
  <c r="J249" i="8"/>
  <c r="J271" i="8"/>
  <c r="AO252" i="8"/>
  <c r="AO285" i="8"/>
  <c r="AO274" i="8"/>
  <c r="AO263" i="8"/>
  <c r="AO296" i="8"/>
  <c r="J297" i="9"/>
  <c r="J253" i="9"/>
  <c r="J275" i="9"/>
  <c r="J286" i="9"/>
  <c r="J264" i="9"/>
  <c r="W248" i="8"/>
  <c r="W259" i="8"/>
  <c r="W270" i="8"/>
  <c r="W281" i="8"/>
  <c r="W292" i="8"/>
  <c r="AP293" i="9"/>
  <c r="AP292" i="9" s="1"/>
  <c r="AP271" i="9"/>
  <c r="AP270" i="9" s="1"/>
  <c r="AP260" i="9"/>
  <c r="AP259" i="9" s="1"/>
  <c r="AP282" i="9"/>
  <c r="AP281" i="9" s="1"/>
  <c r="AP249" i="9"/>
  <c r="AP248" i="9" s="1"/>
  <c r="G282" i="8"/>
  <c r="F282" i="8" s="1"/>
  <c r="G260" i="8"/>
  <c r="F260" i="8" s="1"/>
  <c r="G293" i="8"/>
  <c r="F293" i="8" s="1"/>
  <c r="G249" i="8"/>
  <c r="F249" i="8" s="1"/>
  <c r="G271" i="8"/>
  <c r="F271" i="8" s="1"/>
  <c r="H259" i="8"/>
  <c r="H258" i="8" s="1"/>
  <c r="H281" i="8"/>
  <c r="H280" i="8" s="1"/>
  <c r="H270" i="8"/>
  <c r="H269" i="8" s="1"/>
  <c r="H248" i="8"/>
  <c r="H247" i="8" s="1"/>
  <c r="H292" i="8"/>
  <c r="H291" i="8" s="1"/>
  <c r="H285" i="8"/>
  <c r="H263" i="8"/>
  <c r="H274" i="8"/>
  <c r="H252" i="8"/>
  <c r="H296" i="8"/>
  <c r="J261" i="8"/>
  <c r="J283" i="8"/>
  <c r="J250" i="8"/>
  <c r="J294" i="8"/>
  <c r="J272" i="8"/>
  <c r="W275" i="9"/>
  <c r="V275" i="9" s="1"/>
  <c r="W297" i="9"/>
  <c r="V297" i="9" s="1"/>
  <c r="W264" i="9"/>
  <c r="V264" i="9" s="1"/>
  <c r="W286" i="9"/>
  <c r="V286" i="9" s="1"/>
  <c r="W253" i="9"/>
  <c r="V253" i="9" s="1"/>
  <c r="Y107" i="7"/>
  <c r="Y106" i="7"/>
  <c r="I262" i="8"/>
  <c r="I284" i="8"/>
  <c r="I251" i="8"/>
  <c r="I295" i="8"/>
  <c r="I273" i="8"/>
  <c r="Y275" i="9"/>
  <c r="Y297" i="9"/>
  <c r="Y253" i="9"/>
  <c r="Y286" i="9"/>
  <c r="Y264" i="9"/>
  <c r="AQ270" i="8"/>
  <c r="AQ269" i="8" s="1"/>
  <c r="AQ281" i="8"/>
  <c r="AQ280" i="8" s="1"/>
  <c r="AQ248" i="8"/>
  <c r="AQ247" i="8" s="1"/>
  <c r="AQ292" i="8"/>
  <c r="AQ291" i="8" s="1"/>
  <c r="AQ259" i="8"/>
  <c r="AQ258" i="8" s="1"/>
  <c r="AM107" i="11"/>
  <c r="AL107" i="11" s="1"/>
  <c r="AM106" i="11"/>
  <c r="AL106" i="11" s="1"/>
  <c r="I285" i="9"/>
  <c r="I263" i="9"/>
  <c r="I296" i="9"/>
  <c r="I252" i="9"/>
  <c r="I274" i="9"/>
  <c r="Y252" i="8"/>
  <c r="Y263" i="8"/>
  <c r="Y274" i="8"/>
  <c r="Y296" i="8"/>
  <c r="Y285" i="8"/>
  <c r="AQ293" i="9"/>
  <c r="AQ292" i="9" s="1"/>
  <c r="AQ282" i="9"/>
  <c r="AQ281" i="9" s="1"/>
  <c r="AQ260" i="9"/>
  <c r="AQ259" i="9" s="1"/>
  <c r="AQ271" i="9"/>
  <c r="AQ270" i="9" s="1"/>
  <c r="AQ249" i="9"/>
  <c r="AQ248" i="9" s="1"/>
  <c r="G261" i="8"/>
  <c r="F261" i="8" s="1"/>
  <c r="G283" i="8"/>
  <c r="F283" i="8" s="1"/>
  <c r="G250" i="8"/>
  <c r="F250" i="8" s="1"/>
  <c r="G294" i="8"/>
  <c r="F294" i="8" s="1"/>
  <c r="G272" i="8"/>
  <c r="F272" i="8" s="1"/>
  <c r="X251" i="9"/>
  <c r="X295" i="9"/>
  <c r="X262" i="9"/>
  <c r="X273" i="9"/>
  <c r="X284" i="9"/>
  <c r="AE247" i="8"/>
  <c r="AD248" i="8"/>
  <c r="AD247" i="8"/>
  <c r="W106" i="11"/>
  <c r="V106" i="11" s="1"/>
  <c r="W107" i="11"/>
  <c r="V107" i="11" s="1"/>
  <c r="AA264" i="9"/>
  <c r="AA297" i="9"/>
  <c r="AA286" i="9"/>
  <c r="AA275" i="9"/>
  <c r="AA253" i="9"/>
  <c r="Z263" i="9"/>
  <c r="Z296" i="9"/>
  <c r="Z274" i="9"/>
  <c r="Z285" i="9"/>
  <c r="Z252" i="9"/>
  <c r="G262" i="9"/>
  <c r="F262" i="9" s="1"/>
  <c r="G273" i="9"/>
  <c r="F273" i="9" s="1"/>
  <c r="G284" i="9"/>
  <c r="F284" i="9" s="1"/>
  <c r="G251" i="9"/>
  <c r="F251" i="9" s="1"/>
  <c r="G295" i="9"/>
  <c r="F295" i="9" s="1"/>
  <c r="X106" i="11"/>
  <c r="X107" i="11"/>
  <c r="AP272" i="9"/>
  <c r="AP283" i="9"/>
  <c r="AP294" i="9"/>
  <c r="AP261" i="9"/>
  <c r="AP250" i="9"/>
  <c r="H271" i="9"/>
  <c r="H270" i="9" s="1"/>
  <c r="H282" i="9"/>
  <c r="H281" i="9" s="1"/>
  <c r="H293" i="9"/>
  <c r="H292" i="9" s="1"/>
  <c r="H260" i="9"/>
  <c r="H259" i="9" s="1"/>
  <c r="H249" i="9"/>
  <c r="H248" i="9" s="1"/>
  <c r="W107" i="7"/>
  <c r="V107" i="7" s="1"/>
  <c r="W106" i="7"/>
  <c r="V106" i="7" s="1"/>
  <c r="AO272" i="8"/>
  <c r="AO250" i="8"/>
  <c r="AO261" i="8"/>
  <c r="AO294" i="8"/>
  <c r="AO283" i="8"/>
  <c r="AA251" i="8"/>
  <c r="AA262" i="8"/>
  <c r="AA295" i="8"/>
  <c r="AA284" i="8"/>
  <c r="AA273" i="8"/>
  <c r="AO106" i="7"/>
  <c r="AO107" i="7"/>
  <c r="X263" i="8"/>
  <c r="X252" i="8"/>
  <c r="X296" i="8"/>
  <c r="X285" i="8"/>
  <c r="X274" i="8"/>
  <c r="G253" i="9"/>
  <c r="F253" i="9" s="1"/>
  <c r="G297" i="9"/>
  <c r="F297" i="9" s="1"/>
  <c r="G286" i="9"/>
  <c r="F286" i="9" s="1"/>
  <c r="G264" i="9"/>
  <c r="F264" i="9" s="1"/>
  <c r="G275" i="9"/>
  <c r="F275" i="9" s="1"/>
  <c r="AM271" i="9"/>
  <c r="AM293" i="9"/>
  <c r="AM282" i="9"/>
  <c r="AM249" i="9"/>
  <c r="AM260" i="9"/>
  <c r="J271" i="9"/>
  <c r="J270" i="9" s="1"/>
  <c r="J293" i="9"/>
  <c r="J292" i="9" s="1"/>
  <c r="J249" i="9"/>
  <c r="J248" i="9" s="1"/>
  <c r="J282" i="9"/>
  <c r="J281" i="9" s="1"/>
  <c r="J260" i="9"/>
  <c r="J259" i="9" s="1"/>
  <c r="AQ106" i="11"/>
  <c r="AQ107" i="11"/>
  <c r="Y249" i="8"/>
  <c r="Y260" i="8"/>
  <c r="Y293" i="8"/>
  <c r="Y282" i="8"/>
  <c r="Y271" i="8"/>
  <c r="AE291" i="8"/>
  <c r="AD291" i="8"/>
  <c r="AD292" i="8"/>
  <c r="W261" i="8"/>
  <c r="V261" i="8" s="1"/>
  <c r="W250" i="8"/>
  <c r="V250" i="8" s="1"/>
  <c r="W294" i="8"/>
  <c r="V294" i="8" s="1"/>
  <c r="W272" i="8"/>
  <c r="V272" i="8" s="1"/>
  <c r="W283" i="8"/>
  <c r="V283" i="8" s="1"/>
  <c r="AO253" i="9"/>
  <c r="AO275" i="9"/>
  <c r="AO286" i="9"/>
  <c r="AO297" i="9"/>
  <c r="AO264" i="9"/>
  <c r="AA263" i="8"/>
  <c r="AA252" i="8"/>
  <c r="AA296" i="8"/>
  <c r="AA285" i="8"/>
  <c r="AA274" i="8"/>
  <c r="X293" i="9"/>
  <c r="X292" i="9" s="1"/>
  <c r="X271" i="9"/>
  <c r="X270" i="9" s="1"/>
  <c r="X260" i="9"/>
  <c r="X259" i="9" s="1"/>
  <c r="X282" i="9"/>
  <c r="X281" i="9" s="1"/>
  <c r="X249" i="9"/>
  <c r="X248" i="9" s="1"/>
  <c r="AQ106" i="7"/>
  <c r="AQ107" i="7"/>
  <c r="H262" i="9"/>
  <c r="H273" i="9"/>
  <c r="H251" i="9"/>
  <c r="H295" i="9"/>
  <c r="H284" i="9"/>
  <c r="Y261" i="8"/>
  <c r="Y250" i="8"/>
  <c r="Y283" i="8"/>
  <c r="Y294" i="8"/>
  <c r="Y272" i="8"/>
  <c r="AE269" i="8"/>
  <c r="AD270" i="8"/>
  <c r="AD269" i="8"/>
  <c r="AN252" i="9"/>
  <c r="AN285" i="9"/>
  <c r="AN274" i="9"/>
  <c r="AN296" i="9"/>
  <c r="AN263" i="9"/>
  <c r="X259" i="8"/>
  <c r="X258" i="8" s="1"/>
  <c r="X248" i="8"/>
  <c r="X247" i="8" s="1"/>
  <c r="X270" i="8"/>
  <c r="X269" i="8" s="1"/>
  <c r="X292" i="8"/>
  <c r="X291" i="8" s="1"/>
  <c r="X281" i="8"/>
  <c r="X280" i="8" s="1"/>
  <c r="AM284" i="8"/>
  <c r="AL284" i="8" s="1"/>
  <c r="AM262" i="8"/>
  <c r="AL262" i="8" s="1"/>
  <c r="AM273" i="8"/>
  <c r="AL273" i="8" s="1"/>
  <c r="AM251" i="8"/>
  <c r="AL251" i="8" s="1"/>
  <c r="AM295" i="8"/>
  <c r="AL295" i="8" s="1"/>
  <c r="AA250" i="9"/>
  <c r="AA272" i="9"/>
  <c r="AA261" i="9"/>
  <c r="AA283" i="9"/>
  <c r="AA294" i="9"/>
  <c r="AO284" i="9"/>
  <c r="AO295" i="9"/>
  <c r="AO273" i="9"/>
  <c r="AO251" i="9"/>
  <c r="AO262" i="9"/>
  <c r="AQ272" i="9"/>
  <c r="AQ294" i="9"/>
  <c r="AQ261" i="9"/>
  <c r="AQ283" i="9"/>
  <c r="AQ250" i="9"/>
  <c r="G282" i="9"/>
  <c r="G293" i="9"/>
  <c r="G271" i="9"/>
  <c r="G260" i="9"/>
  <c r="G249" i="9"/>
  <c r="G263" i="8"/>
  <c r="F263" i="8" s="1"/>
  <c r="G285" i="8"/>
  <c r="F285" i="8" s="1"/>
  <c r="G274" i="8"/>
  <c r="F274" i="8" s="1"/>
  <c r="G296" i="8"/>
  <c r="F296" i="8" s="1"/>
  <c r="G252" i="8"/>
  <c r="F252" i="8" s="1"/>
  <c r="AM259" i="8"/>
  <c r="AM281" i="8"/>
  <c r="AM248" i="8"/>
  <c r="AM292" i="8"/>
  <c r="AM270" i="8"/>
  <c r="J281" i="8"/>
  <c r="J280" i="8" s="1"/>
  <c r="J259" i="8"/>
  <c r="J258" i="8" s="1"/>
  <c r="J270" i="8"/>
  <c r="J269" i="8" s="1"/>
  <c r="J248" i="8"/>
  <c r="J247" i="8" s="1"/>
  <c r="J292" i="8"/>
  <c r="J291" i="8" s="1"/>
  <c r="K283" i="8"/>
  <c r="K261" i="8"/>
  <c r="K250" i="8"/>
  <c r="K294" i="8"/>
  <c r="K272" i="8"/>
  <c r="Y261" i="9"/>
  <c r="Y250" i="9"/>
  <c r="Y272" i="9"/>
  <c r="Y294" i="9"/>
  <c r="Y283" i="9"/>
  <c r="AA274" i="9"/>
  <c r="AA263" i="9"/>
  <c r="AA296" i="9"/>
  <c r="AA285" i="9"/>
  <c r="AA252" i="9"/>
  <c r="J273" i="9"/>
  <c r="J262" i="9"/>
  <c r="J284" i="9"/>
  <c r="J251" i="9"/>
  <c r="J295" i="9"/>
  <c r="H282" i="8"/>
  <c r="H260" i="8"/>
  <c r="H271" i="8"/>
  <c r="H293" i="8"/>
  <c r="H249" i="8"/>
  <c r="X296" i="9"/>
  <c r="X274" i="9"/>
  <c r="X263" i="9"/>
  <c r="X285" i="9"/>
  <c r="X252" i="9"/>
  <c r="AQ273" i="8"/>
  <c r="AQ262" i="8"/>
  <c r="AQ284" i="8"/>
  <c r="AQ251" i="8"/>
  <c r="AQ295" i="8"/>
  <c r="Y273" i="9"/>
  <c r="Y251" i="9"/>
  <c r="Y295" i="9"/>
  <c r="Y262" i="9"/>
  <c r="Y284" i="9"/>
  <c r="AE280" i="8"/>
  <c r="AD280" i="8"/>
  <c r="AD281" i="8"/>
  <c r="X251" i="8"/>
  <c r="X262" i="8"/>
  <c r="X295" i="8"/>
  <c r="X273" i="8"/>
  <c r="X284" i="8"/>
  <c r="AN251" i="8"/>
  <c r="AN273" i="8"/>
  <c r="AN295" i="8"/>
  <c r="AN284" i="8"/>
  <c r="AN262" i="8"/>
  <c r="AM252" i="9"/>
  <c r="AL252" i="9" s="1"/>
  <c r="AM274" i="9"/>
  <c r="AL274" i="9" s="1"/>
  <c r="AM285" i="9"/>
  <c r="AL285" i="9" s="1"/>
  <c r="AM263" i="9"/>
  <c r="AL263" i="9" s="1"/>
  <c r="AM296" i="9"/>
  <c r="AL296" i="9" s="1"/>
  <c r="AA249" i="8"/>
  <c r="AA260" i="8"/>
  <c r="AA282" i="8"/>
  <c r="AA293" i="8"/>
  <c r="AA271" i="8"/>
  <c r="Y271" i="9"/>
  <c r="Y270" i="9" s="1"/>
  <c r="Y293" i="9"/>
  <c r="Y292" i="9" s="1"/>
  <c r="Y282" i="9"/>
  <c r="Y281" i="9" s="1"/>
  <c r="Y260" i="9"/>
  <c r="Y259" i="9" s="1"/>
  <c r="Y249" i="9"/>
  <c r="Y248" i="9" s="1"/>
  <c r="AQ260" i="8"/>
  <c r="AQ249" i="8"/>
  <c r="AQ271" i="8"/>
  <c r="AQ282" i="8"/>
  <c r="AQ293" i="8"/>
  <c r="G106" i="11"/>
  <c r="F106" i="11" s="1"/>
  <c r="G107" i="11"/>
  <c r="F107" i="11" s="1"/>
  <c r="AN293" i="9"/>
  <c r="AN292" i="9" s="1"/>
  <c r="AN271" i="9"/>
  <c r="AN270" i="9" s="1"/>
  <c r="AN282" i="9"/>
  <c r="AN281" i="9" s="1"/>
  <c r="AN249" i="9"/>
  <c r="AN248" i="9" s="1"/>
  <c r="AN260" i="9"/>
  <c r="AN259" i="9" s="1"/>
  <c r="AM285" i="8"/>
  <c r="AL285" i="8" s="1"/>
  <c r="AM252" i="8"/>
  <c r="AL252" i="8" s="1"/>
  <c r="AM274" i="8"/>
  <c r="AL274" i="8" s="1"/>
  <c r="AM263" i="8"/>
  <c r="AL263" i="8" s="1"/>
  <c r="AM296" i="8"/>
  <c r="AL296" i="8" s="1"/>
  <c r="K262" i="9"/>
  <c r="K273" i="9"/>
  <c r="K295" i="9"/>
  <c r="K284" i="9"/>
  <c r="K251" i="9"/>
  <c r="H294" i="9"/>
  <c r="H250" i="9"/>
  <c r="H261" i="9"/>
  <c r="H283" i="9"/>
  <c r="H272" i="9"/>
  <c r="X261" i="8"/>
  <c r="X250" i="8"/>
  <c r="X294" i="8"/>
  <c r="X272" i="8"/>
  <c r="X283" i="8"/>
  <c r="AD259" i="8"/>
  <c r="AE258" i="8"/>
  <c r="AD258" i="8"/>
  <c r="W295" i="9"/>
  <c r="V295" i="9" s="1"/>
  <c r="W251" i="9"/>
  <c r="V251" i="9" s="1"/>
  <c r="W262" i="9"/>
  <c r="V262" i="9" s="1"/>
  <c r="W284" i="9"/>
  <c r="V284" i="9" s="1"/>
  <c r="W273" i="9"/>
  <c r="V273" i="9" s="1"/>
  <c r="J106" i="7"/>
  <c r="J107" i="7"/>
  <c r="AP281" i="8"/>
  <c r="AP280" i="8" s="1"/>
  <c r="AP270" i="8"/>
  <c r="AP269" i="8" s="1"/>
  <c r="AP248" i="8"/>
  <c r="AP247" i="8" s="1"/>
  <c r="AP259" i="8"/>
  <c r="AP258" i="8" s="1"/>
  <c r="AP292" i="8"/>
  <c r="AP291" i="8" s="1"/>
  <c r="Z251" i="8"/>
  <c r="Z262" i="8"/>
  <c r="Z295" i="8"/>
  <c r="Z284" i="8"/>
  <c r="Z273" i="8"/>
  <c r="AP260" i="8"/>
  <c r="AP249" i="8"/>
  <c r="AP293" i="8"/>
  <c r="AP271" i="8"/>
  <c r="AP282" i="8"/>
  <c r="X264" i="9"/>
  <c r="X297" i="9"/>
  <c r="X275" i="9"/>
  <c r="X286" i="9"/>
  <c r="X253" i="9"/>
  <c r="AQ252" i="9"/>
  <c r="AQ285" i="9"/>
  <c r="AQ274" i="9"/>
  <c r="AQ296" i="9"/>
  <c r="AQ263" i="9"/>
  <c r="H261" i="8"/>
  <c r="H283" i="8"/>
  <c r="H250" i="8"/>
  <c r="H294" i="8"/>
  <c r="H272" i="8"/>
  <c r="AQ261" i="8"/>
  <c r="AQ250" i="8"/>
  <c r="AQ272" i="8"/>
  <c r="AQ294" i="8"/>
  <c r="AQ283" i="8"/>
  <c r="Z251" i="9"/>
  <c r="Z295" i="9"/>
  <c r="Z273" i="9"/>
  <c r="Z262" i="9"/>
  <c r="Z284" i="9"/>
  <c r="H106" i="7"/>
  <c r="H107" i="7"/>
  <c r="Z249" i="8"/>
  <c r="Z260" i="8"/>
  <c r="Z271" i="8"/>
  <c r="Z282" i="8"/>
  <c r="Z293" i="8"/>
  <c r="AM107" i="7"/>
  <c r="AL107" i="7" s="1"/>
  <c r="AM106" i="7"/>
  <c r="AL106" i="7" s="1"/>
  <c r="AA251" i="9"/>
  <c r="AA273" i="9"/>
  <c r="AA295" i="9"/>
  <c r="AA262" i="9"/>
  <c r="AA284" i="9"/>
  <c r="K106" i="7"/>
  <c r="K107" i="7"/>
  <c r="AA248" i="8"/>
  <c r="AA247" i="8" s="1"/>
  <c r="AA259" i="8"/>
  <c r="AA258" i="8" s="1"/>
  <c r="AA292" i="8"/>
  <c r="AA291" i="8" s="1"/>
  <c r="AA281" i="8"/>
  <c r="AA280" i="8" s="1"/>
  <c r="AA270" i="8"/>
  <c r="AA269" i="8" s="1"/>
  <c r="W296" i="9"/>
  <c r="V296" i="9" s="1"/>
  <c r="W274" i="9"/>
  <c r="V274" i="9" s="1"/>
  <c r="W263" i="9"/>
  <c r="V263" i="9" s="1"/>
  <c r="W285" i="9"/>
  <c r="V285" i="9" s="1"/>
  <c r="W252" i="9"/>
  <c r="V252" i="9" s="1"/>
  <c r="Y259" i="8"/>
  <c r="Y258" i="8" s="1"/>
  <c r="Y248" i="8"/>
  <c r="Y247" i="8" s="1"/>
  <c r="Y292" i="8"/>
  <c r="Y291" i="8" s="1"/>
  <c r="Y270" i="8"/>
  <c r="Y269" i="8" s="1"/>
  <c r="Y281" i="8"/>
  <c r="Y280" i="8" s="1"/>
  <c r="G259" i="8"/>
  <c r="G281" i="8"/>
  <c r="G248" i="8"/>
  <c r="G270" i="8"/>
  <c r="G292" i="8"/>
  <c r="AN248" i="8"/>
  <c r="AN247" i="8" s="1"/>
  <c r="AN281" i="8"/>
  <c r="AN280" i="8" s="1"/>
  <c r="AN259" i="8"/>
  <c r="AN258" i="8" s="1"/>
  <c r="AN270" i="8"/>
  <c r="AN269" i="8" s="1"/>
  <c r="AN292" i="8"/>
  <c r="AN291" i="8" s="1"/>
  <c r="I107" i="7"/>
  <c r="I106" i="7"/>
  <c r="N269" i="8"/>
  <c r="N270" i="8"/>
  <c r="O269" i="8"/>
  <c r="AM253" i="9"/>
  <c r="AL253" i="9" s="1"/>
  <c r="AM275" i="9"/>
  <c r="AL275" i="9" s="1"/>
  <c r="AM286" i="9"/>
  <c r="AL286" i="9" s="1"/>
  <c r="AM264" i="9"/>
  <c r="AL264" i="9" s="1"/>
  <c r="AM297" i="9"/>
  <c r="AL297" i="9" s="1"/>
  <c r="J106" i="11"/>
  <c r="J107" i="11"/>
  <c r="I273" i="9"/>
  <c r="I262" i="9"/>
  <c r="I284" i="9"/>
  <c r="I251" i="9"/>
  <c r="I295" i="9"/>
  <c r="Z106" i="7"/>
  <c r="Z107" i="7"/>
  <c r="AA250" i="8"/>
  <c r="AA261" i="8"/>
  <c r="AA294" i="8"/>
  <c r="AA283" i="8"/>
  <c r="AA272" i="8"/>
  <c r="AP252" i="9"/>
  <c r="AP285" i="9"/>
  <c r="AP274" i="9"/>
  <c r="AP263" i="9"/>
  <c r="AP296" i="9"/>
  <c r="AA107" i="11"/>
  <c r="AA106" i="11"/>
  <c r="AN106" i="7"/>
  <c r="AN107" i="7"/>
  <c r="W251" i="8"/>
  <c r="V251" i="8" s="1"/>
  <c r="W262" i="8"/>
  <c r="V262" i="8" s="1"/>
  <c r="W295" i="8"/>
  <c r="V295" i="8" s="1"/>
  <c r="W273" i="8"/>
  <c r="V273" i="8" s="1"/>
  <c r="W284" i="8"/>
  <c r="V284" i="8" s="1"/>
  <c r="Y107" i="11"/>
  <c r="Y106" i="11"/>
  <c r="AM283" i="9"/>
  <c r="AL283" i="9" s="1"/>
  <c r="AM272" i="9"/>
  <c r="AL272" i="9" s="1"/>
  <c r="AM294" i="9"/>
  <c r="AL294" i="9" s="1"/>
  <c r="AM250" i="9"/>
  <c r="AL250" i="9" s="1"/>
  <c r="AM261" i="9"/>
  <c r="AL261" i="9" s="1"/>
  <c r="AN106" i="11"/>
  <c r="AN107" i="11"/>
  <c r="N280" i="8"/>
  <c r="N281" i="8"/>
  <c r="O280" i="8"/>
  <c r="X250" i="9"/>
  <c r="X272" i="9"/>
  <c r="X261" i="9"/>
  <c r="X283" i="9"/>
  <c r="X294" i="9"/>
  <c r="I283" i="8"/>
  <c r="I261" i="8"/>
  <c r="I250" i="8"/>
  <c r="I272" i="8"/>
  <c r="I294" i="8"/>
  <c r="AM260" i="8"/>
  <c r="AL260" i="8" s="1"/>
  <c r="AM282" i="8"/>
  <c r="AL282" i="8" s="1"/>
  <c r="AM249" i="8"/>
  <c r="AL249" i="8" s="1"/>
  <c r="AM271" i="8"/>
  <c r="AL271" i="8" s="1"/>
  <c r="AM293" i="8"/>
  <c r="AL293" i="8" s="1"/>
  <c r="H284" i="8"/>
  <c r="H262" i="8"/>
  <c r="H251" i="8"/>
  <c r="H273" i="8"/>
  <c r="H295" i="8"/>
  <c r="AN272" i="8"/>
  <c r="AN250" i="8"/>
  <c r="AN261" i="8"/>
  <c r="AN294" i="8"/>
  <c r="AN283" i="8"/>
  <c r="O247" i="8"/>
  <c r="N248" i="8"/>
  <c r="N247" i="8"/>
  <c r="X260" i="8"/>
  <c r="X249" i="8"/>
  <c r="X293" i="8"/>
  <c r="X271" i="8"/>
  <c r="X282" i="8"/>
  <c r="AO259" i="8"/>
  <c r="AO258" i="8" s="1"/>
  <c r="AO270" i="8"/>
  <c r="AO269" i="8" s="1"/>
  <c r="AO281" i="8"/>
  <c r="AO280" i="8" s="1"/>
  <c r="AO248" i="8"/>
  <c r="AO247" i="8" s="1"/>
  <c r="AO292" i="8"/>
  <c r="AO291" i="8" s="1"/>
  <c r="K285" i="8"/>
  <c r="K263" i="8"/>
  <c r="K252" i="8"/>
  <c r="K296" i="8"/>
  <c r="K274" i="8"/>
  <c r="AD249" i="9"/>
  <c r="AD248" i="9"/>
  <c r="AE248" i="9"/>
  <c r="AP284" i="8"/>
  <c r="AP262" i="8"/>
  <c r="AP273" i="8"/>
  <c r="AP251" i="8"/>
  <c r="AP295" i="8"/>
  <c r="AN263" i="8"/>
  <c r="AN252" i="8"/>
  <c r="AN274" i="8"/>
  <c r="AN285" i="8"/>
  <c r="AN296" i="8"/>
  <c r="AO252" i="9"/>
  <c r="AO274" i="9"/>
  <c r="AO285" i="9"/>
  <c r="AO263" i="9"/>
  <c r="AO296" i="9"/>
  <c r="AM261" i="8"/>
  <c r="AL261" i="8" s="1"/>
  <c r="AM250" i="8"/>
  <c r="AL250" i="8" s="1"/>
  <c r="AM272" i="8"/>
  <c r="AL272" i="8" s="1"/>
  <c r="AM283" i="8"/>
  <c r="AL283" i="8" s="1"/>
  <c r="AM294" i="8"/>
  <c r="AL294" i="8" s="1"/>
  <c r="AP253" i="9"/>
  <c r="AP275" i="9"/>
  <c r="AP286" i="9"/>
  <c r="AP297" i="9"/>
  <c r="AP264" i="9"/>
  <c r="K271" i="9"/>
  <c r="K270" i="9" s="1"/>
  <c r="K293" i="9"/>
  <c r="K292" i="9" s="1"/>
  <c r="K282" i="9"/>
  <c r="K281" i="9" s="1"/>
  <c r="K260" i="9"/>
  <c r="K259" i="9" s="1"/>
  <c r="K249" i="9"/>
  <c r="K248" i="9" s="1"/>
  <c r="AA260" i="9"/>
  <c r="AA259" i="9" s="1"/>
  <c r="AA293" i="9"/>
  <c r="AA292" i="9" s="1"/>
  <c r="AA271" i="9"/>
  <c r="AA270" i="9" s="1"/>
  <c r="AA249" i="9"/>
  <c r="AA248" i="9" s="1"/>
  <c r="AA282" i="9"/>
  <c r="AA281" i="9" s="1"/>
  <c r="X106" i="7"/>
  <c r="X107" i="7"/>
  <c r="AP107" i="7"/>
  <c r="AP106" i="7"/>
  <c r="Y251" i="8"/>
  <c r="Y262" i="8"/>
  <c r="Y295" i="8"/>
  <c r="Y284" i="8"/>
  <c r="Y273" i="8"/>
  <c r="W283" i="9"/>
  <c r="V283" i="9" s="1"/>
  <c r="W250" i="9"/>
  <c r="V250" i="9" s="1"/>
  <c r="W272" i="9"/>
  <c r="V272" i="9" s="1"/>
  <c r="W261" i="9"/>
  <c r="V261" i="9" s="1"/>
  <c r="W294" i="9"/>
  <c r="V294" i="9" s="1"/>
  <c r="AN249" i="8"/>
  <c r="AN260" i="8"/>
  <c r="AN271" i="8"/>
  <c r="AN293" i="8"/>
  <c r="AN282" i="8"/>
  <c r="H296" i="9"/>
  <c r="H274" i="9"/>
  <c r="H252" i="9"/>
  <c r="H263" i="9"/>
  <c r="H285" i="9"/>
  <c r="AN273" i="9"/>
  <c r="AN284" i="9"/>
  <c r="AN295" i="9"/>
  <c r="AN262" i="9"/>
  <c r="AN251" i="9"/>
  <c r="K250" i="9"/>
  <c r="K294" i="9"/>
  <c r="K283" i="9"/>
  <c r="K261" i="9"/>
  <c r="K272" i="9"/>
  <c r="O258" i="8"/>
  <c r="N259" i="8"/>
  <c r="N258" i="8"/>
  <c r="Z259" i="8"/>
  <c r="Z258" i="8" s="1"/>
  <c r="Z248" i="8"/>
  <c r="Z247" i="8" s="1"/>
  <c r="Z292" i="8"/>
  <c r="Z291" i="8" s="1"/>
  <c r="Z281" i="8"/>
  <c r="Z280" i="8" s="1"/>
  <c r="Z270" i="8"/>
  <c r="Z269" i="8" s="1"/>
  <c r="AO107" i="11"/>
  <c r="AO106" i="11"/>
  <c r="K297" i="9"/>
  <c r="K253" i="9"/>
  <c r="K286" i="9"/>
  <c r="K275" i="9"/>
  <c r="K264" i="9"/>
  <c r="AE270" i="9"/>
  <c r="AD270" i="9"/>
  <c r="AD271" i="9"/>
  <c r="W260" i="8"/>
  <c r="V260" i="8" s="1"/>
  <c r="W249" i="8"/>
  <c r="V249" i="8" s="1"/>
  <c r="W282" i="8"/>
  <c r="V282" i="8" s="1"/>
  <c r="W293" i="8"/>
  <c r="V293" i="8" s="1"/>
  <c r="W271" i="8"/>
  <c r="V271" i="8" s="1"/>
  <c r="N259" i="9"/>
  <c r="N260" i="9"/>
  <c r="O259" i="9"/>
  <c r="I283" i="9"/>
  <c r="I294" i="9"/>
  <c r="I250" i="9"/>
  <c r="I272" i="9"/>
  <c r="I261" i="9"/>
  <c r="O248" i="9"/>
  <c r="N249" i="9"/>
  <c r="N248" i="9"/>
  <c r="AO262" i="8"/>
  <c r="AO251" i="8"/>
  <c r="AO273" i="8"/>
  <c r="AO284" i="8"/>
  <c r="AO295" i="8"/>
  <c r="I259" i="8"/>
  <c r="I258" i="8" s="1"/>
  <c r="I281" i="8"/>
  <c r="I280" i="8" s="1"/>
  <c r="I270" i="8"/>
  <c r="I269" i="8" s="1"/>
  <c r="I292" i="8"/>
  <c r="I291" i="8" s="1"/>
  <c r="I248" i="8"/>
  <c r="I247" i="8" s="1"/>
  <c r="AQ263" i="8"/>
  <c r="AQ285" i="8"/>
  <c r="AQ252" i="8"/>
  <c r="AQ274" i="8"/>
  <c r="AQ296" i="8"/>
  <c r="AP274" i="8"/>
  <c r="AP263" i="8"/>
  <c r="AP252" i="8"/>
  <c r="AP285" i="8"/>
  <c r="AP296" i="8"/>
  <c r="K281" i="8"/>
  <c r="K280" i="8" s="1"/>
  <c r="K259" i="8"/>
  <c r="K258" i="8" s="1"/>
  <c r="K270" i="8"/>
  <c r="K269" i="8" s="1"/>
  <c r="K248" i="8"/>
  <c r="K247" i="8" s="1"/>
  <c r="K292" i="8"/>
  <c r="K291" i="8" s="1"/>
  <c r="AO283" i="9"/>
  <c r="AO272" i="9"/>
  <c r="AO250" i="9"/>
  <c r="AO261" i="9"/>
  <c r="AO294" i="9"/>
  <c r="K252" i="9"/>
  <c r="K285" i="9"/>
  <c r="K263" i="9"/>
  <c r="K296" i="9"/>
  <c r="K274" i="9"/>
  <c r="Y263" i="9"/>
  <c r="Y274" i="9"/>
  <c r="Y285" i="9"/>
  <c r="Y296" i="9"/>
  <c r="Y252" i="9"/>
  <c r="J284" i="8"/>
  <c r="J262" i="8"/>
  <c r="J251" i="8"/>
  <c r="J273" i="8"/>
  <c r="J295" i="8"/>
  <c r="AN283" i="9"/>
  <c r="AN272" i="9"/>
  <c r="AN261" i="9"/>
  <c r="AN250" i="9"/>
  <c r="AN294" i="9"/>
  <c r="I285" i="8"/>
  <c r="I263" i="8"/>
  <c r="I274" i="8"/>
  <c r="I252" i="8"/>
  <c r="I296" i="8"/>
  <c r="K282" i="8"/>
  <c r="K260" i="8"/>
  <c r="K249" i="8"/>
  <c r="K271" i="8"/>
  <c r="K293" i="8"/>
  <c r="N292" i="8"/>
  <c r="O291" i="8"/>
  <c r="N291" i="8"/>
  <c r="G107" i="7"/>
  <c r="F107" i="7" s="1"/>
  <c r="G106" i="7"/>
  <c r="F106" i="7" s="1"/>
  <c r="AO293" i="9"/>
  <c r="AO292" i="9" s="1"/>
  <c r="AO271" i="9"/>
  <c r="AO270" i="9" s="1"/>
  <c r="AO282" i="9"/>
  <c r="AO281" i="9" s="1"/>
  <c r="AO249" i="9"/>
  <c r="AO248" i="9" s="1"/>
  <c r="AO260" i="9"/>
  <c r="AO259" i="9" s="1"/>
  <c r="AE292" i="9"/>
  <c r="AD293" i="9"/>
  <c r="AD292" i="9"/>
  <c r="Q127" i="1" l="1"/>
  <c r="Q113" i="1"/>
  <c r="AY127" i="1"/>
  <c r="AY113" i="1"/>
  <c r="Y127" i="1"/>
  <c r="Y113" i="1"/>
  <c r="R113" i="1"/>
  <c r="R127" i="1"/>
  <c r="AX113" i="1"/>
  <c r="AX127" i="1"/>
  <c r="Z127" i="1"/>
  <c r="Z113" i="1"/>
  <c r="S127" i="1"/>
  <c r="S113" i="1"/>
  <c r="AW113" i="1"/>
  <c r="AW127" i="1"/>
  <c r="AA113" i="1"/>
  <c r="AA127" i="1"/>
  <c r="P113" i="1"/>
  <c r="P127" i="1"/>
  <c r="AT113" i="1"/>
  <c r="AU127" i="1"/>
  <c r="AT115" i="1"/>
  <c r="AU113" i="1"/>
  <c r="AI127" i="1"/>
  <c r="AI113" i="1"/>
  <c r="O113" i="1"/>
  <c r="N113" i="1"/>
  <c r="N115" i="1"/>
  <c r="O127" i="1"/>
  <c r="I127" i="1"/>
  <c r="I113" i="1"/>
  <c r="AH127" i="1"/>
  <c r="AH113" i="1"/>
  <c r="AO113" i="1"/>
  <c r="AO127" i="1"/>
  <c r="H127" i="1"/>
  <c r="H113" i="1"/>
  <c r="AD115" i="1"/>
  <c r="AE113" i="1"/>
  <c r="AD113" i="1"/>
  <c r="AE127" i="1"/>
  <c r="AQ127" i="1"/>
  <c r="AQ113" i="1"/>
  <c r="G127" i="1"/>
  <c r="F115" i="1"/>
  <c r="G113" i="1"/>
  <c r="F113" i="1"/>
  <c r="AG113" i="1"/>
  <c r="AG127" i="1"/>
  <c r="AN127" i="1"/>
  <c r="AN113" i="1"/>
  <c r="K113" i="1"/>
  <c r="K127" i="1"/>
  <c r="AF127" i="1"/>
  <c r="AF113" i="1"/>
  <c r="AL115" i="1"/>
  <c r="AM113" i="1"/>
  <c r="AL113" i="1"/>
  <c r="AM127" i="1"/>
  <c r="J113" i="1"/>
  <c r="J127" i="1"/>
  <c r="AP113" i="1"/>
  <c r="AP127" i="1"/>
  <c r="V113" i="1"/>
  <c r="W113" i="1"/>
  <c r="V115" i="1"/>
  <c r="W127" i="1"/>
  <c r="AV113" i="1"/>
  <c r="AV127" i="1"/>
  <c r="X127" i="1"/>
  <c r="X113" i="1"/>
  <c r="AU291" i="8"/>
  <c r="AT292" i="8"/>
  <c r="AT291" i="8"/>
  <c r="AT259" i="8"/>
  <c r="AT258" i="8"/>
  <c r="AU258" i="8"/>
  <c r="AT269" i="8"/>
  <c r="AU269" i="8"/>
  <c r="AT270" i="8"/>
  <c r="AT281" i="9"/>
  <c r="AT282" i="9"/>
  <c r="AU281" i="9"/>
  <c r="AT260" i="9"/>
  <c r="AU259" i="9"/>
  <c r="AT259" i="9"/>
  <c r="AU248" i="9"/>
  <c r="AT248" i="9"/>
  <c r="AT249" i="9"/>
  <c r="AU270" i="9"/>
  <c r="AT271" i="9"/>
  <c r="AT270" i="9"/>
  <c r="AT292" i="9"/>
  <c r="AU292" i="9"/>
  <c r="AT293" i="9"/>
  <c r="AT281" i="8"/>
  <c r="AU280" i="8"/>
  <c r="AT280" i="8"/>
  <c r="AT248" i="8"/>
  <c r="AT247" i="8"/>
  <c r="AU247" i="8"/>
  <c r="W269" i="8"/>
  <c r="V269" i="8"/>
  <c r="V270" i="8"/>
  <c r="V258" i="8"/>
  <c r="V259" i="8"/>
  <c r="W258" i="8"/>
  <c r="V248" i="8"/>
  <c r="V247" i="8"/>
  <c r="W247" i="8"/>
  <c r="F259" i="9"/>
  <c r="G259" i="9"/>
  <c r="F260" i="9"/>
  <c r="G270" i="9"/>
  <c r="F271" i="9"/>
  <c r="F270" i="9"/>
  <c r="F292" i="9"/>
  <c r="G292" i="9"/>
  <c r="F293" i="9"/>
  <c r="F291" i="8"/>
  <c r="F292" i="8"/>
  <c r="G291" i="8"/>
  <c r="AL269" i="8"/>
  <c r="AM269" i="8"/>
  <c r="AL270" i="8"/>
  <c r="G281" i="9"/>
  <c r="F281" i="9"/>
  <c r="F282" i="9"/>
  <c r="G269" i="8"/>
  <c r="F269" i="8"/>
  <c r="F270" i="8"/>
  <c r="AL292" i="8"/>
  <c r="AL291" i="8"/>
  <c r="AM291" i="8"/>
  <c r="AM259" i="9"/>
  <c r="AL260" i="9"/>
  <c r="AL259" i="9"/>
  <c r="V249" i="9"/>
  <c r="W248" i="9"/>
  <c r="V248" i="9"/>
  <c r="AL249" i="9"/>
  <c r="AL248" i="9"/>
  <c r="AM248" i="9"/>
  <c r="V282" i="9"/>
  <c r="V281" i="9"/>
  <c r="W281" i="9"/>
  <c r="F280" i="8"/>
  <c r="F281" i="8"/>
  <c r="G280" i="8"/>
  <c r="AL281" i="8"/>
  <c r="AL280" i="8"/>
  <c r="AM280" i="8"/>
  <c r="AM281" i="9"/>
  <c r="AL282" i="9"/>
  <c r="AL281" i="9"/>
  <c r="V293" i="9"/>
  <c r="V292" i="9"/>
  <c r="W292" i="9"/>
  <c r="F247" i="8"/>
  <c r="G247" i="8"/>
  <c r="F248" i="8"/>
  <c r="AL247" i="8"/>
  <c r="AL248" i="8"/>
  <c r="AM247" i="8"/>
  <c r="F259" i="8"/>
  <c r="F258" i="8"/>
  <c r="G258" i="8"/>
  <c r="AL259" i="8"/>
  <c r="AL258" i="8"/>
  <c r="AM258" i="8"/>
  <c r="AL292" i="9"/>
  <c r="AL293" i="9"/>
  <c r="AM292" i="9"/>
  <c r="W291" i="8"/>
  <c r="V291" i="8"/>
  <c r="V292" i="8"/>
  <c r="V271" i="9"/>
  <c r="W270" i="9"/>
  <c r="V270" i="9"/>
  <c r="G248" i="9"/>
  <c r="F249" i="9"/>
  <c r="F248" i="9"/>
  <c r="AL270" i="9"/>
  <c r="AM270" i="9"/>
  <c r="AL271" i="9"/>
  <c r="W280" i="8"/>
  <c r="V280" i="8"/>
  <c r="V281" i="8"/>
  <c r="V260" i="9"/>
  <c r="W259" i="9"/>
  <c r="V259" i="9"/>
  <c r="AM125" i="1" l="1"/>
  <c r="AL127" i="1"/>
  <c r="AL125" i="1"/>
  <c r="AM141" i="1"/>
  <c r="AG141" i="1"/>
  <c r="AG139" i="1" s="1"/>
  <c r="AG125" i="1"/>
  <c r="AA125" i="1"/>
  <c r="AA141" i="1"/>
  <c r="AA139" i="1" s="1"/>
  <c r="Q141" i="1"/>
  <c r="Q139" i="1" s="1"/>
  <c r="Q125" i="1"/>
  <c r="AP125" i="1"/>
  <c r="AP141" i="1"/>
  <c r="AP139" i="1" s="1"/>
  <c r="H125" i="1"/>
  <c r="H141" i="1"/>
  <c r="H139" i="1" s="1"/>
  <c r="N125" i="1"/>
  <c r="N127" i="1"/>
  <c r="O125" i="1"/>
  <c r="O141" i="1"/>
  <c r="AW125" i="1"/>
  <c r="AW141" i="1"/>
  <c r="AW139" i="1" s="1"/>
  <c r="Z125" i="1"/>
  <c r="Z141" i="1"/>
  <c r="Z139" i="1" s="1"/>
  <c r="J141" i="1"/>
  <c r="J139" i="1" s="1"/>
  <c r="J125" i="1"/>
  <c r="AH125" i="1"/>
  <c r="AH141" i="1"/>
  <c r="AH139" i="1" s="1"/>
  <c r="AX141" i="1"/>
  <c r="AX139" i="1" s="1"/>
  <c r="AX125" i="1"/>
  <c r="X125" i="1"/>
  <c r="X141" i="1"/>
  <c r="X139" i="1" s="1"/>
  <c r="AO125" i="1"/>
  <c r="AO141" i="1"/>
  <c r="AO139" i="1" s="1"/>
  <c r="V127" i="1"/>
  <c r="V125" i="1"/>
  <c r="W141" i="1"/>
  <c r="W125" i="1"/>
  <c r="AF125" i="1"/>
  <c r="AF141" i="1"/>
  <c r="AF139" i="1" s="1"/>
  <c r="AT127" i="1"/>
  <c r="AU125" i="1"/>
  <c r="AT125" i="1"/>
  <c r="AU141" i="1"/>
  <c r="S125" i="1"/>
  <c r="S141" i="1"/>
  <c r="S139" i="1" s="1"/>
  <c r="R125" i="1"/>
  <c r="R141" i="1"/>
  <c r="R139" i="1" s="1"/>
  <c r="AV125" i="1"/>
  <c r="AV141" i="1"/>
  <c r="AV139" i="1" s="1"/>
  <c r="AQ125" i="1"/>
  <c r="AQ141" i="1"/>
  <c r="AQ139" i="1" s="1"/>
  <c r="F125" i="1"/>
  <c r="F127" i="1"/>
  <c r="G125" i="1"/>
  <c r="G141" i="1"/>
  <c r="I125" i="1"/>
  <c r="I141" i="1"/>
  <c r="I139" i="1" s="1"/>
  <c r="AI125" i="1"/>
  <c r="AI141" i="1"/>
  <c r="AI139" i="1" s="1"/>
  <c r="P125" i="1"/>
  <c r="P141" i="1"/>
  <c r="P139" i="1" s="1"/>
  <c r="K125" i="1"/>
  <c r="K141" i="1"/>
  <c r="K139" i="1" s="1"/>
  <c r="AE125" i="1"/>
  <c r="AD127" i="1"/>
  <c r="AD125" i="1"/>
  <c r="AE141" i="1"/>
  <c r="Y141" i="1"/>
  <c r="Y139" i="1" s="1"/>
  <c r="Y125" i="1"/>
  <c r="AN125" i="1"/>
  <c r="AN141" i="1"/>
  <c r="AN139" i="1" s="1"/>
  <c r="AY125" i="1"/>
  <c r="AY141" i="1"/>
  <c r="AY139" i="1" s="1"/>
  <c r="AE94" i="10" a="1"/>
  <c r="AE92" i="10" a="1"/>
  <c r="AE97" i="10" a="1"/>
  <c r="O97" i="10" a="1"/>
  <c r="O93" i="10" a="1"/>
  <c r="AE96" i="10" a="1"/>
  <c r="AE95" i="10" a="1"/>
  <c r="O96" i="10" a="1"/>
  <c r="O92" i="10" a="1"/>
  <c r="AE93" i="10" a="1"/>
  <c r="O94" i="10" a="1"/>
  <c r="O95" i="10" a="1"/>
  <c r="AD141" i="1" l="1"/>
  <c r="AE139" i="1"/>
  <c r="AD139" i="1"/>
  <c r="W139" i="1"/>
  <c r="V141" i="1"/>
  <c r="V139" i="1"/>
  <c r="G139" i="1"/>
  <c r="F141" i="1"/>
  <c r="F139" i="1"/>
  <c r="AT141" i="1"/>
  <c r="AU139" i="1"/>
  <c r="AT139" i="1"/>
  <c r="N139" i="1"/>
  <c r="O139" i="1"/>
  <c r="N141" i="1"/>
  <c r="AL141" i="1"/>
  <c r="AM139" i="1"/>
  <c r="AL139" i="1"/>
  <c r="AU96" i="10" a="1"/>
  <c r="AU97" i="10" a="1"/>
  <c r="AU94" i="10" a="1"/>
  <c r="AU93" i="10" a="1"/>
  <c r="AU95" i="10" a="1"/>
  <c r="AU92" i="10" a="1"/>
  <c r="W97" i="10" a="1"/>
  <c r="AG96" i="10"/>
  <c r="AE96" i="10"/>
  <c r="AD96" i="10" s="1"/>
  <c r="AH96" i="10"/>
  <c r="AI96" i="10"/>
  <c r="AF96" i="10"/>
  <c r="AE97" i="10"/>
  <c r="AD97" i="10" s="1"/>
  <c r="AG97" i="10"/>
  <c r="AF97" i="10"/>
  <c r="AH97" i="10"/>
  <c r="AI97" i="10"/>
  <c r="W96" i="10" a="1"/>
  <c r="AM95" i="10" a="1"/>
  <c r="G96" i="10" a="1"/>
  <c r="P96" i="10"/>
  <c r="S96" i="10"/>
  <c r="R96" i="10"/>
  <c r="Q96" i="10"/>
  <c r="O96" i="10"/>
  <c r="N96" i="10" s="1"/>
  <c r="S97" i="10"/>
  <c r="R97" i="10"/>
  <c r="Q97" i="10"/>
  <c r="O97" i="10"/>
  <c r="N97" i="10" s="1"/>
  <c r="P97" i="10"/>
  <c r="AM94" i="10" a="1"/>
  <c r="G92" i="10" a="1"/>
  <c r="W95" i="10" a="1"/>
  <c r="AH94" i="10"/>
  <c r="AF94" i="10"/>
  <c r="AI94" i="10"/>
  <c r="AG94" i="10"/>
  <c r="AE94" i="10"/>
  <c r="AD94" i="10" s="1"/>
  <c r="S93" i="10"/>
  <c r="Q93" i="10"/>
  <c r="O93" i="10"/>
  <c r="N93" i="10" s="1"/>
  <c r="R93" i="10"/>
  <c r="P93" i="10"/>
  <c r="W93" i="10" a="1"/>
  <c r="W94" i="10" a="1"/>
  <c r="AG92" i="10"/>
  <c r="AG91" i="10" s="1"/>
  <c r="AH92" i="10"/>
  <c r="AH91" i="10" s="1"/>
  <c r="AE92" i="10"/>
  <c r="AI92" i="10"/>
  <c r="AI91" i="10" s="1"/>
  <c r="AF92" i="10"/>
  <c r="AF91" i="10" s="1"/>
  <c r="S95" i="10"/>
  <c r="O95" i="10"/>
  <c r="N95" i="10" s="1"/>
  <c r="P95" i="10"/>
  <c r="Q95" i="10"/>
  <c r="R95" i="10"/>
  <c r="Q94" i="10"/>
  <c r="S94" i="10"/>
  <c r="R94" i="10"/>
  <c r="O94" i="10"/>
  <c r="N94" i="10" s="1"/>
  <c r="P94" i="10"/>
  <c r="G94" i="10" a="1"/>
  <c r="R92" i="10"/>
  <c r="R91" i="10" s="1"/>
  <c r="P92" i="10"/>
  <c r="P91" i="10" s="1"/>
  <c r="Q92" i="10"/>
  <c r="Q91" i="10" s="1"/>
  <c r="O92" i="10"/>
  <c r="S92" i="10"/>
  <c r="S91" i="10" s="1"/>
  <c r="G97" i="10" a="1"/>
  <c r="AM92" i="10" a="1"/>
  <c r="AH95" i="10"/>
  <c r="AF95" i="10"/>
  <c r="AE95" i="10"/>
  <c r="AD95" i="10" s="1"/>
  <c r="AI95" i="10"/>
  <c r="AG95" i="10"/>
  <c r="AM96" i="10" a="1"/>
  <c r="AM93" i="10" a="1"/>
  <c r="AM97" i="10" a="1"/>
  <c r="W92" i="10" a="1"/>
  <c r="G93" i="10" a="1"/>
  <c r="AI93" i="10"/>
  <c r="AE93" i="10"/>
  <c r="AD93" i="10" s="1"/>
  <c r="AF93" i="10"/>
  <c r="AG93" i="10"/>
  <c r="AH93" i="10"/>
  <c r="G95" i="10" a="1"/>
  <c r="AV93" i="10" l="1"/>
  <c r="AU93" i="10"/>
  <c r="AT93" i="10" s="1"/>
  <c r="AX93" i="10"/>
  <c r="AY93" i="10"/>
  <c r="AW93" i="10"/>
  <c r="AY92" i="10"/>
  <c r="AY91" i="10" s="1"/>
  <c r="AV92" i="10"/>
  <c r="AV91" i="10" s="1"/>
  <c r="AX92" i="10"/>
  <c r="AX91" i="10" s="1"/>
  <c r="AU92" i="10"/>
  <c r="AW92" i="10"/>
  <c r="AW91" i="10" s="1"/>
  <c r="AY95" i="10"/>
  <c r="AV95" i="10"/>
  <c r="AX95" i="10"/>
  <c r="AU95" i="10"/>
  <c r="AT95" i="10" s="1"/>
  <c r="AW95" i="10"/>
  <c r="AV94" i="10"/>
  <c r="AU94" i="10"/>
  <c r="AT94" i="10" s="1"/>
  <c r="AX94" i="10"/>
  <c r="AW94" i="10"/>
  <c r="AY94" i="10"/>
  <c r="AW97" i="10"/>
  <c r="AY97" i="10"/>
  <c r="AX97" i="10"/>
  <c r="AU97" i="10"/>
  <c r="AT97" i="10" s="1"/>
  <c r="AV97" i="10"/>
  <c r="AX96" i="10"/>
  <c r="AV96" i="10"/>
  <c r="AY96" i="10"/>
  <c r="AU96" i="10"/>
  <c r="AT96" i="10" s="1"/>
  <c r="AW96" i="10"/>
  <c r="G95" i="10"/>
  <c r="F95" i="10" s="1"/>
  <c r="I95" i="10"/>
  <c r="J95" i="10"/>
  <c r="H95" i="10"/>
  <c r="K95" i="10"/>
  <c r="AO92" i="10"/>
  <c r="AO91" i="10" s="1"/>
  <c r="AQ92" i="10"/>
  <c r="AQ91" i="10" s="1"/>
  <c r="AP92" i="10"/>
  <c r="AP91" i="10" s="1"/>
  <c r="AM92" i="10"/>
  <c r="AN92" i="10"/>
  <c r="AN91" i="10" s="1"/>
  <c r="N92" i="10"/>
  <c r="N91" i="10"/>
  <c r="O91" i="10"/>
  <c r="W94" i="10"/>
  <c r="V94" i="10" s="1"/>
  <c r="AA94" i="10"/>
  <c r="Z94" i="10"/>
  <c r="X94" i="10"/>
  <c r="Y94" i="10"/>
  <c r="AN96" i="10"/>
  <c r="AP96" i="10"/>
  <c r="AO96" i="10"/>
  <c r="AM96" i="10"/>
  <c r="AL96" i="10" s="1"/>
  <c r="AQ96" i="10"/>
  <c r="J92" i="10"/>
  <c r="J91" i="10" s="1"/>
  <c r="I92" i="10"/>
  <c r="I91" i="10" s="1"/>
  <c r="K92" i="10"/>
  <c r="K91" i="10" s="1"/>
  <c r="G92" i="10"/>
  <c r="H92" i="10"/>
  <c r="H91" i="10" s="1"/>
  <c r="G97" i="10"/>
  <c r="F97" i="10" s="1"/>
  <c r="K97" i="10"/>
  <c r="H97" i="10"/>
  <c r="I97" i="10"/>
  <c r="J97" i="10"/>
  <c r="Z93" i="10"/>
  <c r="X93" i="10"/>
  <c r="AA93" i="10"/>
  <c r="W93" i="10"/>
  <c r="V93" i="10" s="1"/>
  <c r="Y93" i="10"/>
  <c r="AQ95" i="10"/>
  <c r="AM95" i="10"/>
  <c r="AL95" i="10" s="1"/>
  <c r="AN95" i="10"/>
  <c r="AP95" i="10"/>
  <c r="AO95" i="10"/>
  <c r="AD92" i="10"/>
  <c r="AD91" i="10"/>
  <c r="AE91" i="10"/>
  <c r="Y97" i="10"/>
  <c r="Z97" i="10"/>
  <c r="AA97" i="10"/>
  <c r="X97" i="10"/>
  <c r="W97" i="10"/>
  <c r="V97" i="10" s="1"/>
  <c r="AN93" i="10"/>
  <c r="AP93" i="10"/>
  <c r="AO93" i="10"/>
  <c r="AQ93" i="10"/>
  <c r="AM93" i="10"/>
  <c r="AL93" i="10" s="1"/>
  <c r="AM94" i="10"/>
  <c r="AL94" i="10" s="1"/>
  <c r="AQ94" i="10"/>
  <c r="AO94" i="10"/>
  <c r="AN94" i="10"/>
  <c r="AP94" i="10"/>
  <c r="W96" i="10"/>
  <c r="V96" i="10" s="1"/>
  <c r="Z96" i="10"/>
  <c r="Y96" i="10"/>
  <c r="AA96" i="10"/>
  <c r="X96" i="10"/>
  <c r="X92" i="10"/>
  <c r="X91" i="10" s="1"/>
  <c r="AA92" i="10"/>
  <c r="AA91" i="10" s="1"/>
  <c r="W92" i="10"/>
  <c r="Z92" i="10"/>
  <c r="Z91" i="10" s="1"/>
  <c r="Y92" i="10"/>
  <c r="Y91" i="10" s="1"/>
  <c r="AA95" i="10"/>
  <c r="W95" i="10"/>
  <c r="V95" i="10" s="1"/>
  <c r="Y95" i="10"/>
  <c r="Z95" i="10"/>
  <c r="X95" i="10"/>
  <c r="I96" i="10"/>
  <c r="H96" i="10"/>
  <c r="J96" i="10"/>
  <c r="G96" i="10"/>
  <c r="F96" i="10" s="1"/>
  <c r="K96" i="10"/>
  <c r="I93" i="10"/>
  <c r="K93" i="10"/>
  <c r="H93" i="10"/>
  <c r="G93" i="10"/>
  <c r="F93" i="10" s="1"/>
  <c r="J93" i="10"/>
  <c r="AO97" i="10"/>
  <c r="AQ97" i="10"/>
  <c r="AP97" i="10"/>
  <c r="AM97" i="10"/>
  <c r="AL97" i="10" s="1"/>
  <c r="AN97" i="10"/>
  <c r="H94" i="10"/>
  <c r="J94" i="10"/>
  <c r="I94" i="10"/>
  <c r="K94" i="10"/>
  <c r="G94" i="10"/>
  <c r="F94" i="10" s="1"/>
  <c r="AT92" i="10" l="1"/>
  <c r="AT91" i="10"/>
  <c r="AU91" i="10"/>
  <c r="AL92" i="10"/>
  <c r="AM91" i="10"/>
  <c r="AL91" i="10"/>
  <c r="V92" i="10"/>
  <c r="V91" i="10"/>
  <c r="W91" i="10"/>
  <c r="F92" i="10"/>
  <c r="F91" i="10"/>
  <c r="G91" i="10"/>
  <c r="AU86" i="1" a="1"/>
  <c r="O88" i="1" l="1" a="1"/>
  <c r="O90" i="1" a="1"/>
  <c r="AV86" i="1"/>
  <c r="AX86" i="1"/>
  <c r="AU86" i="1"/>
  <c r="AY86" i="1"/>
  <c r="AW86" i="1"/>
  <c r="AE88" i="1" a="1"/>
  <c r="O89" i="1" a="1"/>
  <c r="AE86" i="1" a="1"/>
  <c r="AE90" i="1" a="1"/>
  <c r="W90" i="1" a="1"/>
  <c r="W88" i="1" a="1"/>
  <c r="AE91" i="1" a="1"/>
  <c r="O91" i="1" a="1"/>
  <c r="AM88" i="1" a="1"/>
  <c r="AE89" i="1" a="1"/>
  <c r="AU89" i="1" l="1" a="1"/>
  <c r="AU88" i="1" a="1"/>
  <c r="AU90" i="1" a="1"/>
  <c r="AU91" i="1" a="1"/>
  <c r="AM89" i="1" a="1"/>
  <c r="AF86" i="1"/>
  <c r="AE86" i="1"/>
  <c r="AG86" i="1"/>
  <c r="AI86" i="1"/>
  <c r="AH86" i="1"/>
  <c r="AM91" i="1" a="1"/>
  <c r="G88" i="1" a="1"/>
  <c r="O88" i="1"/>
  <c r="N88" i="1" s="1"/>
  <c r="P88" i="1"/>
  <c r="R88" i="1"/>
  <c r="Q88" i="1"/>
  <c r="S88" i="1"/>
  <c r="AF89" i="1"/>
  <c r="AH89" i="1"/>
  <c r="AI89" i="1"/>
  <c r="AE89" i="1"/>
  <c r="AD89" i="1" s="1"/>
  <c r="AG89" i="1"/>
  <c r="Y88" i="1"/>
  <c r="W88" i="1"/>
  <c r="V88" i="1" s="1"/>
  <c r="AA88" i="1"/>
  <c r="Z88" i="1"/>
  <c r="X88" i="1"/>
  <c r="Q89" i="1"/>
  <c r="P89" i="1"/>
  <c r="O89" i="1"/>
  <c r="N89" i="1" s="1"/>
  <c r="S89" i="1"/>
  <c r="R89" i="1"/>
  <c r="AM86" i="1" a="1"/>
  <c r="G89" i="1" a="1"/>
  <c r="W89" i="1" a="1"/>
  <c r="AT86" i="1"/>
  <c r="AU85" i="1"/>
  <c r="AT85" i="1"/>
  <c r="Z90" i="1"/>
  <c r="Y90" i="1"/>
  <c r="W90" i="1"/>
  <c r="V90" i="1" s="1"/>
  <c r="AA90" i="1"/>
  <c r="X90" i="1"/>
  <c r="P91" i="1"/>
  <c r="Q91" i="1"/>
  <c r="R91" i="1"/>
  <c r="O91" i="1"/>
  <c r="N91" i="1" s="1"/>
  <c r="S91" i="1"/>
  <c r="G86" i="1" a="1"/>
  <c r="O86" i="1" a="1"/>
  <c r="W86" i="1" a="1"/>
  <c r="G91" i="1" a="1"/>
  <c r="G90" i="1" a="1"/>
  <c r="AF90" i="1"/>
  <c r="AI90" i="1"/>
  <c r="AE90" i="1"/>
  <c r="AD90" i="1" s="1"/>
  <c r="AH90" i="1"/>
  <c r="AG90" i="1"/>
  <c r="AP88" i="1"/>
  <c r="AN88" i="1"/>
  <c r="AO88" i="1"/>
  <c r="AQ88" i="1"/>
  <c r="AM88" i="1"/>
  <c r="AL88" i="1" s="1"/>
  <c r="AM90" i="1" a="1"/>
  <c r="S90" i="1"/>
  <c r="O90" i="1"/>
  <c r="N90" i="1" s="1"/>
  <c r="Q90" i="1"/>
  <c r="R90" i="1"/>
  <c r="P90" i="1"/>
  <c r="AI91" i="1"/>
  <c r="AH91" i="1"/>
  <c r="AE91" i="1"/>
  <c r="AD91" i="1" s="1"/>
  <c r="AG91" i="1"/>
  <c r="AF91" i="1"/>
  <c r="AE88" i="1"/>
  <c r="AD88" i="1" s="1"/>
  <c r="AI88" i="1"/>
  <c r="AH88" i="1"/>
  <c r="AG88" i="1"/>
  <c r="AF88" i="1"/>
  <c r="W91" i="1" a="1"/>
  <c r="AY90" i="1" l="1"/>
  <c r="AU90" i="1"/>
  <c r="AT90" i="1" s="1"/>
  <c r="AV90" i="1"/>
  <c r="AW90" i="1"/>
  <c r="AX90" i="1"/>
  <c r="AW88" i="1"/>
  <c r="AV88" i="1"/>
  <c r="AU88" i="1"/>
  <c r="AT88" i="1" s="1"/>
  <c r="AY88" i="1"/>
  <c r="AX88" i="1"/>
  <c r="AY91" i="1"/>
  <c r="AV91" i="1"/>
  <c r="AX91" i="1"/>
  <c r="AU91" i="1"/>
  <c r="AT91" i="1" s="1"/>
  <c r="AW91" i="1"/>
  <c r="AX89" i="1"/>
  <c r="AW89" i="1"/>
  <c r="AY89" i="1"/>
  <c r="AU89" i="1"/>
  <c r="AT89" i="1" s="1"/>
  <c r="AV89" i="1"/>
  <c r="AO90" i="1"/>
  <c r="AN90" i="1"/>
  <c r="AM90" i="1"/>
  <c r="AL90" i="1" s="1"/>
  <c r="AP90" i="1"/>
  <c r="AQ90" i="1"/>
  <c r="AD86" i="1"/>
  <c r="AE85" i="1"/>
  <c r="AD85" i="1"/>
  <c r="AM87" i="1" a="1"/>
  <c r="P86" i="1"/>
  <c r="O86" i="1"/>
  <c r="R86" i="1"/>
  <c r="Q86" i="1"/>
  <c r="S86" i="1"/>
  <c r="I88" i="1"/>
  <c r="H88" i="1"/>
  <c r="K88" i="1"/>
  <c r="G88" i="1"/>
  <c r="F88" i="1" s="1"/>
  <c r="J88" i="1"/>
  <c r="J90" i="1"/>
  <c r="G90" i="1"/>
  <c r="F90" i="1" s="1"/>
  <c r="K90" i="1"/>
  <c r="I90" i="1"/>
  <c r="H90" i="1"/>
  <c r="O87" i="1" a="1"/>
  <c r="AP89" i="1"/>
  <c r="AN89" i="1"/>
  <c r="AO89" i="1"/>
  <c r="AQ89" i="1"/>
  <c r="AM89" i="1"/>
  <c r="AL89" i="1" s="1"/>
  <c r="AP86" i="1"/>
  <c r="AO86" i="1"/>
  <c r="AM86" i="1"/>
  <c r="AQ86" i="1"/>
  <c r="AN86" i="1"/>
  <c r="AN91" i="1"/>
  <c r="AP91" i="1"/>
  <c r="AO91" i="1"/>
  <c r="AM91" i="1"/>
  <c r="AL91" i="1" s="1"/>
  <c r="AQ91" i="1"/>
  <c r="Z91" i="1"/>
  <c r="Y91" i="1"/>
  <c r="AA91" i="1"/>
  <c r="W91" i="1"/>
  <c r="V91" i="1" s="1"/>
  <c r="X91" i="1"/>
  <c r="W89" i="1"/>
  <c r="V89" i="1" s="1"/>
  <c r="AA89" i="1"/>
  <c r="X89" i="1"/>
  <c r="Z89" i="1"/>
  <c r="Y89" i="1"/>
  <c r="AE87" i="1" a="1"/>
  <c r="G89" i="1"/>
  <c r="F89" i="1" s="1"/>
  <c r="K89" i="1"/>
  <c r="I89" i="1"/>
  <c r="H89" i="1"/>
  <c r="J89" i="1"/>
  <c r="K91" i="1"/>
  <c r="G91" i="1"/>
  <c r="F91" i="1" s="1"/>
  <c r="I91" i="1"/>
  <c r="J91" i="1"/>
  <c r="H91" i="1"/>
  <c r="H86" i="1"/>
  <c r="J86" i="1"/>
  <c r="I86" i="1"/>
  <c r="G86" i="1"/>
  <c r="K86" i="1"/>
  <c r="Y86" i="1"/>
  <c r="Z86" i="1"/>
  <c r="W86" i="1"/>
  <c r="AA86" i="1"/>
  <c r="X86" i="1"/>
  <c r="AU87" i="1" l="1" a="1"/>
  <c r="N86" i="1"/>
  <c r="G87" i="1" a="1"/>
  <c r="V86" i="1"/>
  <c r="W85" i="1"/>
  <c r="V85" i="1"/>
  <c r="P87" i="1"/>
  <c r="P85" i="1" s="1"/>
  <c r="Q87" i="1"/>
  <c r="Q85" i="1" s="1"/>
  <c r="S87" i="1"/>
  <c r="S85" i="1" s="1"/>
  <c r="O87" i="1"/>
  <c r="N87" i="1" s="1"/>
  <c r="R87" i="1"/>
  <c r="R85" i="1" s="1"/>
  <c r="W87" i="1" a="1"/>
  <c r="AL86" i="1"/>
  <c r="AM85" i="1"/>
  <c r="AL85" i="1"/>
  <c r="N85" i="1"/>
  <c r="O85" i="1"/>
  <c r="F86" i="1"/>
  <c r="G85" i="1"/>
  <c r="F85" i="1"/>
  <c r="AO87" i="1"/>
  <c r="AO85" i="1" s="1"/>
  <c r="AM87" i="1"/>
  <c r="AL87" i="1" s="1"/>
  <c r="AQ87" i="1"/>
  <c r="AQ85" i="1" s="1"/>
  <c r="AP87" i="1"/>
  <c r="AP85" i="1" s="1"/>
  <c r="AN87" i="1"/>
  <c r="AN85" i="1" s="1"/>
  <c r="AG87" i="1"/>
  <c r="AG85" i="1" s="1"/>
  <c r="AE87" i="1"/>
  <c r="AD87" i="1" s="1"/>
  <c r="AF87" i="1"/>
  <c r="AF85" i="1" s="1"/>
  <c r="AH87" i="1"/>
  <c r="AH85" i="1" s="1"/>
  <c r="AI87" i="1"/>
  <c r="AI85" i="1" s="1"/>
  <c r="AW87" i="1" l="1"/>
  <c r="AW85" i="1" s="1"/>
  <c r="AV87" i="1"/>
  <c r="AV85" i="1" s="1"/>
  <c r="AY87" i="1"/>
  <c r="AY85" i="1" s="1"/>
  <c r="AX87" i="1"/>
  <c r="AX85" i="1" s="1"/>
  <c r="AU87" i="1"/>
  <c r="AT87" i="1" s="1"/>
  <c r="AA87" i="1"/>
  <c r="AA85" i="1" s="1"/>
  <c r="W87" i="1"/>
  <c r="V87" i="1" s="1"/>
  <c r="X87" i="1"/>
  <c r="X85" i="1" s="1"/>
  <c r="Z87" i="1"/>
  <c r="Z85" i="1" s="1"/>
  <c r="Y87" i="1"/>
  <c r="Y85" i="1" s="1"/>
  <c r="H87" i="1"/>
  <c r="H85" i="1" s="1"/>
  <c r="J87" i="1"/>
  <c r="J85" i="1" s="1"/>
  <c r="I87" i="1"/>
  <c r="I85" i="1" s="1"/>
  <c r="K87" i="1"/>
  <c r="K85" i="1" s="1"/>
  <c r="G87" i="1"/>
  <c r="F87" i="1" s="1"/>
</calcChain>
</file>

<file path=xl/sharedStrings.xml><?xml version="1.0" encoding="utf-8"?>
<sst xmlns="http://schemas.openxmlformats.org/spreadsheetml/2006/main" count="10609" uniqueCount="174">
  <si>
    <t>第Ⅴ分位</t>
    <rPh sb="0" eb="1">
      <t>ダイ</t>
    </rPh>
    <rPh sb="2" eb="4">
      <t>ブンイ</t>
    </rPh>
    <phoneticPr fontId="3"/>
  </si>
  <si>
    <t>第Ⅳ分位</t>
    <rPh sb="0" eb="1">
      <t>ダイ</t>
    </rPh>
    <rPh sb="2" eb="4">
      <t>ブンイ</t>
    </rPh>
    <phoneticPr fontId="3"/>
  </si>
  <si>
    <t>第Ⅲ分位</t>
    <rPh sb="0" eb="1">
      <t>ダイ</t>
    </rPh>
    <rPh sb="2" eb="4">
      <t>ブンイ</t>
    </rPh>
    <phoneticPr fontId="3"/>
  </si>
  <si>
    <t>第Ⅱ分位</t>
    <rPh sb="0" eb="1">
      <t>ダイ</t>
    </rPh>
    <rPh sb="2" eb="4">
      <t>ブンイ</t>
    </rPh>
    <phoneticPr fontId="3"/>
  </si>
  <si>
    <t>第Ⅰ分位</t>
    <rPh sb="0" eb="1">
      <t>ダイ</t>
    </rPh>
    <rPh sb="2" eb="4">
      <t>ブンイ</t>
    </rPh>
    <phoneticPr fontId="3"/>
  </si>
  <si>
    <t>世帯人員</t>
  </si>
  <si>
    <t>６人以上</t>
    <rPh sb="1" eb="2">
      <t>ニン</t>
    </rPh>
    <rPh sb="2" eb="4">
      <t>イジョウ</t>
    </rPh>
    <phoneticPr fontId="3"/>
  </si>
  <si>
    <t>第Ⅴ分位</t>
    <rPh sb="0" eb="1">
      <t>ダイ</t>
    </rPh>
    <rPh sb="2" eb="4">
      <t>ブンイ</t>
    </rPh>
    <phoneticPr fontId="8"/>
  </si>
  <si>
    <t>第Ⅳ分位</t>
    <rPh sb="0" eb="1">
      <t>ダイ</t>
    </rPh>
    <rPh sb="2" eb="4">
      <t>ブンイ</t>
    </rPh>
    <phoneticPr fontId="8"/>
  </si>
  <si>
    <t>第Ⅲ分位</t>
    <rPh sb="0" eb="1">
      <t>ダイ</t>
    </rPh>
    <rPh sb="2" eb="4">
      <t>ブンイ</t>
    </rPh>
    <phoneticPr fontId="8"/>
  </si>
  <si>
    <t>第Ⅱ分位</t>
    <rPh sb="0" eb="1">
      <t>ダイ</t>
    </rPh>
    <rPh sb="2" eb="4">
      <t>ブンイ</t>
    </rPh>
    <phoneticPr fontId="8"/>
  </si>
  <si>
    <t>第Ⅰ分位</t>
    <rPh sb="0" eb="1">
      <t>ダイ</t>
    </rPh>
    <rPh sb="2" eb="4">
      <t>ブンイ</t>
    </rPh>
    <phoneticPr fontId="10"/>
  </si>
  <si>
    <t>１ 人</t>
    <rPh sb="2" eb="3">
      <t>ニン</t>
    </rPh>
    <phoneticPr fontId="3"/>
  </si>
  <si>
    <t>２ 人</t>
    <rPh sb="2" eb="3">
      <t>ニン</t>
    </rPh>
    <phoneticPr fontId="3"/>
  </si>
  <si>
    <t>３ 人</t>
    <rPh sb="2" eb="3">
      <t>ニン</t>
    </rPh>
    <phoneticPr fontId="3"/>
  </si>
  <si>
    <t>４ 人</t>
    <rPh sb="2" eb="3">
      <t>ニン</t>
    </rPh>
    <phoneticPr fontId="3"/>
  </si>
  <si>
    <t>５ 人</t>
    <rPh sb="2" eb="3">
      <t>ニン</t>
    </rPh>
    <phoneticPr fontId="3"/>
  </si>
  <si>
    <t>2025年</t>
    <rPh sb="4" eb="5">
      <t>ネン</t>
    </rPh>
    <phoneticPr fontId="2"/>
  </si>
  <si>
    <t>2030年</t>
    <rPh sb="4" eb="5">
      <t>ネン</t>
    </rPh>
    <phoneticPr fontId="2"/>
  </si>
  <si>
    <t>計</t>
  </si>
  <si>
    <t>2035年</t>
    <rPh sb="4" eb="5">
      <t>ネン</t>
    </rPh>
    <phoneticPr fontId="2"/>
  </si>
  <si>
    <t>2040年</t>
    <rPh sb="4" eb="5">
      <t>ネン</t>
    </rPh>
    <phoneticPr fontId="2"/>
  </si>
  <si>
    <t>2045年</t>
    <rPh sb="4" eb="5">
      <t>ネン</t>
    </rPh>
    <phoneticPr fontId="2"/>
  </si>
  <si>
    <t>2050年</t>
    <rPh sb="4" eb="5">
      <t>ネン</t>
    </rPh>
    <phoneticPr fontId="2"/>
  </si>
  <si>
    <t>シート名</t>
    <rPh sb="3" eb="4">
      <t>メイ</t>
    </rPh>
    <phoneticPr fontId="12"/>
  </si>
  <si>
    <t>行う作業</t>
    <phoneticPr fontId="12"/>
  </si>
  <si>
    <t>１．データの引用</t>
    <rPh sb="2" eb="4">
      <t>インヨウ</t>
    </rPh>
    <phoneticPr fontId="12"/>
  </si>
  <si>
    <t>データ</t>
    <phoneticPr fontId="12"/>
  </si>
  <si>
    <t>作業</t>
    <rPh sb="0" eb="2">
      <t>サギョウ</t>
    </rPh>
    <phoneticPr fontId="12"/>
  </si>
  <si>
    <t>引用</t>
    <rPh sb="0" eb="1">
      <t>インヨウ</t>
    </rPh>
    <phoneticPr fontId="12"/>
  </si>
  <si>
    <t>出典</t>
    <rPh sb="0" eb="2">
      <t>シュッテン</t>
    </rPh>
    <phoneticPr fontId="12"/>
  </si>
  <si>
    <t>２．出力用データの作成</t>
    <rPh sb="2" eb="5">
      <t>シュツリョクヨウ</t>
    </rPh>
    <rPh sb="9" eb="11">
      <t>サクセイ</t>
    </rPh>
    <phoneticPr fontId="12"/>
  </si>
  <si>
    <t>３．出力用データ</t>
    <rPh sb="2" eb="5">
      <t>シュツリョクヨウ</t>
    </rPh>
    <phoneticPr fontId="12"/>
  </si>
  <si>
    <t>時点別、世帯人員別、年収5分位階級別、借家に居住する世帯数</t>
    <rPh sb="0" eb="2">
      <t>ジテン</t>
    </rPh>
    <rPh sb="2" eb="3">
      <t>ベツ</t>
    </rPh>
    <phoneticPr fontId="3"/>
  </si>
  <si>
    <t>data_Y_01</t>
  </si>
  <si>
    <t>043_01_Yhr_low</t>
  </si>
  <si>
    <t>data_C_03</t>
  </si>
  <si>
    <t>収入階層別、扶養親族の人数別、公営住宅の入居収入基準に該当する世帯が年収5分位階級に占める割合</t>
  </si>
  <si>
    <t>①本来階層</t>
    <rPh sb="1" eb="5">
      <t>ホンライカイソウ</t>
    </rPh>
    <phoneticPr fontId="12"/>
  </si>
  <si>
    <t>2025年度末</t>
  </si>
  <si>
    <t>2030年度末</t>
    <phoneticPr fontId="12"/>
  </si>
  <si>
    <t>2035年度末</t>
  </si>
  <si>
    <t>2040年度末</t>
  </si>
  <si>
    <t>2045年度末</t>
  </si>
  <si>
    <t>2050年度末</t>
  </si>
  <si>
    <t>扶養親族の人数</t>
    <rPh sb="0" eb="2">
      <t>フヨウ</t>
    </rPh>
    <rPh sb="2" eb="4">
      <t>シンゾク</t>
    </rPh>
    <rPh sb="5" eb="7">
      <t>ニンズウ</t>
    </rPh>
    <phoneticPr fontId="3"/>
  </si>
  <si>
    <t>公営住宅の入居収入基準の上限値
（下限値は0）</t>
    <phoneticPr fontId="3"/>
  </si>
  <si>
    <t>年間収入五分位階級</t>
    <phoneticPr fontId="3"/>
  </si>
  <si>
    <t>②本来階層＋裁量階層</t>
    <rPh sb="1" eb="5">
      <t>ホンライカイソウ</t>
    </rPh>
    <rPh sb="6" eb="10">
      <t>サイリョウカイソウ</t>
    </rPh>
    <phoneticPr fontId="12"/>
  </si>
  <si>
    <t>③政令月収15.8万円以下（住宅セーフティネット法で定める低額所得者）</t>
    <phoneticPr fontId="12"/>
  </si>
  <si>
    <t>推計</t>
    <rPh sb="0" eb="1">
      <t>スイケイ</t>
    </rPh>
    <phoneticPr fontId="3"/>
  </si>
  <si>
    <t>data_Y_02</t>
  </si>
  <si>
    <t>借家</t>
    <rPh sb="0" eb="2">
      <t>シャクヤ</t>
    </rPh>
    <phoneticPr fontId="3"/>
  </si>
  <si>
    <t>所有関係</t>
    <rPh sb="0" eb="4">
      <t>ショユウカンケイ</t>
    </rPh>
    <phoneticPr fontId="12"/>
  </si>
  <si>
    <t>2025年</t>
  </si>
  <si>
    <t>2030年</t>
  </si>
  <si>
    <t>2035年</t>
  </si>
  <si>
    <t>2040年</t>
  </si>
  <si>
    <t>2045年</t>
  </si>
  <si>
    <t>2050年</t>
  </si>
  <si>
    <t>時点別、世帯人員別、所有関係別、要支援世帯の対象とする高齢者の年齢（本来階層・単身者、裁量階層・2人世帯）</t>
    <rPh sb="0" eb="2">
      <t>ジテン</t>
    </rPh>
    <rPh sb="2" eb="3">
      <t>ベツ</t>
    </rPh>
    <rPh sb="4" eb="8">
      <t>セタイジンイン</t>
    </rPh>
    <rPh sb="8" eb="9">
      <t>ベツ</t>
    </rPh>
    <rPh sb="10" eb="12">
      <t>ショユウ</t>
    </rPh>
    <rPh sb="12" eb="14">
      <t>カンケイ</t>
    </rPh>
    <rPh sb="14" eb="15">
      <t>ベツ</t>
    </rPh>
    <rPh sb="16" eb="19">
      <t>ヨウシエン</t>
    </rPh>
    <rPh sb="19" eb="21">
      <t>セタイ</t>
    </rPh>
    <rPh sb="22" eb="24">
      <t>タイショウ</t>
    </rPh>
    <rPh sb="27" eb="30">
      <t>コウレイシャ</t>
    </rPh>
    <rPh sb="31" eb="33">
      <t>ネンレイ</t>
    </rPh>
    <rPh sb="34" eb="36">
      <t>ホンライ</t>
    </rPh>
    <rPh sb="36" eb="38">
      <t>カイソウ</t>
    </rPh>
    <rPh sb="39" eb="42">
      <t>タンシンシャ</t>
    </rPh>
    <rPh sb="43" eb="45">
      <t>サイリョウ</t>
    </rPh>
    <rPh sb="45" eb="47">
      <t>カイソウ</t>
    </rPh>
    <rPh sb="49" eb="50">
      <t>ニン</t>
    </rPh>
    <rPh sb="50" eb="52">
      <t>セタイ</t>
    </rPh>
    <phoneticPr fontId="3"/>
  </si>
  <si>
    <t>60歳以上</t>
    <rPh sb="2" eb="3">
      <t>サイ</t>
    </rPh>
    <rPh sb="3" eb="5">
      <t>イジョウ</t>
    </rPh>
    <phoneticPr fontId="3"/>
  </si>
  <si>
    <t>75歳以上</t>
    <rPh sb="2" eb="5">
      <t>サイイジョウ</t>
    </rPh>
    <phoneticPr fontId="3"/>
  </si>
  <si>
    <t>引用（042_02_HonSai_2550）・推計</t>
    <rPh sb="0" eb="2">
      <t>インヨウ</t>
    </rPh>
    <rPh sb="23" eb="24">
      <t>スイケイ</t>
    </rPh>
    <phoneticPr fontId="3"/>
  </si>
  <si>
    <t>（参考）本来階層</t>
    <rPh sb="1" eb="3">
      <t>サンコウ</t>
    </rPh>
    <phoneticPr fontId="3"/>
  </si>
  <si>
    <t>（参考）裁量階層</t>
    <rPh sb="4" eb="6">
      <t>サイリョウ</t>
    </rPh>
    <rPh sb="6" eb="8">
      <t>カイソウ</t>
    </rPh>
    <phoneticPr fontId="3"/>
  </si>
  <si>
    <t>（参考）本来階層＋裁量階層</t>
    <rPh sb="4" eb="6">
      <t>ホンライ</t>
    </rPh>
    <rPh sb="6" eb="8">
      <t>カイソウ</t>
    </rPh>
    <rPh sb="9" eb="11">
      <t>サイリョウ</t>
    </rPh>
    <rPh sb="11" eb="13">
      <t>カイソウ</t>
    </rPh>
    <phoneticPr fontId="3"/>
  </si>
  <si>
    <t>60歳以上の単身世帯が単身世帯に占める割合</t>
    <rPh sb="4" eb="8">
      <t>タンシンセタイ</t>
    </rPh>
    <rPh sb="9" eb="11">
      <t>タンシン</t>
    </rPh>
    <rPh sb="11" eb="13">
      <t>セタイ</t>
    </rPh>
    <rPh sb="14" eb="15">
      <t>シ</t>
    </rPh>
    <rPh sb="17" eb="19">
      <t>ワリアイ</t>
    </rPh>
    <phoneticPr fontId="3"/>
  </si>
  <si>
    <t>60歳以上の夫婦のみ世帯が2人世帯に占める割合</t>
    <rPh sb="5" eb="7">
      <t>フウフ</t>
    </rPh>
    <rPh sb="9" eb="11">
      <t>セタイ</t>
    </rPh>
    <rPh sb="13" eb="14">
      <t>ニン</t>
    </rPh>
    <rPh sb="14" eb="16">
      <t>セタイ</t>
    </rPh>
    <rPh sb="16" eb="17">
      <t>シ</t>
    </rPh>
    <rPh sb="19" eb="21">
      <t>ワリアイ</t>
    </rPh>
    <phoneticPr fontId="3"/>
  </si>
  <si>
    <t>75歳以上の単身世帯が単身世帯に占める割合</t>
    <rPh sb="4" eb="8">
      <t>タンシンセタイ</t>
    </rPh>
    <rPh sb="9" eb="11">
      <t>タンシン</t>
    </rPh>
    <rPh sb="11" eb="13">
      <t>セタイ</t>
    </rPh>
    <rPh sb="14" eb="15">
      <t>シ</t>
    </rPh>
    <rPh sb="17" eb="19">
      <t>ワリアイ</t>
    </rPh>
    <phoneticPr fontId="3"/>
  </si>
  <si>
    <t>75歳以上の夫婦のみ世帯が2人世帯に占める割合</t>
    <rPh sb="5" eb="7">
      <t>フウフ</t>
    </rPh>
    <rPh sb="9" eb="11">
      <t>セタイ</t>
    </rPh>
    <rPh sb="13" eb="14">
      <t>ニン</t>
    </rPh>
    <rPh sb="14" eb="16">
      <t>セタイ</t>
    </rPh>
    <rPh sb="16" eb="17">
      <t>シ</t>
    </rPh>
    <rPh sb="19" eb="21">
      <t>ワリアイ</t>
    </rPh>
    <phoneticPr fontId="3"/>
  </si>
  <si>
    <t>世帯人員</t>
    <rPh sb="0" eb="4">
      <t>セタイジンイン</t>
    </rPh>
    <phoneticPr fontId="3"/>
  </si>
  <si>
    <t>（２）高齢夫婦のみ</t>
    <rPh sb="3" eb="5">
      <t>コウレイ</t>
    </rPh>
    <rPh sb="5" eb="7">
      <t>フウフ</t>
    </rPh>
    <phoneticPr fontId="3"/>
  </si>
  <si>
    <t>「将来時点別、年収五分位別、高齢単身および高齢夫婦のみ世帯数」の推計</t>
    <rPh sb="1" eb="6">
      <t>ショウライジテンベツ</t>
    </rPh>
    <rPh sb="9" eb="10">
      <t>ゴ</t>
    </rPh>
    <rPh sb="10" eb="12">
      <t>ブンイ</t>
    </rPh>
    <rPh sb="12" eb="13">
      <t>ベツスイケイ</t>
    </rPh>
    <rPh sb="14" eb="16">
      <t>コウレイ</t>
    </rPh>
    <rPh sb="16" eb="18">
      <t>タンシン</t>
    </rPh>
    <rPh sb="21" eb="23">
      <t>コウレイ</t>
    </rPh>
    <rPh sb="23" eb="25">
      <t>フウフ</t>
    </rPh>
    <phoneticPr fontId="3"/>
  </si>
  <si>
    <t>「将来時点別、世帯人員別、年収五分位別、低額所得世帯数」の推計</t>
    <rPh sb="1" eb="6">
      <t>ショウライジテンベツ</t>
    </rPh>
    <rPh sb="15" eb="16">
      <t>ゴ</t>
    </rPh>
    <rPh sb="16" eb="18">
      <t>ブンイ</t>
    </rPh>
    <rPh sb="18" eb="19">
      <t>ベツスイケイ</t>
    </rPh>
    <rPh sb="20" eb="22">
      <t>テイガク</t>
    </rPh>
    <rPh sb="22" eb="24">
      <t>ショトク</t>
    </rPh>
    <phoneticPr fontId="3"/>
  </si>
  <si>
    <t>data_Y_03</t>
  </si>
  <si>
    <t>時点別、所有関係別、世帯人員別、子育て世帯が占める割合</t>
    <rPh sb="0" eb="2">
      <t>ジテン</t>
    </rPh>
    <rPh sb="2" eb="3">
      <t>ベツ</t>
    </rPh>
    <rPh sb="4" eb="6">
      <t>ショユウ</t>
    </rPh>
    <rPh sb="6" eb="8">
      <t>カンケイ</t>
    </rPh>
    <rPh sb="8" eb="9">
      <t>ベツ</t>
    </rPh>
    <rPh sb="10" eb="12">
      <t>セタイ</t>
    </rPh>
    <rPh sb="12" eb="14">
      <t>ジンイン</t>
    </rPh>
    <rPh sb="14" eb="15">
      <t>ベツ</t>
    </rPh>
    <phoneticPr fontId="7"/>
  </si>
  <si>
    <t>：子育て世帯</t>
    <rPh sb="1" eb="3">
      <t>コソダ</t>
    </rPh>
    <rPh sb="4" eb="6">
      <t>セタイ</t>
    </rPh>
    <phoneticPr fontId="12"/>
  </si>
  <si>
    <t>「子の年齢が18歳未満の世帯」が世帯に占める割合</t>
    <phoneticPr fontId="12"/>
  </si>
  <si>
    <t>「子の年齢が15歳未満の世帯」が世帯に占める割合</t>
    <phoneticPr fontId="12"/>
  </si>
  <si>
    <t>「子の年齢が12歳未満の世帯」が世帯に占める割合</t>
    <phoneticPr fontId="12"/>
  </si>
  <si>
    <t>「子の年齢が6歳未満の世帯」が世帯に占める割合</t>
    <phoneticPr fontId="12"/>
  </si>
  <si>
    <t>「18歳未満の子が3名以上の世帯」が世帯に占める割合</t>
    <phoneticPr fontId="12"/>
  </si>
  <si>
    <t>2030年度末</t>
  </si>
  <si>
    <t>2人</t>
    <rPh sb="1" eb="2">
      <t>ニン</t>
    </rPh>
    <phoneticPr fontId="1"/>
  </si>
  <si>
    <t>3人</t>
    <rPh sb="1" eb="2">
      <t>ニン</t>
    </rPh>
    <phoneticPr fontId="1"/>
  </si>
  <si>
    <t>4人</t>
    <rPh sb="1" eb="2">
      <t>ニン</t>
    </rPh>
    <phoneticPr fontId="1"/>
  </si>
  <si>
    <t>5人</t>
    <rPh sb="1" eb="2">
      <t>ニン</t>
    </rPh>
    <phoneticPr fontId="1"/>
  </si>
  <si>
    <t>6人以上</t>
    <rPh sb="1" eb="4">
      <t>ニンイジョウ</t>
    </rPh>
    <phoneticPr fontId="1"/>
  </si>
  <si>
    <r>
      <t>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住宅セーフティネット法で定める子育て世帯の世帯数</t>
    </r>
    <r>
      <rPr>
        <sz val="11"/>
        <color theme="1"/>
        <rFont val="游ゴシック"/>
        <family val="3"/>
        <charset val="128"/>
        <scheme val="minor"/>
      </rPr>
      <t>（政令月収15.8万円以下の世帯数）</t>
    </r>
    <rPh sb="36" eb="38">
      <t>コソダ</t>
    </rPh>
    <rPh sb="39" eb="41">
      <t>セタイ</t>
    </rPh>
    <rPh sb="59" eb="62">
      <t>セタイスウ</t>
    </rPh>
    <phoneticPr fontId="3"/>
  </si>
  <si>
    <t>「将来時点別、世帯人員別、年収五分位別、子育て世帯数」の推計</t>
    <rPh sb="1" eb="6">
      <t>ショウライジテンベツ</t>
    </rPh>
    <rPh sb="15" eb="16">
      <t>ゴ</t>
    </rPh>
    <rPh sb="16" eb="18">
      <t>ブンイ</t>
    </rPh>
    <rPh sb="18" eb="19">
      <t>ベツスイケイ</t>
    </rPh>
    <rPh sb="20" eb="22">
      <t>コソダ</t>
    </rPh>
    <phoneticPr fontId="3"/>
  </si>
  <si>
    <t>「将来時点別、世帯人員別、年収五分位別、子育て世帯のうちひとり親世帯数」の推計</t>
    <rPh sb="1" eb="6">
      <t>ショウライジテンベツ</t>
    </rPh>
    <rPh sb="15" eb="16">
      <t>ゴ</t>
    </rPh>
    <rPh sb="16" eb="18">
      <t>ブンイ</t>
    </rPh>
    <rPh sb="18" eb="19">
      <t>ベツスイケイ</t>
    </rPh>
    <rPh sb="20" eb="22">
      <t>コソダ</t>
    </rPh>
    <rPh sb="23" eb="25">
      <t>セタイ</t>
    </rPh>
    <rPh sb="31" eb="32">
      <t>オヤ</t>
    </rPh>
    <rPh sb="32" eb="35">
      <t>セタイスウ</t>
    </rPh>
    <phoneticPr fontId="3"/>
  </si>
  <si>
    <t>時点別、所有関係別、世帯人員別、子育て世帯のうちひとり親世帯が占める割合</t>
    <rPh sb="0" eb="1">
      <t>ジテン</t>
    </rPh>
    <rPh sb="1" eb="2">
      <t>ベツ</t>
    </rPh>
    <rPh sb="3" eb="5">
      <t>ショユウ</t>
    </rPh>
    <rPh sb="5" eb="7">
      <t>カンケイ</t>
    </rPh>
    <rPh sb="7" eb="8">
      <t>ベツ</t>
    </rPh>
    <rPh sb="9" eb="11">
      <t>セタイ</t>
    </rPh>
    <rPh sb="11" eb="13">
      <t>ジンイン</t>
    </rPh>
    <rPh sb="13" eb="14">
      <t>ベツ</t>
    </rPh>
    <phoneticPr fontId="7"/>
  </si>
  <si>
    <t>：子育て世帯のうちひとり親世帯</t>
    <phoneticPr fontId="12"/>
  </si>
  <si>
    <t>「将来時点別、世帯人員別、年収五分位別、外国人世帯数」の推計</t>
    <rPh sb="1" eb="6">
      <t>ショウライジテンベツ</t>
    </rPh>
    <rPh sb="15" eb="16">
      <t>ゴ</t>
    </rPh>
    <rPh sb="16" eb="18">
      <t>ブンイ</t>
    </rPh>
    <rPh sb="18" eb="19">
      <t>ベツスイケイ</t>
    </rPh>
    <rPh sb="20" eb="23">
      <t>ガイコクジン</t>
    </rPh>
    <rPh sb="23" eb="26">
      <t>セタイスウ</t>
    </rPh>
    <phoneticPr fontId="3"/>
  </si>
  <si>
    <t>2025年</t>
    <rPh sb="4" eb="5">
      <t>ネン</t>
    </rPh>
    <phoneticPr fontId="12"/>
  </si>
  <si>
    <t>2030年</t>
    <rPh sb="4" eb="5">
      <t>ネン</t>
    </rPh>
    <phoneticPr fontId="12"/>
  </si>
  <si>
    <t>2035年</t>
    <rPh sb="4" eb="5">
      <t>ネン</t>
    </rPh>
    <phoneticPr fontId="12"/>
  </si>
  <si>
    <t>2040年</t>
    <rPh sb="4" eb="5">
      <t>ネン</t>
    </rPh>
    <phoneticPr fontId="12"/>
  </si>
  <si>
    <t>2045年</t>
    <rPh sb="4" eb="5">
      <t>ネン</t>
    </rPh>
    <phoneticPr fontId="12"/>
  </si>
  <si>
    <t>2050年</t>
    <rPh sb="4" eb="5">
      <t>ネン</t>
    </rPh>
    <phoneticPr fontId="12"/>
  </si>
  <si>
    <t>借家</t>
    <rPh sb="0" eb="2">
      <t>シャクヤ</t>
    </rPh>
    <phoneticPr fontId="12"/>
  </si>
  <si>
    <t>公営借家</t>
  </si>
  <si>
    <t>UR・
公社借家</t>
  </si>
  <si>
    <t>民営借家</t>
    <rPh sb="0" eb="1">
      <t>ミン</t>
    </rPh>
    <rPh sb="1" eb="4">
      <t>エイシャクヤ</t>
    </rPh>
    <phoneticPr fontId="8"/>
  </si>
  <si>
    <t>給与住宅</t>
    <rPh sb="0" eb="2">
      <t>キュウヨ</t>
    </rPh>
    <rPh sb="2" eb="4">
      <t>ジュウタク</t>
    </rPh>
    <phoneticPr fontId="8"/>
  </si>
  <si>
    <t>1人世帯</t>
    <rPh sb="2" eb="4">
      <t>セタイ</t>
    </rPh>
    <phoneticPr fontId="3"/>
  </si>
  <si>
    <t>2人世帯</t>
    <rPh sb="2" eb="4">
      <t>セタイ</t>
    </rPh>
    <phoneticPr fontId="3"/>
  </si>
  <si>
    <t>3人世帯</t>
    <rPh sb="2" eb="4">
      <t>セタイ</t>
    </rPh>
    <phoneticPr fontId="3"/>
  </si>
  <si>
    <t>4人世帯</t>
    <rPh sb="2" eb="4">
      <t>セタイ</t>
    </rPh>
    <phoneticPr fontId="3"/>
  </si>
  <si>
    <t>5人世帯</t>
    <rPh sb="2" eb="4">
      <t>セタイ</t>
    </rPh>
    <phoneticPr fontId="3"/>
  </si>
  <si>
    <t>6人以上世帯</t>
    <rPh sb="2" eb="4">
      <t>イジョウ</t>
    </rPh>
    <rPh sb="4" eb="6">
      <t>セタイ</t>
    </rPh>
    <phoneticPr fontId="3"/>
  </si>
  <si>
    <t>data_C_12</t>
  </si>
  <si>
    <t>収入階級別、世帯人員別、所有関係別、外国人世帯が占める割合</t>
    <rPh sb="0" eb="1">
      <t>シュウニュウ</t>
    </rPh>
    <rPh sb="1" eb="4">
      <t>カイキュウベツ</t>
    </rPh>
    <rPh sb="5" eb="9">
      <t>セタイジンイン</t>
    </rPh>
    <rPh sb="9" eb="10">
      <t>ベツ</t>
    </rPh>
    <rPh sb="11" eb="13">
      <t>ショユウ</t>
    </rPh>
    <rPh sb="13" eb="15">
      <t>カンケイ</t>
    </rPh>
    <rPh sb="15" eb="16">
      <t>ベツ</t>
    </rPh>
    <rPh sb="18" eb="20">
      <t>ガイコク</t>
    </rPh>
    <rPh sb="20" eb="22">
      <t>セタイ</t>
    </rPh>
    <rPh sb="23" eb="24">
      <t>シ</t>
    </rPh>
    <rPh sb="26" eb="28">
      <t>ワリアイ</t>
    </rPh>
    <phoneticPr fontId="8"/>
  </si>
  <si>
    <t>子の年齢が18歳未満の世帯</t>
  </si>
  <si>
    <t>子の年齢が15歳未満の世帯</t>
  </si>
  <si>
    <t>子の年齢が12歳未満の世帯</t>
  </si>
  <si>
    <t>子の年齢が6歳未満の世帯</t>
  </si>
  <si>
    <t>18歳未満の子が3名以上の世帯</t>
  </si>
  <si>
    <t>子の年齢が18歳未満の世帯</t>
    <phoneticPr fontId="3"/>
  </si>
  <si>
    <r>
      <t>将来時点別、世帯人員別、年収五分位階級別、住宅セーフティネット法で定める子育て世帯のうち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の世帯数（政令月収15.8万円以下の世帯数）</t>
    </r>
    <rPh sb="67" eb="70">
      <t>セタイスウ</t>
    </rPh>
    <phoneticPr fontId="3"/>
  </si>
  <si>
    <r>
      <t>将来時点別、世帯人員別、年収五分位階級別、住宅セーフティネット法で定める</t>
    </r>
    <r>
      <rPr>
        <b/>
        <sz val="11"/>
        <color theme="1"/>
        <rFont val="游ゴシック"/>
        <family val="3"/>
        <charset val="128"/>
        <scheme val="minor"/>
      </rPr>
      <t>低額所得者の外国人世帯数</t>
    </r>
    <r>
      <rPr>
        <sz val="11"/>
        <color theme="1"/>
        <rFont val="游ゴシック"/>
        <family val="3"/>
        <charset val="128"/>
        <scheme val="minor"/>
      </rPr>
      <t>（政令月収15.8万円以下の世帯数）</t>
    </r>
    <rPh sb="42" eb="45">
      <t>ガイコクジン</t>
    </rPh>
    <rPh sb="45" eb="47">
      <t>セタイ</t>
    </rPh>
    <rPh sb="62" eb="65">
      <t>セタイスウ</t>
    </rPh>
    <phoneticPr fontId="3"/>
  </si>
  <si>
    <r>
      <t>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外国人世帯数</t>
    </r>
    <rPh sb="21" eb="24">
      <t>ガイコクジン</t>
    </rPh>
    <rPh sb="24" eb="26">
      <t>セタイ</t>
    </rPh>
    <phoneticPr fontId="3"/>
  </si>
  <si>
    <r>
      <t>将来時点別、世帯人員別、年収五分位階級別、住宅セーフティネット法で定める</t>
    </r>
    <r>
      <rPr>
        <b/>
        <sz val="11"/>
        <color theme="1"/>
        <rFont val="游ゴシック"/>
        <family val="3"/>
        <charset val="128"/>
        <scheme val="minor"/>
      </rPr>
      <t>低額所得者の世帯数</t>
    </r>
    <r>
      <rPr>
        <sz val="11"/>
        <color theme="1"/>
        <rFont val="游ゴシック"/>
        <family val="3"/>
        <charset val="128"/>
        <scheme val="minor"/>
      </rPr>
      <t>（政令月収15.8万円以下の世帯数）</t>
    </r>
    <rPh sb="59" eb="62">
      <t>セタイスウ</t>
    </rPh>
    <phoneticPr fontId="3"/>
  </si>
  <si>
    <r>
      <t>将来時点別、年収五分位階級別、借家に居住する</t>
    </r>
    <r>
      <rPr>
        <b/>
        <sz val="11"/>
        <color theme="1"/>
        <rFont val="游ゴシック"/>
        <family val="3"/>
        <charset val="128"/>
        <scheme val="minor"/>
      </rPr>
      <t>高齢夫婦のみ</t>
    </r>
    <r>
      <rPr>
        <sz val="11"/>
        <color theme="1"/>
        <rFont val="游ゴシック"/>
        <family val="3"/>
        <charset val="128"/>
        <scheme val="minor"/>
      </rPr>
      <t>世帯数</t>
    </r>
    <rPh sb="15" eb="17">
      <t>シャクヤ</t>
    </rPh>
    <rPh sb="18" eb="20">
      <t>キョジュウ</t>
    </rPh>
    <rPh sb="22" eb="24">
      <t>コウレイ</t>
    </rPh>
    <rPh sb="30" eb="31">
      <t>スウ</t>
    </rPh>
    <phoneticPr fontId="3"/>
  </si>
  <si>
    <r>
      <t>将来時点別、年収五分位階級別、借家に居住する</t>
    </r>
    <r>
      <rPr>
        <b/>
        <sz val="11"/>
        <color theme="1"/>
        <rFont val="游ゴシック"/>
        <family val="3"/>
        <charset val="128"/>
        <scheme val="minor"/>
      </rPr>
      <t>高齢単身世帯</t>
    </r>
    <r>
      <rPr>
        <sz val="11"/>
        <color theme="1"/>
        <rFont val="游ゴシック"/>
        <family val="3"/>
        <charset val="128"/>
        <scheme val="minor"/>
      </rPr>
      <t>数</t>
    </r>
    <rPh sb="15" eb="17">
      <t>シャクヤ</t>
    </rPh>
    <rPh sb="18" eb="20">
      <t>キョジュウ</t>
    </rPh>
    <rPh sb="22" eb="24">
      <t>コウレイ</t>
    </rPh>
    <rPh sb="24" eb="26">
      <t>タンシン</t>
    </rPh>
    <rPh sb="26" eb="29">
      <t>セタイスウ</t>
    </rPh>
    <phoneticPr fontId="3"/>
  </si>
  <si>
    <r>
      <t>将来時点別、年収五分位階級別、住宅セーフティネット法で定める</t>
    </r>
    <r>
      <rPr>
        <b/>
        <sz val="11"/>
        <color theme="1"/>
        <rFont val="游ゴシック"/>
        <family val="3"/>
        <charset val="128"/>
        <scheme val="minor"/>
      </rPr>
      <t>低額所得者の高齢単身</t>
    </r>
    <r>
      <rPr>
        <sz val="11"/>
        <color theme="1"/>
        <rFont val="游ゴシック"/>
        <family val="3"/>
        <charset val="128"/>
        <scheme val="minor"/>
      </rPr>
      <t>世帯数（政令月収15.8万円以下の世帯数）</t>
    </r>
    <rPh sb="36" eb="38">
      <t>コウレイ</t>
    </rPh>
    <rPh sb="38" eb="40">
      <t>タンシン</t>
    </rPh>
    <rPh sb="57" eb="60">
      <t>セタイスウ</t>
    </rPh>
    <phoneticPr fontId="3"/>
  </si>
  <si>
    <r>
      <t>（参考）将来時点別、年収五分位階級別、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の高齢単身世帯数</t>
    </r>
    <rPh sb="0" eb="2">
      <t>サンコウ</t>
    </rPh>
    <rPh sb="26" eb="28">
      <t>コウレイ</t>
    </rPh>
    <rPh sb="28" eb="30">
      <t>タンシン</t>
    </rPh>
    <phoneticPr fontId="3"/>
  </si>
  <si>
    <r>
      <t>（参考）将来時点別、年収五分位階級別、公営住宅階層でない（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）高齢単身世帯数</t>
    </r>
    <rPh sb="1" eb="3">
      <t>サンコウ</t>
    </rPh>
    <rPh sb="29" eb="31">
      <t>サイリョウ</t>
    </rPh>
    <rPh sb="31" eb="33">
      <t>カイソウ</t>
    </rPh>
    <rPh sb="34" eb="36">
      <t>シュウニュウ</t>
    </rPh>
    <rPh sb="36" eb="38">
      <t>キジュン</t>
    </rPh>
    <rPh sb="39" eb="40">
      <t>コ</t>
    </rPh>
    <rPh sb="43" eb="45">
      <t>コウレイ</t>
    </rPh>
    <rPh sb="45" eb="47">
      <t>タンシン</t>
    </rPh>
    <phoneticPr fontId="3"/>
  </si>
  <si>
    <r>
      <t>将来時点別、年収五分位階級別、</t>
    </r>
    <r>
      <rPr>
        <b/>
        <sz val="11"/>
        <color theme="1"/>
        <rFont val="游ゴシック"/>
        <family val="3"/>
        <charset val="128"/>
        <scheme val="minor"/>
      </rPr>
      <t>著しく低い年収を満たさない高齢単身</t>
    </r>
    <r>
      <rPr>
        <sz val="11"/>
        <color theme="1"/>
        <rFont val="游ゴシック"/>
        <family val="3"/>
        <charset val="128"/>
        <scheme val="minor"/>
      </rPr>
      <t>世帯数</t>
    </r>
    <rPh sb="15" eb="16">
      <t>イチジル</t>
    </rPh>
    <rPh sb="18" eb="19">
      <t>ヒク</t>
    </rPh>
    <rPh sb="20" eb="22">
      <t>ネンシュウ</t>
    </rPh>
    <rPh sb="23" eb="24">
      <t>ミ</t>
    </rPh>
    <rPh sb="28" eb="30">
      <t>コウレイ</t>
    </rPh>
    <rPh sb="30" eb="32">
      <t>タンシン</t>
    </rPh>
    <phoneticPr fontId="3"/>
  </si>
  <si>
    <t>data_C_09</t>
  </si>
  <si>
    <t>１）該当世帯数の推計</t>
    <rPh sb="2" eb="7">
      <t>ガイトウセタイスウ</t>
    </rPh>
    <rPh sb="8" eb="10">
      <t>スイケイ</t>
    </rPh>
    <phoneticPr fontId="3"/>
  </si>
  <si>
    <r>
      <t>（参考）将来時点別、年収五分位階級別、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の高齢夫婦のみ世帯数</t>
    </r>
    <rPh sb="0" eb="2">
      <t>サンコウ</t>
    </rPh>
    <rPh sb="26" eb="28">
      <t>コウレイ</t>
    </rPh>
    <rPh sb="28" eb="30">
      <t>フウフ</t>
    </rPh>
    <rPh sb="32" eb="35">
      <t>セタイスウ</t>
    </rPh>
    <phoneticPr fontId="3"/>
  </si>
  <si>
    <r>
      <t>将来時点別、年収五分位階級別、住宅セーフティネット法で定める</t>
    </r>
    <r>
      <rPr>
        <b/>
        <sz val="11"/>
        <color theme="1"/>
        <rFont val="游ゴシック"/>
        <family val="3"/>
        <charset val="128"/>
        <scheme val="minor"/>
      </rPr>
      <t>低額所得者</t>
    </r>
    <r>
      <rPr>
        <sz val="11"/>
        <color theme="1"/>
        <rFont val="游ゴシック"/>
        <family val="3"/>
        <charset val="128"/>
        <scheme val="minor"/>
      </rPr>
      <t>の</t>
    </r>
    <r>
      <rPr>
        <b/>
        <sz val="11"/>
        <color theme="1"/>
        <rFont val="游ゴシック"/>
        <family val="3"/>
        <charset val="128"/>
        <scheme val="minor"/>
      </rPr>
      <t>高齢夫婦のみ世帯</t>
    </r>
    <r>
      <rPr>
        <sz val="11"/>
        <color theme="1"/>
        <rFont val="游ゴシック"/>
        <family val="3"/>
        <charset val="128"/>
        <scheme val="minor"/>
      </rPr>
      <t>数（政令月収15.8万円以下の世帯数）</t>
    </r>
    <rPh sb="36" eb="38">
      <t>コウレイ</t>
    </rPh>
    <rPh sb="38" eb="40">
      <t>フウフ</t>
    </rPh>
    <rPh sb="42" eb="45">
      <t>セタイスウ</t>
    </rPh>
    <rPh sb="59" eb="62">
      <t>セタイスウ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</si>
  <si>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の子育て世帯数</t>
    </r>
    <r>
      <rPr>
        <b/>
        <sz val="11"/>
        <color theme="1"/>
        <rFont val="游ゴシック"/>
        <family val="3"/>
        <charset val="128"/>
        <scheme val="minor"/>
      </rPr>
      <t>：「子の年齢が18歳未満の世帯」</t>
    </r>
    <rPh sb="0" eb="2">
      <t>サンコウ</t>
    </rPh>
    <rPh sb="32" eb="34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</si>
  <si>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</t>
    </r>
    <r>
      <rPr>
        <b/>
        <sz val="11"/>
        <color theme="1"/>
        <rFont val="游ゴシック"/>
        <family val="3"/>
        <charset val="128"/>
        <scheme val="minor"/>
      </rPr>
      <t>子育て世帯数：「子の年齢が18歳未満の世帯」</t>
    </r>
    <rPh sb="35" eb="37">
      <t>サイリョウ</t>
    </rPh>
    <rPh sb="37" eb="39">
      <t>カイソウ</t>
    </rPh>
    <rPh sb="40" eb="42">
      <t>シュウニュウ</t>
    </rPh>
    <rPh sb="42" eb="44">
      <t>キジュン</t>
    </rPh>
    <rPh sb="45" eb="46">
      <t>コ</t>
    </rPh>
    <rPh sb="49" eb="51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</si>
  <si>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子の年齢が15歳未満</t>
    </r>
    <r>
      <rPr>
        <sz val="11"/>
        <color theme="1"/>
        <rFont val="游ゴシック"/>
        <family val="3"/>
        <charset val="128"/>
        <scheme val="minor"/>
      </rPr>
      <t>の世帯」</t>
    </r>
    <rPh sb="0" eb="1">
      <t>サンコウ</t>
    </rPh>
    <rPh sb="31" eb="33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</si>
  <si>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子の年齢が15歳未満</t>
    </r>
    <r>
      <rPr>
        <sz val="11"/>
        <color theme="1"/>
        <rFont val="游ゴシック"/>
        <family val="3"/>
        <charset val="128"/>
        <scheme val="minor"/>
      </rPr>
      <t>の世帯」</t>
    </r>
    <rPh sb="34" eb="36">
      <t>サイリョウ</t>
    </rPh>
    <rPh sb="36" eb="38">
      <t>カイソウ</t>
    </rPh>
    <rPh sb="39" eb="41">
      <t>シュウニュウ</t>
    </rPh>
    <rPh sb="41" eb="43">
      <t>キジュン</t>
    </rPh>
    <rPh sb="44" eb="45">
      <t>コ</t>
    </rPh>
    <rPh sb="48" eb="50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</si>
  <si>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子の年齢が12歳未満</t>
    </r>
    <r>
      <rPr>
        <sz val="11"/>
        <color theme="1"/>
        <rFont val="游ゴシック"/>
        <family val="3"/>
        <charset val="128"/>
        <scheme val="minor"/>
      </rPr>
      <t>の世帯」</t>
    </r>
    <rPh sb="30" eb="32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</si>
  <si>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子の年齢が12歳未満の世帯</t>
    </r>
    <r>
      <rPr>
        <sz val="11"/>
        <color theme="1"/>
        <rFont val="游ゴシック"/>
        <family val="3"/>
        <charset val="128"/>
        <scheme val="minor"/>
      </rPr>
      <t>」</t>
    </r>
    <rPh sb="33" eb="35">
      <t>サイリョウ</t>
    </rPh>
    <rPh sb="35" eb="37">
      <t>カイソウ</t>
    </rPh>
    <rPh sb="38" eb="40">
      <t>シュウニュウ</t>
    </rPh>
    <rPh sb="40" eb="42">
      <t>キジュン</t>
    </rPh>
    <rPh sb="43" eb="44">
      <t>コ</t>
    </rPh>
    <rPh sb="47" eb="49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</si>
  <si>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子の年齢が6歳未満</t>
    </r>
    <r>
      <rPr>
        <sz val="11"/>
        <color theme="1"/>
        <rFont val="游ゴシック"/>
        <family val="3"/>
        <charset val="128"/>
        <scheme val="minor"/>
      </rPr>
      <t>の世帯」</t>
    </r>
    <rPh sb="29" eb="31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</si>
  <si>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）子育て世帯数：「</t>
    </r>
    <r>
      <rPr>
        <b/>
        <sz val="11"/>
        <color theme="1"/>
        <rFont val="游ゴシック"/>
        <family val="3"/>
        <charset val="128"/>
        <scheme val="minor"/>
      </rPr>
      <t>子の年齢が6歳未満</t>
    </r>
    <r>
      <rPr>
        <sz val="11"/>
        <color theme="1"/>
        <rFont val="游ゴシック"/>
        <family val="3"/>
        <charset val="128"/>
        <scheme val="minor"/>
      </rPr>
      <t>の世帯」</t>
    </r>
    <rPh sb="32" eb="34">
      <t>サイリョウ</t>
    </rPh>
    <rPh sb="34" eb="36">
      <t>カイソウ</t>
    </rPh>
    <rPh sb="37" eb="39">
      <t>シュウニュウ</t>
    </rPh>
    <rPh sb="39" eb="41">
      <t>キジュン</t>
    </rPh>
    <rPh sb="42" eb="43">
      <t>コ</t>
    </rPh>
    <rPh sb="46" eb="48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</si>
  <si>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の子育て世帯数：「</t>
    </r>
    <r>
      <rPr>
        <b/>
        <sz val="11"/>
        <color theme="1"/>
        <rFont val="游ゴシック"/>
        <family val="3"/>
        <charset val="128"/>
        <scheme val="minor"/>
      </rPr>
      <t>18歳未満の子が3名以上</t>
    </r>
    <r>
      <rPr>
        <sz val="11"/>
        <color theme="1"/>
        <rFont val="游ゴシック"/>
        <family val="3"/>
        <charset val="128"/>
        <scheme val="minor"/>
      </rPr>
      <t>の世帯」</t>
    </r>
    <rPh sb="28" eb="30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</si>
  <si>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）子育て世帯数：「</t>
    </r>
    <r>
      <rPr>
        <b/>
        <sz val="11"/>
        <color theme="1"/>
        <rFont val="游ゴシック"/>
        <family val="3"/>
        <charset val="128"/>
        <scheme val="minor"/>
      </rPr>
      <t>18歳未満の子が3名以上</t>
    </r>
    <r>
      <rPr>
        <sz val="11"/>
        <color theme="1"/>
        <rFont val="游ゴシック"/>
        <family val="3"/>
        <charset val="128"/>
        <scheme val="minor"/>
      </rPr>
      <t>の世帯」</t>
    </r>
    <rPh sb="31" eb="33">
      <t>サイリョウ</t>
    </rPh>
    <rPh sb="33" eb="35">
      <t>カイソウ</t>
    </rPh>
    <rPh sb="36" eb="38">
      <t>シュウニュウ</t>
    </rPh>
    <rPh sb="38" eb="40">
      <t>キジュン</t>
    </rPh>
    <rPh sb="41" eb="42">
      <t>コ</t>
    </rPh>
    <rPh sb="45" eb="47">
      <t>コソダ</t>
    </rPh>
    <phoneticPr fontId="3"/>
  </si>
  <si>
    <t>6人世帯</t>
    <rPh sb="2" eb="4">
      <t>セタイ</t>
    </rPh>
    <phoneticPr fontId="3"/>
  </si>
  <si>
    <r>
      <t>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著しく低い年収を満たさない子育て世帯の世帯数</t>
    </r>
    <rPh sb="21" eb="24">
      <t>イチジル</t>
    </rPh>
    <rPh sb="24" eb="25">
      <t>ヒク</t>
    </rPh>
    <rPh sb="26" eb="28">
      <t>ネンシュウ</t>
    </rPh>
    <rPh sb="29" eb="30">
      <t>ミ</t>
    </rPh>
    <rPh sb="34" eb="36">
      <t>コソダ</t>
    </rPh>
    <rPh sb="37" eb="39">
      <t>セタイ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</si>
  <si>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子の年齢が18歳未満の世帯</t>
    </r>
    <r>
      <rPr>
        <sz val="11"/>
        <color theme="1"/>
        <rFont val="游ゴシック"/>
        <family val="3"/>
        <charset val="128"/>
        <scheme val="minor"/>
      </rPr>
      <t>」</t>
    </r>
    <rPh sb="0" eb="1">
      <t>サンコウ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</si>
  <si>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ひとり親世帯数：「子の年齢が18歳未満の世帯」</t>
    </r>
    <rPh sb="34" eb="36">
      <t>サイリョウ</t>
    </rPh>
    <rPh sb="36" eb="38">
      <t>カイソウ</t>
    </rPh>
    <rPh sb="39" eb="41">
      <t>シュウニュウ</t>
    </rPh>
    <rPh sb="41" eb="43">
      <t>キジュン</t>
    </rPh>
    <rPh sb="44" eb="45">
      <t>コ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</si>
  <si>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ひとり親世帯数</t>
    </r>
    <r>
      <rPr>
        <sz val="11"/>
        <color theme="1"/>
        <rFont val="游ゴシック"/>
        <family val="3"/>
        <charset val="128"/>
        <scheme val="minor"/>
      </rPr>
      <t>：「</t>
    </r>
    <r>
      <rPr>
        <b/>
        <sz val="11"/>
        <color theme="1"/>
        <rFont val="游ゴシック"/>
        <family val="3"/>
        <charset val="128"/>
        <scheme val="minor"/>
      </rPr>
      <t>子の年齢が15歳未満</t>
    </r>
    <r>
      <rPr>
        <sz val="11"/>
        <color theme="1"/>
        <rFont val="游ゴシック"/>
        <family val="3"/>
        <charset val="128"/>
        <scheme val="minor"/>
      </rPr>
      <t>の世帯」</t>
    </r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</si>
  <si>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子の年齢が15歳未満の</t>
    </r>
    <r>
      <rPr>
        <sz val="11"/>
        <color theme="1"/>
        <rFont val="游ゴシック"/>
        <family val="3"/>
        <charset val="128"/>
        <scheme val="minor"/>
      </rPr>
      <t>世帯」</t>
    </r>
    <rPh sb="33" eb="35">
      <t>サイリョウ</t>
    </rPh>
    <rPh sb="35" eb="37">
      <t>カイソウ</t>
    </rPh>
    <rPh sb="38" eb="40">
      <t>シュウニュウ</t>
    </rPh>
    <rPh sb="40" eb="42">
      <t>キジュン</t>
    </rPh>
    <rPh sb="43" eb="44">
      <t>コ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</si>
  <si>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子の年齢が12歳未満</t>
    </r>
    <r>
      <rPr>
        <sz val="11"/>
        <color theme="1"/>
        <rFont val="游ゴシック"/>
        <family val="3"/>
        <charset val="128"/>
        <scheme val="minor"/>
      </rPr>
      <t>の世帯」</t>
    </r>
    <rPh sb="29" eb="31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</si>
  <si>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子の年齢が12歳未満</t>
    </r>
    <r>
      <rPr>
        <sz val="11"/>
        <color theme="1"/>
        <rFont val="游ゴシック"/>
        <family val="3"/>
        <charset val="128"/>
        <scheme val="minor"/>
      </rPr>
      <t>の世帯」</t>
    </r>
    <rPh sb="32" eb="34">
      <t>サイリョウ</t>
    </rPh>
    <rPh sb="34" eb="36">
      <t>カイソウ</t>
    </rPh>
    <rPh sb="37" eb="39">
      <t>シュウニュウ</t>
    </rPh>
    <rPh sb="39" eb="41">
      <t>キジュン</t>
    </rPh>
    <rPh sb="42" eb="43">
      <t>コ</t>
    </rPh>
    <rPh sb="46" eb="48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</si>
  <si>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子の年齢が6歳未満</t>
    </r>
    <r>
      <rPr>
        <sz val="11"/>
        <color theme="1"/>
        <rFont val="游ゴシック"/>
        <family val="3"/>
        <charset val="128"/>
        <scheme val="minor"/>
      </rPr>
      <t>の世帯」</t>
    </r>
    <rPh sb="28" eb="30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</si>
  <si>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子の年齢が6歳未満</t>
    </r>
    <r>
      <rPr>
        <sz val="11"/>
        <color theme="1"/>
        <rFont val="游ゴシック"/>
        <family val="3"/>
        <charset val="128"/>
        <scheme val="minor"/>
      </rPr>
      <t>の世帯」</t>
    </r>
    <rPh sb="31" eb="33">
      <t>サイリョウ</t>
    </rPh>
    <rPh sb="33" eb="35">
      <t>カイソウ</t>
    </rPh>
    <rPh sb="36" eb="38">
      <t>シュウニュウ</t>
    </rPh>
    <rPh sb="38" eb="40">
      <t>キジュン</t>
    </rPh>
    <rPh sb="41" eb="42">
      <t>コ</t>
    </rPh>
    <rPh sb="45" eb="47">
      <t>コソダ</t>
    </rPh>
    <phoneticPr fontId="3"/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</si>
  <si>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公営住宅階層</t>
    </r>
    <r>
      <rPr>
        <sz val="11"/>
        <color theme="1"/>
        <rFont val="游ゴシック"/>
        <family val="3"/>
        <charset val="128"/>
        <scheme val="minor"/>
      </rPr>
      <t>の子育て世帯のうち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18歳未満の子が3名以上</t>
    </r>
    <r>
      <rPr>
        <sz val="11"/>
        <color theme="1"/>
        <rFont val="游ゴシック"/>
        <family val="3"/>
        <charset val="128"/>
        <scheme val="minor"/>
      </rPr>
      <t>の世帯」</t>
    </r>
    <rPh sb="27" eb="29">
      <t>コソダ</t>
    </rPh>
    <phoneticPr fontId="3"/>
  </si>
  <si>
    <r>
      <t>（参考）将来時点別、世帯人員別、年収五分位階級別、公営住宅階層でない（</t>
    </r>
    <r>
      <rPr>
        <b/>
        <sz val="11"/>
        <color theme="1"/>
        <rFont val="游ゴシック"/>
        <family val="3"/>
        <charset val="128"/>
        <scheme val="minor"/>
      </rPr>
      <t>裁量階層の収入基準を超える</t>
    </r>
    <r>
      <rPr>
        <sz val="11"/>
        <color theme="1"/>
        <rFont val="游ゴシック"/>
        <family val="3"/>
        <charset val="128"/>
        <scheme val="minor"/>
      </rPr>
      <t>）子育て世帯のうち</t>
    </r>
    <r>
      <rPr>
        <b/>
        <sz val="11"/>
        <color theme="1"/>
        <rFont val="游ゴシック"/>
        <family val="3"/>
        <charset val="128"/>
        <scheme val="minor"/>
      </rPr>
      <t>ひとり親世帯</t>
    </r>
    <r>
      <rPr>
        <sz val="11"/>
        <color theme="1"/>
        <rFont val="游ゴシック"/>
        <family val="3"/>
        <charset val="128"/>
        <scheme val="minor"/>
      </rPr>
      <t>数：「</t>
    </r>
    <r>
      <rPr>
        <b/>
        <sz val="11"/>
        <color theme="1"/>
        <rFont val="游ゴシック"/>
        <family val="3"/>
        <charset val="128"/>
        <scheme val="minor"/>
      </rPr>
      <t>18歳未満の子が3名以上</t>
    </r>
    <r>
      <rPr>
        <sz val="11"/>
        <color theme="1"/>
        <rFont val="游ゴシック"/>
        <family val="3"/>
        <charset val="128"/>
        <scheme val="minor"/>
      </rPr>
      <t>の世帯」</t>
    </r>
    <rPh sb="30" eb="32">
      <t>サイリョウ</t>
    </rPh>
    <rPh sb="32" eb="34">
      <t>カイソウ</t>
    </rPh>
    <rPh sb="35" eb="37">
      <t>シュウニュウ</t>
    </rPh>
    <rPh sb="37" eb="39">
      <t>キジュン</t>
    </rPh>
    <rPh sb="40" eb="41">
      <t>コ</t>
    </rPh>
    <rPh sb="44" eb="46">
      <t>コソダ</t>
    </rPh>
    <phoneticPr fontId="3"/>
  </si>
  <si>
    <r>
      <t>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子育て世帯の世帯数</t>
    </r>
    <rPh sb="21" eb="23">
      <t>コソダ</t>
    </rPh>
    <rPh sb="24" eb="26">
      <t>セタイ</t>
    </rPh>
    <phoneticPr fontId="3"/>
  </si>
  <si>
    <r>
      <t>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子育て世帯のうちひとり親世帯の世帯数</t>
    </r>
    <rPh sb="21" eb="23">
      <t>コソダ</t>
    </rPh>
    <rPh sb="24" eb="26">
      <t>セタイ</t>
    </rPh>
    <phoneticPr fontId="3"/>
  </si>
  <si>
    <t>043_06_Yhr_frgn</t>
  </si>
  <si>
    <t>043_05_Yhr_ksdt2_hitori</t>
  </si>
  <si>
    <t>043_04_Yhr_ksdt1</t>
  </si>
  <si>
    <t>043_03_Yhr_aged2_fufu</t>
  </si>
  <si>
    <t>043_02_Yhr_aged1_aln</t>
  </si>
  <si>
    <r>
      <t>（参考）将来時点別、世帯人員別、年収五分位階級別、</t>
    </r>
    <r>
      <rPr>
        <b/>
        <sz val="11"/>
        <color theme="1"/>
        <rFont val="游ゴシック"/>
        <family val="3"/>
        <charset val="128"/>
        <scheme val="minor"/>
      </rPr>
      <t>「著しく低い年収」を満たさない外国人世帯</t>
    </r>
    <r>
      <rPr>
        <sz val="11"/>
        <color theme="1"/>
        <rFont val="游ゴシック"/>
        <family val="3"/>
        <charset val="128"/>
        <scheme val="minor"/>
      </rPr>
      <t>数</t>
    </r>
    <rPh sb="0" eb="2">
      <t>サンコウ</t>
    </rPh>
    <rPh sb="40" eb="43">
      <t>ガイコクジン</t>
    </rPh>
    <rPh sb="45" eb="46">
      <t>スウ</t>
    </rPh>
    <phoneticPr fontId="3"/>
  </si>
  <si>
    <t>時点別、低額所得者のうち、住宅確保要配慮者の対象とする単身者の年齢</t>
    <rPh sb="0" eb="2">
      <t>ジテン</t>
    </rPh>
    <rPh sb="2" eb="3">
      <t>ベツ</t>
    </rPh>
    <rPh sb="4" eb="6">
      <t>テイガク</t>
    </rPh>
    <rPh sb="6" eb="9">
      <t>ショトクシャ</t>
    </rPh>
    <rPh sb="13" eb="15">
      <t>ジュウタク</t>
    </rPh>
    <rPh sb="15" eb="17">
      <t>カクホ</t>
    </rPh>
    <rPh sb="17" eb="18">
      <t>ヨウ</t>
    </rPh>
    <rPh sb="18" eb="20">
      <t>ハイリョ</t>
    </rPh>
    <rPh sb="20" eb="21">
      <t>シャ</t>
    </rPh>
    <rPh sb="22" eb="24">
      <t>タイショウ</t>
    </rPh>
    <rPh sb="27" eb="30">
      <t>タンシンシャ</t>
    </rPh>
    <rPh sb="31" eb="33">
      <t>ネンレイ</t>
    </rPh>
    <phoneticPr fontId="8"/>
  </si>
  <si>
    <t>単身世帯</t>
    <rPh sb="0" eb="4">
      <t>タンシンセタイ</t>
    </rPh>
    <phoneticPr fontId="12"/>
  </si>
  <si>
    <t>時点別、世帯人員別、年収5分位階級別、借家に居住する世帯数（単身世帯の年齢要件を反映）</t>
    <rPh sb="0" eb="2">
      <t>ジテン</t>
    </rPh>
    <rPh sb="2" eb="3">
      <t>ベツ</t>
    </rPh>
    <rPh sb="30" eb="34">
      <t>タンシンセタイ</t>
    </rPh>
    <rPh sb="35" eb="37">
      <t>ネンレイ</t>
    </rPh>
    <rPh sb="37" eb="39">
      <t>ヨウケン</t>
    </rPh>
    <rPh sb="40" eb="42">
      <t>ハンエイ</t>
    </rPh>
    <phoneticPr fontId="3"/>
  </si>
  <si>
    <t>「著しく低い年収」を満たさない世帯</t>
    <phoneticPr fontId="3"/>
  </si>
  <si>
    <t>本来階層＋裁量階層</t>
    <rPh sb="0" eb="2">
      <t>ホンライ</t>
    </rPh>
    <rPh sb="2" eb="4">
      <t>カイソウ</t>
    </rPh>
    <rPh sb="5" eb="7">
      <t>サイリョウ</t>
    </rPh>
    <rPh sb="7" eb="9">
      <t>カイソウ</t>
    </rPh>
    <phoneticPr fontId="3"/>
  </si>
  <si>
    <t>裁量階層</t>
    <rPh sb="0" eb="2">
      <t>サイリョウ</t>
    </rPh>
    <rPh sb="2" eb="4">
      <t>カイソウ</t>
    </rPh>
    <phoneticPr fontId="3"/>
  </si>
  <si>
    <t>本来階層</t>
    <phoneticPr fontId="3"/>
  </si>
  <si>
    <t>将来時点別、世帯人員別、年収五分位階級別、公営住宅階層の世帯数</t>
    <phoneticPr fontId="3"/>
  </si>
  <si>
    <t>将来時点別、世帯人員別、年収五分位階級別、公営住宅階層でない（裁量階層の収入基準を超える）世帯数</t>
    <rPh sb="30" eb="32">
      <t>サイリョウ</t>
    </rPh>
    <rPh sb="32" eb="34">
      <t>カイソウ</t>
    </rPh>
    <rPh sb="35" eb="37">
      <t>シュウニュウ</t>
    </rPh>
    <rPh sb="37" eb="39">
      <t>キジュン</t>
    </rPh>
    <rPh sb="40" eb="41">
      <t>コ</t>
    </rPh>
    <phoneticPr fontId="3"/>
  </si>
  <si>
    <t>将来時点別、世帯人員別、年収五分位階級別、「著しく低い年収」を満たさない世帯数</t>
    <rPh sb="35" eb="37">
      <t>セタイ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</si>
</sst>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20">
    <font>
      <sz val="9"/>
      <name val="ＭＳ 明朝"/>
      <family val="1"/>
      <charset val="128"/>
    </font>
    <font>
      <sz val="11"/>
      <color theme="1"/>
      <name val="游ゴシック"/>
      <family val="2"/>
      <charset val="128"/>
      <scheme val="minor"/>
    </font>
    <font>
      <sz val="11"/>
      <name val="游ゴシック Light"/>
      <family val="3"/>
      <charset val="128"/>
      <scheme val="major"/>
    </font>
    <font>
      <sz val="6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6"/>
      <name val="ＭＳ Ｐ明朝"/>
      <family val="1"/>
      <charset val="128"/>
    </font>
    <font>
      <sz val="11"/>
      <name val="ＭＳ 明朝"/>
      <family val="1"/>
      <charset val="128"/>
    </font>
    <font>
      <sz val="11"/>
      <name val="ＨＧ丸ゴシックM"/>
      <family val="3"/>
      <charset val="128"/>
    </font>
    <font>
      <sz val="9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indexed="8"/>
      <name val="游ゴシック"/>
      <family val="3"/>
      <charset val="128"/>
      <scheme val="minor"/>
    </font>
    <font>
      <sz val="11"/>
      <color indexed="8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b/>
      <sz val="11"/>
      <color rgb="FFED0000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38" fontId="4" fillId="0" borderId="0" applyFont="0" applyFill="0" applyBorder="0" applyAlignment="0" applyProtection="0">
      <alignment vertical="center"/>
    </xf>
    <xf numFmtId="0" fontId="5" fillId="0" borderId="0"/>
    <xf numFmtId="9" fontId="4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1" fillId="0" borderId="0"/>
    <xf numFmtId="0" fontId="9" fillId="0" borderId="0"/>
    <xf numFmtId="0" fontId="9" fillId="0" borderId="0"/>
  </cellStyleXfs>
  <cellXfs count="198">
    <xf numFmtId="0" fontId="0" fillId="0" borderId="0" xfId="0"/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6" applyFont="1"/>
    <xf numFmtId="0" fontId="13" fillId="0" borderId="0" xfId="0" applyFont="1"/>
    <xf numFmtId="0" fontId="14" fillId="2" borderId="0" xfId="6" quotePrefix="1" applyFont="1" applyFill="1" applyAlignment="1">
      <alignment horizontal="left" vertical="center"/>
    </xf>
    <xf numFmtId="0" fontId="13" fillId="4" borderId="0" xfId="6" applyFont="1" applyFill="1"/>
    <xf numFmtId="49" fontId="7" fillId="0" borderId="14" xfId="6" applyNumberFormat="1" applyFont="1" applyBorder="1" applyAlignment="1">
      <alignment vertical="center"/>
    </xf>
    <xf numFmtId="0" fontId="6" fillId="0" borderId="14" xfId="6" quotePrefix="1" applyFont="1" applyBorder="1" applyAlignment="1">
      <alignment horizontal="left" vertical="center"/>
    </xf>
    <xf numFmtId="49" fontId="7" fillId="0" borderId="14" xfId="6" applyNumberFormat="1" applyFont="1" applyBorder="1" applyAlignment="1">
      <alignment horizontal="left" vertical="center"/>
    </xf>
    <xf numFmtId="49" fontId="15" fillId="3" borderId="0" xfId="6" applyNumberFormat="1" applyFont="1" applyFill="1" applyAlignment="1">
      <alignment vertical="center"/>
    </xf>
    <xf numFmtId="49" fontId="16" fillId="3" borderId="0" xfId="6" applyNumberFormat="1" applyFont="1" applyFill="1" applyAlignment="1">
      <alignment vertical="center"/>
    </xf>
    <xf numFmtId="49" fontId="15" fillId="5" borderId="0" xfId="6" applyNumberFormat="1" applyFont="1" applyFill="1" applyAlignment="1">
      <alignment vertical="center"/>
    </xf>
    <xf numFmtId="49" fontId="16" fillId="5" borderId="0" xfId="6" applyNumberFormat="1" applyFont="1" applyFill="1" applyAlignment="1">
      <alignment vertical="center"/>
    </xf>
    <xf numFmtId="0" fontId="7" fillId="0" borderId="10" xfId="0" applyFont="1" applyBorder="1"/>
    <xf numFmtId="0" fontId="7" fillId="0" borderId="13" xfId="0" applyFont="1" applyBorder="1"/>
    <xf numFmtId="0" fontId="7" fillId="0" borderId="12" xfId="0" applyFont="1" applyBorder="1"/>
    <xf numFmtId="0" fontId="7" fillId="0" borderId="11" xfId="0" applyFont="1" applyBorder="1" applyAlignment="1">
      <alignment vertical="center"/>
    </xf>
    <xf numFmtId="0" fontId="7" fillId="0" borderId="6" xfId="0" applyFont="1" applyBorder="1"/>
    <xf numFmtId="0" fontId="7" fillId="0" borderId="7" xfId="0" applyFont="1" applyBorder="1"/>
    <xf numFmtId="0" fontId="7" fillId="0" borderId="9" xfId="0" applyFont="1" applyBorder="1"/>
    <xf numFmtId="0" fontId="7" fillId="0" borderId="5" xfId="0" applyFont="1" applyBorder="1"/>
    <xf numFmtId="0" fontId="18" fillId="0" borderId="0" xfId="0" applyFont="1"/>
    <xf numFmtId="38" fontId="7" fillId="2" borderId="10" xfId="4" applyFont="1" applyFill="1" applyBorder="1" applyAlignment="1"/>
    <xf numFmtId="38" fontId="7" fillId="2" borderId="12" xfId="4" applyFont="1" applyFill="1" applyBorder="1" applyAlignment="1"/>
    <xf numFmtId="38" fontId="7" fillId="2" borderId="11" xfId="4" applyFont="1" applyFill="1" applyBorder="1" applyAlignment="1">
      <alignment vertical="center"/>
    </xf>
    <xf numFmtId="38" fontId="7" fillId="2" borderId="6" xfId="4" applyFont="1" applyFill="1" applyBorder="1" applyAlignment="1"/>
    <xf numFmtId="38" fontId="7" fillId="2" borderId="0" xfId="4" applyFont="1" applyFill="1" applyBorder="1" applyAlignment="1"/>
    <xf numFmtId="38" fontId="7" fillId="2" borderId="0" xfId="4" applyFont="1" applyFill="1" applyBorder="1" applyAlignment="1">
      <alignment vertical="center"/>
    </xf>
    <xf numFmtId="38" fontId="7" fillId="2" borderId="8" xfId="4" applyFont="1" applyFill="1" applyBorder="1" applyAlignment="1">
      <alignment vertical="center"/>
    </xf>
    <xf numFmtId="38" fontId="7" fillId="2" borderId="7" xfId="4" applyFont="1" applyFill="1" applyBorder="1" applyAlignment="1"/>
    <xf numFmtId="38" fontId="7" fillId="2" borderId="4" xfId="4" applyFont="1" applyFill="1" applyBorder="1" applyAlignment="1"/>
    <xf numFmtId="38" fontId="7" fillId="2" borderId="4" xfId="4" applyFont="1" applyFill="1" applyBorder="1" applyAlignment="1">
      <alignment vertical="center"/>
    </xf>
    <xf numFmtId="38" fontId="7" fillId="2" borderId="3" xfId="4" applyFont="1" applyFill="1" applyBorder="1" applyAlignment="1">
      <alignment vertical="center"/>
    </xf>
    <xf numFmtId="0" fontId="13" fillId="0" borderId="0" xfId="6" applyFont="1"/>
    <xf numFmtId="0" fontId="7" fillId="0" borderId="0" xfId="6" applyFont="1" applyAlignment="1">
      <alignment horizontal="left"/>
    </xf>
    <xf numFmtId="38" fontId="7" fillId="0" borderId="0" xfId="4" applyFont="1" applyAlignment="1"/>
    <xf numFmtId="38" fontId="7" fillId="0" borderId="2" xfId="4" applyFont="1" applyBorder="1" applyAlignment="1">
      <alignment horizontal="center" vertical="center" wrapText="1"/>
    </xf>
    <xf numFmtId="38" fontId="7" fillId="0" borderId="14" xfId="4" applyFont="1" applyBorder="1" applyAlignment="1">
      <alignment horizontal="center" vertical="center" wrapText="1"/>
    </xf>
    <xf numFmtId="38" fontId="7" fillId="0" borderId="1" xfId="4" applyFont="1" applyBorder="1" applyAlignment="1">
      <alignment horizontal="center" vertical="center" wrapText="1"/>
    </xf>
    <xf numFmtId="38" fontId="7" fillId="0" borderId="15" xfId="4" applyFont="1" applyBorder="1" applyAlignment="1">
      <alignment horizontal="center" vertical="center" wrapText="1"/>
    </xf>
    <xf numFmtId="38" fontId="7" fillId="0" borderId="0" xfId="4" applyFont="1" applyAlignment="1">
      <alignment wrapText="1"/>
    </xf>
    <xf numFmtId="0" fontId="7" fillId="0" borderId="0" xfId="6" applyFont="1" applyAlignment="1">
      <alignment wrapText="1"/>
    </xf>
    <xf numFmtId="0" fontId="7" fillId="0" borderId="6" xfId="6" applyFont="1" applyBorder="1" applyAlignment="1">
      <alignment horizontal="right"/>
    </xf>
    <xf numFmtId="9" fontId="7" fillId="2" borderId="12" xfId="5" applyFont="1" applyFill="1" applyBorder="1" applyAlignment="1"/>
    <xf numFmtId="9" fontId="7" fillId="2" borderId="11" xfId="5" applyFont="1" applyFill="1" applyBorder="1" applyAlignment="1"/>
    <xf numFmtId="9" fontId="7" fillId="2" borderId="0" xfId="5" applyFont="1" applyFill="1" applyBorder="1" applyAlignment="1"/>
    <xf numFmtId="9" fontId="7" fillId="2" borderId="8" xfId="5" applyFont="1" applyFill="1" applyBorder="1" applyAlignment="1"/>
    <xf numFmtId="9" fontId="7" fillId="2" borderId="4" xfId="5" applyFont="1" applyFill="1" applyBorder="1" applyAlignment="1"/>
    <xf numFmtId="9" fontId="7" fillId="2" borderId="3" xfId="5" applyFont="1" applyFill="1" applyBorder="1" applyAlignment="1"/>
    <xf numFmtId="9" fontId="7" fillId="2" borderId="13" xfId="5" applyFont="1" applyFill="1" applyBorder="1" applyAlignment="1"/>
    <xf numFmtId="9" fontId="7" fillId="2" borderId="9" xfId="5" applyFont="1" applyFill="1" applyBorder="1" applyAlignment="1"/>
    <xf numFmtId="9" fontId="7" fillId="2" borderId="5" xfId="5" applyFont="1" applyFill="1" applyBorder="1" applyAlignment="1"/>
    <xf numFmtId="0" fontId="7" fillId="0" borderId="9" xfId="6" applyFont="1" applyBorder="1" applyAlignment="1">
      <alignment horizontal="right"/>
    </xf>
    <xf numFmtId="0" fontId="7" fillId="0" borderId="7" xfId="6" applyFont="1" applyBorder="1" applyAlignment="1">
      <alignment horizontal="right"/>
    </xf>
    <xf numFmtId="0" fontId="7" fillId="0" borderId="5" xfId="6" applyFont="1" applyBorder="1" applyAlignment="1">
      <alignment horizontal="right"/>
    </xf>
    <xf numFmtId="0" fontId="17" fillId="0" borderId="0" xfId="2" applyFont="1" applyAlignment="1">
      <alignment vertical="center"/>
    </xf>
    <xf numFmtId="0" fontId="7" fillId="0" borderId="14" xfId="0" applyFont="1" applyBorder="1"/>
    <xf numFmtId="38" fontId="7" fillId="0" borderId="0" xfId="4" applyFont="1" applyBorder="1" applyAlignment="1"/>
    <xf numFmtId="38" fontId="7" fillId="0" borderId="0" xfId="4" applyFont="1" applyBorder="1" applyAlignment="1">
      <alignment vertical="center"/>
    </xf>
    <xf numFmtId="38" fontId="7" fillId="0" borderId="8" xfId="4" applyFont="1" applyBorder="1" applyAlignment="1">
      <alignment vertical="center"/>
    </xf>
    <xf numFmtId="38" fontId="7" fillId="0" borderId="8" xfId="4" applyFont="1" applyBorder="1" applyAlignment="1"/>
    <xf numFmtId="38" fontId="7" fillId="0" borderId="4" xfId="4" applyFont="1" applyBorder="1" applyAlignment="1"/>
    <xf numFmtId="38" fontId="7" fillId="0" borderId="3" xfId="4" applyFont="1" applyBorder="1" applyAlignment="1"/>
    <xf numFmtId="38" fontId="7" fillId="0" borderId="6" xfId="0" applyNumberFormat="1" applyFont="1" applyBorder="1"/>
    <xf numFmtId="38" fontId="7" fillId="0" borderId="7" xfId="0" applyNumberFormat="1" applyFont="1" applyBorder="1"/>
    <xf numFmtId="38" fontId="7" fillId="0" borderId="14" xfId="0" applyNumberFormat="1" applyFont="1" applyBorder="1"/>
    <xf numFmtId="38" fontId="7" fillId="0" borderId="1" xfId="0" applyNumberFormat="1" applyFont="1" applyBorder="1"/>
    <xf numFmtId="38" fontId="7" fillId="0" borderId="15" xfId="0" applyNumberFormat="1" applyFont="1" applyBorder="1"/>
    <xf numFmtId="49" fontId="7" fillId="0" borderId="0" xfId="6" applyNumberFormat="1" applyFont="1" applyAlignment="1">
      <alignment vertical="center"/>
    </xf>
    <xf numFmtId="0" fontId="6" fillId="0" borderId="0" xfId="6" quotePrefix="1" applyFont="1" applyAlignment="1">
      <alignment horizontal="left" vertical="center"/>
    </xf>
    <xf numFmtId="0" fontId="7" fillId="0" borderId="0" xfId="6" quotePrefix="1" applyFont="1" applyAlignment="1">
      <alignment horizontal="left"/>
    </xf>
    <xf numFmtId="38" fontId="6" fillId="0" borderId="13" xfId="1" applyFont="1" applyBorder="1" applyAlignment="1">
      <alignment vertical="center"/>
    </xf>
    <xf numFmtId="0" fontId="7" fillId="0" borderId="12" xfId="6" applyFont="1" applyBorder="1" applyAlignment="1">
      <alignment vertical="center"/>
    </xf>
    <xf numFmtId="0" fontId="7" fillId="0" borderId="11" xfId="6" applyFont="1" applyBorder="1" applyAlignment="1">
      <alignment vertical="center"/>
    </xf>
    <xf numFmtId="176" fontId="7" fillId="2" borderId="13" xfId="6" applyNumberFormat="1" applyFont="1" applyFill="1" applyBorder="1"/>
    <xf numFmtId="176" fontId="7" fillId="2" borderId="12" xfId="6" applyNumberFormat="1" applyFont="1" applyFill="1" applyBorder="1"/>
    <xf numFmtId="176" fontId="7" fillId="2" borderId="11" xfId="6" applyNumberFormat="1" applyFont="1" applyFill="1" applyBorder="1"/>
    <xf numFmtId="0" fontId="7" fillId="0" borderId="13" xfId="6" applyFont="1" applyBorder="1"/>
    <xf numFmtId="0" fontId="7" fillId="0" borderId="9" xfId="6" applyFont="1" applyBorder="1"/>
    <xf numFmtId="0" fontId="7" fillId="0" borderId="5" xfId="6" applyFont="1" applyBorder="1"/>
    <xf numFmtId="38" fontId="7" fillId="0" borderId="4" xfId="4" applyFont="1" applyBorder="1" applyAlignment="1">
      <alignment vertical="center"/>
    </xf>
    <xf numFmtId="38" fontId="7" fillId="0" borderId="3" xfId="4" applyFont="1" applyBorder="1" applyAlignment="1">
      <alignment vertical="center"/>
    </xf>
    <xf numFmtId="38" fontId="7" fillId="0" borderId="1" xfId="4" applyFont="1" applyBorder="1" applyAlignment="1"/>
    <xf numFmtId="38" fontId="7" fillId="0" borderId="1" xfId="4" applyFont="1" applyBorder="1" applyAlignment="1">
      <alignment vertical="center"/>
    </xf>
    <xf numFmtId="38" fontId="7" fillId="0" borderId="15" xfId="4" applyFont="1" applyBorder="1" applyAlignment="1">
      <alignment vertical="center"/>
    </xf>
    <xf numFmtId="38" fontId="7" fillId="2" borderId="8" xfId="4" applyFont="1" applyFill="1" applyBorder="1" applyAlignment="1"/>
    <xf numFmtId="38" fontId="7" fillId="2" borderId="3" xfId="4" applyFont="1" applyFill="1" applyBorder="1" applyAlignment="1"/>
    <xf numFmtId="38" fontId="7" fillId="0" borderId="2" xfId="4" applyFont="1" applyBorder="1" applyAlignment="1"/>
    <xf numFmtId="0" fontId="13" fillId="0" borderId="0" xfId="6" applyFont="1" applyAlignment="1">
      <alignment horizontal="left" vertical="center"/>
    </xf>
    <xf numFmtId="0" fontId="7" fillId="0" borderId="10" xfId="6" applyFont="1" applyBorder="1"/>
    <xf numFmtId="0" fontId="7" fillId="0" borderId="6" xfId="6" applyFont="1" applyBorder="1"/>
    <xf numFmtId="0" fontId="7" fillId="0" borderId="7" xfId="6" applyFont="1" applyBorder="1"/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176" fontId="7" fillId="0" borderId="0" xfId="5" applyNumberFormat="1" applyFont="1" applyAlignment="1"/>
    <xf numFmtId="176" fontId="7" fillId="2" borderId="13" xfId="5" applyNumberFormat="1" applyFont="1" applyFill="1" applyBorder="1" applyAlignment="1"/>
    <xf numFmtId="176" fontId="7" fillId="2" borderId="12" xfId="5" applyNumberFormat="1" applyFont="1" applyFill="1" applyBorder="1" applyAlignment="1"/>
    <xf numFmtId="176" fontId="7" fillId="2" borderId="11" xfId="5" applyNumberFormat="1" applyFont="1" applyFill="1" applyBorder="1" applyAlignment="1"/>
    <xf numFmtId="176" fontId="7" fillId="2" borderId="9" xfId="5" applyNumberFormat="1" applyFont="1" applyFill="1" applyBorder="1" applyAlignment="1"/>
    <xf numFmtId="176" fontId="7" fillId="2" borderId="0" xfId="5" applyNumberFormat="1" applyFont="1" applyFill="1" applyBorder="1" applyAlignment="1"/>
    <xf numFmtId="176" fontId="7" fillId="2" borderId="8" xfId="5" applyNumberFormat="1" applyFont="1" applyFill="1" applyBorder="1" applyAlignment="1"/>
    <xf numFmtId="176" fontId="7" fillId="2" borderId="5" xfId="5" applyNumberFormat="1" applyFont="1" applyFill="1" applyBorder="1" applyAlignment="1"/>
    <xf numFmtId="176" fontId="7" fillId="2" borderId="4" xfId="5" applyNumberFormat="1" applyFont="1" applyFill="1" applyBorder="1" applyAlignment="1"/>
    <xf numFmtId="176" fontId="7" fillId="2" borderId="3" xfId="5" applyNumberFormat="1" applyFont="1" applyFill="1" applyBorder="1" applyAlignment="1"/>
    <xf numFmtId="38" fontId="7" fillId="0" borderId="0" xfId="4" applyFont="1" applyFill="1" applyBorder="1" applyAlignment="1"/>
    <xf numFmtId="38" fontId="7" fillId="0" borderId="0" xfId="4" applyFont="1" applyFill="1" applyBorder="1" applyAlignment="1">
      <alignment vertical="center"/>
    </xf>
    <xf numFmtId="38" fontId="7" fillId="0" borderId="8" xfId="4" applyFont="1" applyFill="1" applyBorder="1" applyAlignment="1">
      <alignment vertical="center"/>
    </xf>
    <xf numFmtId="38" fontId="7" fillId="0" borderId="8" xfId="4" applyFont="1" applyFill="1" applyBorder="1" applyAlignment="1"/>
    <xf numFmtId="38" fontId="7" fillId="0" borderId="4" xfId="4" applyFont="1" applyFill="1" applyBorder="1" applyAlignment="1"/>
    <xf numFmtId="38" fontId="7" fillId="0" borderId="3" xfId="4" applyFont="1" applyFill="1" applyBorder="1" applyAlignment="1"/>
    <xf numFmtId="0" fontId="7" fillId="0" borderId="10" xfId="6" applyFont="1" applyBorder="1" applyAlignment="1">
      <alignment horizontal="center" vertical="center"/>
    </xf>
    <xf numFmtId="0" fontId="7" fillId="0" borderId="14" xfId="6" applyFont="1" applyBorder="1" applyAlignment="1">
      <alignment horizontal="center" vertical="center" wrapText="1"/>
    </xf>
    <xf numFmtId="0" fontId="7" fillId="0" borderId="1" xfId="6" applyFont="1" applyBorder="1" applyAlignment="1">
      <alignment horizontal="center" vertical="center" wrapText="1"/>
    </xf>
    <xf numFmtId="0" fontId="7" fillId="0" borderId="15" xfId="6" applyFont="1" applyBorder="1" applyAlignment="1">
      <alignment horizontal="center" vertical="center" wrapText="1"/>
    </xf>
    <xf numFmtId="0" fontId="7" fillId="0" borderId="10" xfId="6" applyFont="1" applyBorder="1" applyAlignment="1">
      <alignment vertical="center"/>
    </xf>
    <xf numFmtId="176" fontId="7" fillId="2" borderId="10" xfId="3" applyNumberFormat="1" applyFont="1" applyFill="1" applyBorder="1" applyAlignment="1">
      <alignment horizontal="right" vertical="center"/>
    </xf>
    <xf numFmtId="176" fontId="7" fillId="2" borderId="12" xfId="3" applyNumberFormat="1" applyFont="1" applyFill="1" applyBorder="1" applyAlignment="1">
      <alignment horizontal="right" vertical="center"/>
    </xf>
    <xf numFmtId="176" fontId="7" fillId="2" borderId="11" xfId="3" applyNumberFormat="1" applyFont="1" applyFill="1" applyBorder="1" applyAlignment="1">
      <alignment horizontal="right" vertical="center"/>
    </xf>
    <xf numFmtId="176" fontId="7" fillId="2" borderId="6" xfId="3" applyNumberFormat="1" applyFont="1" applyFill="1" applyBorder="1" applyAlignment="1">
      <alignment horizontal="right" vertical="center"/>
    </xf>
    <xf numFmtId="176" fontId="7" fillId="2" borderId="0" xfId="3" applyNumberFormat="1" applyFont="1" applyFill="1" applyBorder="1" applyAlignment="1">
      <alignment horizontal="right" vertical="center"/>
    </xf>
    <xf numFmtId="176" fontId="7" fillId="2" borderId="8" xfId="3" applyNumberFormat="1" applyFont="1" applyFill="1" applyBorder="1" applyAlignment="1">
      <alignment horizontal="right" vertical="center"/>
    </xf>
    <xf numFmtId="176" fontId="7" fillId="2" borderId="7" xfId="3" applyNumberFormat="1" applyFont="1" applyFill="1" applyBorder="1" applyAlignment="1">
      <alignment horizontal="right" vertical="center"/>
    </xf>
    <xf numFmtId="176" fontId="7" fillId="2" borderId="4" xfId="3" applyNumberFormat="1" applyFont="1" applyFill="1" applyBorder="1" applyAlignment="1">
      <alignment horizontal="right" vertical="center"/>
    </xf>
    <xf numFmtId="176" fontId="7" fillId="2" borderId="3" xfId="3" applyNumberFormat="1" applyFont="1" applyFill="1" applyBorder="1" applyAlignment="1">
      <alignment horizontal="right" vertical="center"/>
    </xf>
    <xf numFmtId="0" fontId="7" fillId="0" borderId="6" xfId="6" applyFont="1" applyBorder="1" applyAlignment="1">
      <alignment vertical="center"/>
    </xf>
    <xf numFmtId="38" fontId="7" fillId="5" borderId="14" xfId="0" applyNumberFormat="1" applyFont="1" applyFill="1" applyBorder="1"/>
    <xf numFmtId="38" fontId="7" fillId="5" borderId="7" xfId="0" applyNumberFormat="1" applyFont="1" applyFill="1" applyBorder="1"/>
    <xf numFmtId="38" fontId="7" fillId="5" borderId="6" xfId="0" applyNumberFormat="1" applyFont="1" applyFill="1" applyBorder="1"/>
    <xf numFmtId="0" fontId="7" fillId="0" borderId="2" xfId="2" applyFont="1" applyBorder="1" applyAlignment="1">
      <alignment vertical="center"/>
    </xf>
    <xf numFmtId="0" fontId="7" fillId="0" borderId="1" xfId="2" applyFont="1" applyBorder="1" applyAlignment="1">
      <alignment vertical="center"/>
    </xf>
    <xf numFmtId="0" fontId="7" fillId="0" borderId="15" xfId="2" applyFont="1" applyBorder="1" applyAlignment="1">
      <alignment vertical="center"/>
    </xf>
    <xf numFmtId="0" fontId="7" fillId="0" borderId="13" xfId="8" applyFont="1" applyBorder="1" applyAlignment="1">
      <alignment horizontal="center" vertical="center" wrapText="1"/>
    </xf>
    <xf numFmtId="0" fontId="7" fillId="0" borderId="12" xfId="8" applyFont="1" applyBorder="1" applyAlignment="1">
      <alignment horizontal="center" vertical="center" wrapText="1"/>
    </xf>
    <xf numFmtId="0" fontId="7" fillId="0" borderId="11" xfId="8" applyFont="1" applyBorder="1" applyAlignment="1">
      <alignment horizontal="center" vertical="center" wrapText="1"/>
    </xf>
    <xf numFmtId="9" fontId="7" fillId="2" borderId="13" xfId="5" applyFont="1" applyFill="1" applyBorder="1" applyAlignment="1">
      <alignment vertical="center"/>
    </xf>
    <xf numFmtId="9" fontId="7" fillId="2" borderId="12" xfId="5" applyFont="1" applyFill="1" applyBorder="1" applyAlignment="1">
      <alignment vertical="center"/>
    </xf>
    <xf numFmtId="9" fontId="7" fillId="2" borderId="11" xfId="5" applyFont="1" applyFill="1" applyBorder="1" applyAlignment="1">
      <alignment vertical="center"/>
    </xf>
    <xf numFmtId="9" fontId="7" fillId="2" borderId="5" xfId="5" applyFont="1" applyFill="1" applyBorder="1" applyAlignment="1">
      <alignment vertical="center"/>
    </xf>
    <xf numFmtId="9" fontId="7" fillId="2" borderId="4" xfId="5" applyFont="1" applyFill="1" applyBorder="1" applyAlignment="1">
      <alignment vertical="center"/>
    </xf>
    <xf numFmtId="9" fontId="7" fillId="2" borderId="3" xfId="5" applyFont="1" applyFill="1" applyBorder="1" applyAlignment="1">
      <alignment vertical="center"/>
    </xf>
    <xf numFmtId="9" fontId="7" fillId="2" borderId="13" xfId="8" applyNumberFormat="1" applyFont="1" applyFill="1" applyBorder="1" applyAlignment="1">
      <alignment horizontal="right" vertical="center"/>
    </xf>
    <xf numFmtId="9" fontId="7" fillId="2" borderId="12" xfId="8" applyNumberFormat="1" applyFont="1" applyFill="1" applyBorder="1" applyAlignment="1">
      <alignment horizontal="right" vertical="center"/>
    </xf>
    <xf numFmtId="9" fontId="7" fillId="2" borderId="11" xfId="8" applyNumberFormat="1" applyFont="1" applyFill="1" applyBorder="1" applyAlignment="1">
      <alignment horizontal="right" vertical="center"/>
    </xf>
    <xf numFmtId="9" fontId="7" fillId="2" borderId="9" xfId="8" applyNumberFormat="1" applyFont="1" applyFill="1" applyBorder="1" applyAlignment="1">
      <alignment horizontal="right" vertical="center"/>
    </xf>
    <xf numFmtId="9" fontId="7" fillId="2" borderId="0" xfId="8" applyNumberFormat="1" applyFont="1" applyFill="1" applyAlignment="1">
      <alignment horizontal="right" vertical="center"/>
    </xf>
    <xf numFmtId="9" fontId="7" fillId="2" borderId="8" xfId="8" applyNumberFormat="1" applyFont="1" applyFill="1" applyBorder="1" applyAlignment="1">
      <alignment horizontal="right" vertical="center"/>
    </xf>
    <xf numFmtId="9" fontId="7" fillId="2" borderId="5" xfId="8" applyNumberFormat="1" applyFont="1" applyFill="1" applyBorder="1" applyAlignment="1">
      <alignment horizontal="right" vertical="center"/>
    </xf>
    <xf numFmtId="9" fontId="7" fillId="2" borderId="4" xfId="8" applyNumberFormat="1" applyFont="1" applyFill="1" applyBorder="1" applyAlignment="1">
      <alignment horizontal="right" vertical="center"/>
    </xf>
    <xf numFmtId="9" fontId="7" fillId="2" borderId="3" xfId="8" applyNumberFormat="1" applyFont="1" applyFill="1" applyBorder="1" applyAlignment="1">
      <alignment horizontal="right" vertical="center"/>
    </xf>
    <xf numFmtId="0" fontId="19" fillId="0" borderId="0" xfId="2" applyFont="1" applyAlignment="1">
      <alignment vertical="center"/>
    </xf>
    <xf numFmtId="38" fontId="7" fillId="0" borderId="2" xfId="4" applyFont="1" applyFill="1" applyBorder="1" applyAlignment="1">
      <alignment horizontal="center" vertical="center" wrapText="1"/>
    </xf>
    <xf numFmtId="38" fontId="7" fillId="0" borderId="1" xfId="4" applyFont="1" applyFill="1" applyBorder="1" applyAlignment="1">
      <alignment horizontal="center" vertical="center" wrapText="1"/>
    </xf>
    <xf numFmtId="38" fontId="7" fillId="0" borderId="15" xfId="4" applyFont="1" applyFill="1" applyBorder="1" applyAlignment="1">
      <alignment horizontal="center" vertical="center" wrapText="1"/>
    </xf>
    <xf numFmtId="38" fontId="7" fillId="0" borderId="1" xfId="4" applyFont="1" applyFill="1" applyBorder="1" applyAlignment="1"/>
    <xf numFmtId="38" fontId="7" fillId="0" borderId="1" xfId="4" applyFont="1" applyFill="1" applyBorder="1" applyAlignment="1">
      <alignment vertical="center"/>
    </xf>
    <xf numFmtId="38" fontId="7" fillId="0" borderId="15" xfId="4" applyFont="1" applyFill="1" applyBorder="1" applyAlignment="1">
      <alignment vertical="center"/>
    </xf>
    <xf numFmtId="38" fontId="7" fillId="5" borderId="10" xfId="4" applyFont="1" applyFill="1" applyBorder="1" applyAlignment="1"/>
    <xf numFmtId="0" fontId="7" fillId="0" borderId="2" xfId="6" applyFont="1" applyBorder="1"/>
    <xf numFmtId="176" fontId="7" fillId="2" borderId="2" xfId="6" applyNumberFormat="1" applyFont="1" applyFill="1" applyBorder="1"/>
    <xf numFmtId="176" fontId="7" fillId="2" borderId="1" xfId="6" applyNumberFormat="1" applyFont="1" applyFill="1" applyBorder="1"/>
    <xf numFmtId="176" fontId="7" fillId="2" borderId="15" xfId="6" applyNumberFormat="1" applyFont="1" applyFill="1" applyBorder="1"/>
    <xf numFmtId="0" fontId="17" fillId="0" borderId="0" xfId="0" applyFont="1"/>
    <xf numFmtId="38" fontId="7" fillId="0" borderId="6" xfId="4" applyFont="1" applyFill="1" applyBorder="1" applyAlignment="1"/>
    <xf numFmtId="38" fontId="7" fillId="0" borderId="7" xfId="4" applyFont="1" applyFill="1" applyBorder="1" applyAlignment="1"/>
    <xf numFmtId="38" fontId="7" fillId="0" borderId="4" xfId="4" applyFont="1" applyFill="1" applyBorder="1" applyAlignment="1">
      <alignment vertical="center"/>
    </xf>
    <xf numFmtId="38" fontId="7" fillId="0" borderId="3" xfId="4" applyFont="1" applyFill="1" applyBorder="1" applyAlignment="1">
      <alignment vertical="center"/>
    </xf>
    <xf numFmtId="38" fontId="7" fillId="0" borderId="12" xfId="4" applyFont="1" applyFill="1" applyBorder="1" applyAlignment="1"/>
    <xf numFmtId="38" fontId="7" fillId="0" borderId="11" xfId="4" applyFont="1" applyFill="1" applyBorder="1" applyAlignment="1"/>
    <xf numFmtId="0" fontId="7" fillId="0" borderId="14" xfId="6" applyFont="1" applyBorder="1"/>
    <xf numFmtId="0" fontId="7" fillId="0" borderId="2" xfId="0" applyFont="1" applyBorder="1"/>
    <xf numFmtId="0" fontId="7" fillId="0" borderId="1" xfId="0" applyFont="1" applyBorder="1"/>
    <xf numFmtId="0" fontId="13" fillId="0" borderId="1" xfId="0" applyFont="1" applyBorder="1"/>
    <xf numFmtId="0" fontId="7" fillId="0" borderId="15" xfId="0" applyFont="1" applyBorder="1"/>
    <xf numFmtId="38" fontId="7" fillId="0" borderId="13" xfId="4" applyFont="1" applyBorder="1" applyAlignment="1">
      <alignment horizontal="center" vertical="center"/>
    </xf>
    <xf numFmtId="38" fontId="7" fillId="0" borderId="12" xfId="4" applyFont="1" applyBorder="1" applyAlignment="1">
      <alignment horizontal="center" vertical="center"/>
    </xf>
    <xf numFmtId="38" fontId="7" fillId="0" borderId="11" xfId="4" applyFont="1" applyBorder="1" applyAlignment="1">
      <alignment horizontal="center" vertical="center"/>
    </xf>
    <xf numFmtId="38" fontId="7" fillId="0" borderId="2" xfId="4" applyFont="1" applyBorder="1" applyAlignment="1">
      <alignment horizontal="center" vertical="center"/>
    </xf>
    <xf numFmtId="38" fontId="7" fillId="0" borderId="1" xfId="4" applyFont="1" applyBorder="1" applyAlignment="1">
      <alignment horizontal="center" vertical="center"/>
    </xf>
    <xf numFmtId="38" fontId="7" fillId="0" borderId="15" xfId="4" applyFont="1" applyBorder="1" applyAlignment="1">
      <alignment horizontal="center" vertical="center"/>
    </xf>
    <xf numFmtId="38" fontId="7" fillId="0" borderId="10" xfId="4" applyFont="1" applyBorder="1" applyAlignment="1">
      <alignment horizontal="center" vertical="center" wrapText="1"/>
    </xf>
    <xf numFmtId="38" fontId="7" fillId="0" borderId="6" xfId="4" applyFont="1" applyBorder="1" applyAlignment="1">
      <alignment horizontal="center" vertical="center" wrapText="1"/>
    </xf>
    <xf numFmtId="38" fontId="7" fillId="0" borderId="11" xfId="4" applyFont="1" applyBorder="1" applyAlignment="1">
      <alignment wrapText="1"/>
    </xf>
    <xf numFmtId="38" fontId="7" fillId="0" borderId="8" xfId="4" applyFont="1" applyBorder="1" applyAlignment="1">
      <alignment wrapText="1"/>
    </xf>
    <xf numFmtId="0" fontId="7" fillId="0" borderId="10" xfId="7" applyFont="1" applyBorder="1" applyAlignment="1">
      <alignment horizontal="center" vertical="center" wrapText="1"/>
    </xf>
    <xf numFmtId="0" fontId="7" fillId="0" borderId="6" xfId="7" applyFont="1" applyBorder="1" applyAlignment="1">
      <alignment horizontal="center" vertical="center" wrapText="1"/>
    </xf>
    <xf numFmtId="0" fontId="7" fillId="0" borderId="11" xfId="6" applyFont="1" applyBorder="1" applyAlignment="1">
      <alignment wrapText="1"/>
    </xf>
    <xf numFmtId="0" fontId="7" fillId="0" borderId="8" xfId="6" applyFont="1" applyBorder="1" applyAlignment="1">
      <alignment wrapText="1"/>
    </xf>
    <xf numFmtId="38" fontId="7" fillId="0" borderId="0" xfId="4" applyFont="1" applyBorder="1" applyAlignment="1">
      <alignment wrapText="1"/>
    </xf>
    <xf numFmtId="38" fontId="7" fillId="0" borderId="2" xfId="4" applyFont="1" applyFill="1" applyBorder="1" applyAlignment="1">
      <alignment horizontal="center" vertical="center"/>
    </xf>
    <xf numFmtId="38" fontId="7" fillId="0" borderId="1" xfId="4" applyFont="1" applyFill="1" applyBorder="1" applyAlignment="1">
      <alignment horizontal="center" vertical="center"/>
    </xf>
    <xf numFmtId="38" fontId="7" fillId="0" borderId="15" xfId="4" applyFont="1" applyFill="1" applyBorder="1" applyAlignment="1">
      <alignment horizontal="center" vertical="center"/>
    </xf>
    <xf numFmtId="38" fontId="7" fillId="0" borderId="13" xfId="4" applyFont="1" applyFill="1" applyBorder="1" applyAlignment="1">
      <alignment horizontal="center" vertical="center"/>
    </xf>
    <xf numFmtId="38" fontId="7" fillId="0" borderId="12" xfId="4" applyFont="1" applyFill="1" applyBorder="1" applyAlignment="1">
      <alignment horizontal="center" vertical="center"/>
    </xf>
    <xf numFmtId="38" fontId="7" fillId="0" borderId="11" xfId="4" applyFont="1" applyFill="1" applyBorder="1" applyAlignment="1">
      <alignment horizontal="center" vertical="center"/>
    </xf>
  </cellXfs>
  <cellStyles count="9">
    <cellStyle name="パーセント" xfId="5" builtinId="5"/>
    <cellStyle name="パーセント 2 2" xfId="3" xr:uid="{E57C3D4D-6CAD-4BCB-B3C9-A121A7684AEF}"/>
    <cellStyle name="桁区切り" xfId="4" builtinId="6"/>
    <cellStyle name="桁区切り 11" xfId="1" xr:uid="{213784AF-4382-4AD8-BA75-D642147BE97A}"/>
    <cellStyle name="標準" xfId="0" builtinId="0"/>
    <cellStyle name="標準 2" xfId="6" xr:uid="{17A2711B-6031-4BB8-B392-3CEE510D9686}"/>
    <cellStyle name="標準_千葉県公営住宅需要推計（ブロック別・所有関係別）最終" xfId="8" xr:uid="{B2DDA1B9-82EE-4868-A257-46507CE17C0A}"/>
    <cellStyle name="標準_全国20万円推計" xfId="7" xr:uid="{D5BC4C73-AF84-42E6-A88F-A85F3438B235}"/>
    <cellStyle name="標準_変更後需要推計算定根拠" xfId="2" xr:uid="{7CCCB47C-C75D-478C-8CC0-E92AC7CC96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3\togoPG_02S_3_02Sei_v1.1\030_SetData_00Smr_v1.1.0.xlsx" TargetMode="External"/><Relationship Id="rId1" Type="http://schemas.openxmlformats.org/officeDocument/2006/relationships/externalLinkPath" Target="030_SetData_00Smr_v1.1.0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3\togoPG_02S_3_02Sei_v1.1\042_CalcDmd_02Stk_v1.1.1.xlsx" TargetMode="External"/><Relationship Id="rId1" Type="http://schemas.openxmlformats.org/officeDocument/2006/relationships/externalLinkPath" Target="042_CalcDmd_02Stk_v1.1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30_データ_00_まとめ】"/>
      <sheetName val="030_01_利用データ_共通"/>
      <sheetName val="030_02_利用データ_フロー"/>
      <sheetName val="030_03_利用データ_ストック"/>
      <sheetName val="030_04_利用データ_要配慮者"/>
      <sheetName val="030_05_利用データ_一般"/>
    </sheetNames>
    <sheetDataSet>
      <sheetData sheetId="0" refreshError="1"/>
      <sheetData sheetId="1">
        <row r="26">
          <cell r="G26">
            <v>0</v>
          </cell>
        </row>
        <row r="202">
          <cell r="G202">
            <v>296.8</v>
          </cell>
          <cell r="H202">
            <v>1</v>
          </cell>
          <cell r="I202">
            <v>0.55926284837413431</v>
          </cell>
          <cell r="J202">
            <v>0</v>
          </cell>
          <cell r="K202">
            <v>0</v>
          </cell>
          <cell r="L202">
            <v>0</v>
          </cell>
          <cell r="O202">
            <v>296.8</v>
          </cell>
          <cell r="P202">
            <v>1</v>
          </cell>
          <cell r="Q202">
            <v>0.61256262738325806</v>
          </cell>
          <cell r="R202">
            <v>0</v>
          </cell>
          <cell r="S202">
            <v>0</v>
          </cell>
          <cell r="T202">
            <v>0</v>
          </cell>
          <cell r="W202">
            <v>296.8</v>
          </cell>
          <cell r="X202">
            <v>1</v>
          </cell>
          <cell r="Y202">
            <v>0.65944932261923872</v>
          </cell>
          <cell r="Z202">
            <v>0</v>
          </cell>
          <cell r="AA202">
            <v>0</v>
          </cell>
          <cell r="AB202">
            <v>0</v>
          </cell>
          <cell r="AE202">
            <v>296.8</v>
          </cell>
          <cell r="AF202">
            <v>1</v>
          </cell>
          <cell r="AG202">
            <v>0.70139063076753505</v>
          </cell>
          <cell r="AH202">
            <v>0</v>
          </cell>
          <cell r="AI202">
            <v>0</v>
          </cell>
          <cell r="AJ202">
            <v>0</v>
          </cell>
          <cell r="AM202">
            <v>296.8</v>
          </cell>
          <cell r="AN202">
            <v>1</v>
          </cell>
          <cell r="AO202">
            <v>0.73939436958913918</v>
          </cell>
          <cell r="AP202">
            <v>0</v>
          </cell>
          <cell r="AQ202">
            <v>0</v>
          </cell>
          <cell r="AR202">
            <v>0</v>
          </cell>
          <cell r="AU202">
            <v>296.8</v>
          </cell>
          <cell r="AV202">
            <v>1</v>
          </cell>
          <cell r="AW202">
            <v>0.77418378344118866</v>
          </cell>
          <cell r="AX202">
            <v>0</v>
          </cell>
          <cell r="AY202">
            <v>0</v>
          </cell>
          <cell r="AZ202">
            <v>0</v>
          </cell>
        </row>
        <row r="203">
          <cell r="G203">
            <v>351.2</v>
          </cell>
          <cell r="H203">
            <v>1</v>
          </cell>
          <cell r="I203">
            <v>1</v>
          </cell>
          <cell r="J203">
            <v>2.7930852397195744E-2</v>
          </cell>
          <cell r="K203">
            <v>0</v>
          </cell>
          <cell r="L203">
            <v>0</v>
          </cell>
          <cell r="O203">
            <v>351.2</v>
          </cell>
          <cell r="P203">
            <v>1</v>
          </cell>
          <cell r="Q203">
            <v>1</v>
          </cell>
          <cell r="R203">
            <v>7.4881495922626051E-2</v>
          </cell>
          <cell r="S203">
            <v>0</v>
          </cell>
          <cell r="T203">
            <v>0</v>
          </cell>
          <cell r="W203">
            <v>351.2</v>
          </cell>
          <cell r="X203">
            <v>1</v>
          </cell>
          <cell r="Y203">
            <v>1</v>
          </cell>
          <cell r="Z203">
            <v>0.11509619523315465</v>
          </cell>
          <cell r="AA203">
            <v>0</v>
          </cell>
          <cell r="AB203">
            <v>0</v>
          </cell>
          <cell r="AE203">
            <v>351.2</v>
          </cell>
          <cell r="AF203">
            <v>1</v>
          </cell>
          <cell r="AG203">
            <v>1</v>
          </cell>
          <cell r="AH203">
            <v>0.15023911614423291</v>
          </cell>
          <cell r="AI203">
            <v>0</v>
          </cell>
          <cell r="AJ203">
            <v>0</v>
          </cell>
          <cell r="AM203">
            <v>351.2</v>
          </cell>
          <cell r="AN203">
            <v>1</v>
          </cell>
          <cell r="AO203">
            <v>1</v>
          </cell>
          <cell r="AP203">
            <v>0.18142783941284507</v>
          </cell>
          <cell r="AQ203">
            <v>0</v>
          </cell>
          <cell r="AR203">
            <v>0</v>
          </cell>
          <cell r="AU203">
            <v>351.2</v>
          </cell>
          <cell r="AV203">
            <v>1</v>
          </cell>
          <cell r="AW203">
            <v>1</v>
          </cell>
          <cell r="AX203">
            <v>0.20944875378581315</v>
          </cell>
          <cell r="AY203">
            <v>0</v>
          </cell>
          <cell r="AZ203">
            <v>0</v>
          </cell>
        </row>
        <row r="204">
          <cell r="G204">
            <v>399.6</v>
          </cell>
          <cell r="H204">
            <v>1</v>
          </cell>
          <cell r="I204">
            <v>1</v>
          </cell>
          <cell r="J204">
            <v>0.37573174304162471</v>
          </cell>
          <cell r="K204">
            <v>0</v>
          </cell>
          <cell r="L204">
            <v>0</v>
          </cell>
          <cell r="O204">
            <v>399.6</v>
          </cell>
          <cell r="P204">
            <v>1</v>
          </cell>
          <cell r="Q204">
            <v>1</v>
          </cell>
          <cell r="R204">
            <v>0.42137536614423915</v>
          </cell>
          <cell r="S204">
            <v>0</v>
          </cell>
          <cell r="T204">
            <v>0</v>
          </cell>
          <cell r="W204">
            <v>399.6</v>
          </cell>
          <cell r="X204">
            <v>1</v>
          </cell>
          <cell r="Y204">
            <v>1</v>
          </cell>
          <cell r="Z204">
            <v>0.46047056145334103</v>
          </cell>
          <cell r="AA204">
            <v>0</v>
          </cell>
          <cell r="AB204">
            <v>0</v>
          </cell>
          <cell r="AE204">
            <v>399.6</v>
          </cell>
          <cell r="AF204">
            <v>1</v>
          </cell>
          <cell r="AG204">
            <v>1</v>
          </cell>
          <cell r="AH204">
            <v>0.49463516743837782</v>
          </cell>
          <cell r="AI204">
            <v>0</v>
          </cell>
          <cell r="AJ204">
            <v>0</v>
          </cell>
          <cell r="AM204">
            <v>399.6</v>
          </cell>
          <cell r="AN204">
            <v>1</v>
          </cell>
          <cell r="AO204">
            <v>1</v>
          </cell>
          <cell r="AP204">
            <v>0.52197988688899577</v>
          </cell>
          <cell r="AQ204">
            <v>0</v>
          </cell>
          <cell r="AR204">
            <v>0</v>
          </cell>
          <cell r="AU204">
            <v>399.6</v>
          </cell>
          <cell r="AV204">
            <v>1</v>
          </cell>
          <cell r="AW204">
            <v>1</v>
          </cell>
          <cell r="AX204">
            <v>0.54599376854806003</v>
          </cell>
          <cell r="AY204">
            <v>0</v>
          </cell>
          <cell r="AZ204">
            <v>0</v>
          </cell>
        </row>
        <row r="205">
          <cell r="G205">
            <v>447.2</v>
          </cell>
          <cell r="H205">
            <v>1</v>
          </cell>
          <cell r="I205">
            <v>1</v>
          </cell>
          <cell r="J205">
            <v>0.69132994792114066</v>
          </cell>
          <cell r="K205">
            <v>0</v>
          </cell>
          <cell r="L205">
            <v>0</v>
          </cell>
          <cell r="O205">
            <v>447.2</v>
          </cell>
          <cell r="P205">
            <v>1</v>
          </cell>
          <cell r="Q205">
            <v>1</v>
          </cell>
          <cell r="R205">
            <v>0.73047823255037403</v>
          </cell>
          <cell r="S205">
            <v>0</v>
          </cell>
          <cell r="T205">
            <v>0</v>
          </cell>
          <cell r="W205">
            <v>447.2</v>
          </cell>
          <cell r="X205">
            <v>1</v>
          </cell>
          <cell r="Y205">
            <v>1</v>
          </cell>
          <cell r="Z205">
            <v>0.76405817069695936</v>
          </cell>
          <cell r="AA205">
            <v>0</v>
          </cell>
          <cell r="AB205">
            <v>0</v>
          </cell>
          <cell r="AE205">
            <v>447.2</v>
          </cell>
          <cell r="AF205">
            <v>1</v>
          </cell>
          <cell r="AG205">
            <v>1</v>
          </cell>
          <cell r="AH205">
            <v>0.79343958192393149</v>
          </cell>
          <cell r="AI205">
            <v>0</v>
          </cell>
          <cell r="AJ205">
            <v>0</v>
          </cell>
          <cell r="AM205">
            <v>447.2</v>
          </cell>
          <cell r="AN205">
            <v>1</v>
          </cell>
          <cell r="AO205">
            <v>1</v>
          </cell>
          <cell r="AP205">
            <v>0.81954362380416468</v>
          </cell>
          <cell r="AQ205">
            <v>0</v>
          </cell>
          <cell r="AR205">
            <v>0</v>
          </cell>
          <cell r="AU205">
            <v>447.2</v>
          </cell>
          <cell r="AV205">
            <v>1</v>
          </cell>
          <cell r="AW205">
            <v>1</v>
          </cell>
          <cell r="AX205">
            <v>0.84301924046169407</v>
          </cell>
          <cell r="AY205">
            <v>0</v>
          </cell>
          <cell r="AZ205">
            <v>0</v>
          </cell>
        </row>
        <row r="206">
          <cell r="G206">
            <v>494.8</v>
          </cell>
          <cell r="H206">
            <v>1</v>
          </cell>
          <cell r="I206">
            <v>1</v>
          </cell>
          <cell r="J206">
            <v>0.99183345572509085</v>
          </cell>
          <cell r="K206">
            <v>0</v>
          </cell>
          <cell r="L206">
            <v>0</v>
          </cell>
          <cell r="O206">
            <v>494.8</v>
          </cell>
          <cell r="P206">
            <v>1</v>
          </cell>
          <cell r="Q206">
            <v>1</v>
          </cell>
          <cell r="R206">
            <v>1</v>
          </cell>
          <cell r="S206">
            <v>2.2186218601941834E-2</v>
          </cell>
          <cell r="T206">
            <v>0</v>
          </cell>
          <cell r="W206">
            <v>494.8</v>
          </cell>
          <cell r="X206">
            <v>1</v>
          </cell>
          <cell r="Y206">
            <v>1</v>
          </cell>
          <cell r="Z206">
            <v>1</v>
          </cell>
          <cell r="AA206">
            <v>4.6287054751257481E-2</v>
          </cell>
          <cell r="AB206">
            <v>0</v>
          </cell>
          <cell r="AE206">
            <v>494.8</v>
          </cell>
          <cell r="AF206">
            <v>1</v>
          </cell>
          <cell r="AG206">
            <v>1</v>
          </cell>
          <cell r="AH206">
            <v>1</v>
          </cell>
          <cell r="AI206">
            <v>6.7293164145595538E-2</v>
          </cell>
          <cell r="AJ206">
            <v>0</v>
          </cell>
          <cell r="AM206">
            <v>494.8</v>
          </cell>
          <cell r="AN206">
            <v>1</v>
          </cell>
          <cell r="AO206">
            <v>1</v>
          </cell>
          <cell r="AP206">
            <v>1</v>
          </cell>
          <cell r="AQ206">
            <v>8.5892763069757627E-2</v>
          </cell>
          <cell r="AR206">
            <v>0</v>
          </cell>
          <cell r="AU206">
            <v>494.8</v>
          </cell>
          <cell r="AV206">
            <v>1</v>
          </cell>
          <cell r="AW206">
            <v>1</v>
          </cell>
          <cell r="AX206">
            <v>1</v>
          </cell>
          <cell r="AY206">
            <v>0.10256888425328028</v>
          </cell>
          <cell r="AZ206">
            <v>0</v>
          </cell>
        </row>
        <row r="207">
          <cell r="G207">
            <v>542.4</v>
          </cell>
          <cell r="H207">
            <v>1</v>
          </cell>
          <cell r="I207">
            <v>1</v>
          </cell>
          <cell r="J207">
            <v>1</v>
          </cell>
          <cell r="K207">
            <v>0.21611110945812165</v>
          </cell>
          <cell r="L207">
            <v>0</v>
          </cell>
          <cell r="O207">
            <v>542.4</v>
          </cell>
          <cell r="P207">
            <v>1</v>
          </cell>
          <cell r="Q207">
            <v>1</v>
          </cell>
          <cell r="R207">
            <v>1</v>
          </cell>
          <cell r="S207">
            <v>0.24313738406498772</v>
          </cell>
          <cell r="T207">
            <v>0</v>
          </cell>
          <cell r="W207">
            <v>542.4</v>
          </cell>
          <cell r="X207">
            <v>1</v>
          </cell>
          <cell r="Y207">
            <v>1</v>
          </cell>
          <cell r="Z207">
            <v>1</v>
          </cell>
          <cell r="AA207">
            <v>0.26621598663892232</v>
          </cell>
          <cell r="AB207">
            <v>0</v>
          </cell>
          <cell r="AE207">
            <v>542.4</v>
          </cell>
          <cell r="AF207">
            <v>1</v>
          </cell>
          <cell r="AG207">
            <v>1</v>
          </cell>
          <cell r="AH207">
            <v>1</v>
          </cell>
          <cell r="AI207">
            <v>0.28633112485790452</v>
          </cell>
          <cell r="AJ207">
            <v>0</v>
          </cell>
          <cell r="AM207">
            <v>542.4</v>
          </cell>
          <cell r="AN207">
            <v>1</v>
          </cell>
          <cell r="AO207">
            <v>1</v>
          </cell>
          <cell r="AP207">
            <v>1</v>
          </cell>
          <cell r="AQ207">
            <v>0.30414182440981641</v>
          </cell>
          <cell r="AR207">
            <v>0</v>
          </cell>
          <cell r="AU207">
            <v>542.4</v>
          </cell>
          <cell r="AV207">
            <v>1</v>
          </cell>
          <cell r="AW207">
            <v>1</v>
          </cell>
          <cell r="AX207">
            <v>1</v>
          </cell>
          <cell r="AY207">
            <v>0.32011063025891218</v>
          </cell>
          <cell r="AZ207">
            <v>0</v>
          </cell>
        </row>
        <row r="216">
          <cell r="G216">
            <v>388.8</v>
          </cell>
          <cell r="H216">
            <v>1</v>
          </cell>
          <cell r="I216">
            <v>1</v>
          </cell>
          <cell r="J216">
            <v>0.29812327983997522</v>
          </cell>
          <cell r="K216">
            <v>0</v>
          </cell>
          <cell r="L216">
            <v>0</v>
          </cell>
          <cell r="O216">
            <v>388.8</v>
          </cell>
          <cell r="P216">
            <v>1</v>
          </cell>
          <cell r="Q216">
            <v>1</v>
          </cell>
          <cell r="R216">
            <v>0.34405855212784614</v>
          </cell>
          <cell r="S216">
            <v>0</v>
          </cell>
          <cell r="T216">
            <v>0</v>
          </cell>
          <cell r="W216">
            <v>388.8</v>
          </cell>
          <cell r="X216">
            <v>1</v>
          </cell>
          <cell r="Y216">
            <v>1</v>
          </cell>
          <cell r="Z216">
            <v>0.38340355411495231</v>
          </cell>
          <cell r="AA216">
            <v>0</v>
          </cell>
          <cell r="AB216">
            <v>0</v>
          </cell>
          <cell r="AE216">
            <v>388.8</v>
          </cell>
          <cell r="AF216">
            <v>1</v>
          </cell>
          <cell r="AG216">
            <v>1</v>
          </cell>
          <cell r="AH216">
            <v>0.41778646177770085</v>
          </cell>
          <cell r="AI216">
            <v>0</v>
          </cell>
          <cell r="AJ216">
            <v>0</v>
          </cell>
          <cell r="AM216">
            <v>388.8</v>
          </cell>
          <cell r="AN216">
            <v>1</v>
          </cell>
          <cell r="AO216">
            <v>1</v>
          </cell>
          <cell r="AP216">
            <v>0.44830068667599804</v>
          </cell>
          <cell r="AQ216">
            <v>0</v>
          </cell>
          <cell r="AR216">
            <v>0</v>
          </cell>
          <cell r="AU216">
            <v>388.8</v>
          </cell>
          <cell r="AV216">
            <v>1</v>
          </cell>
          <cell r="AW216">
            <v>1</v>
          </cell>
          <cell r="AX216">
            <v>0.47571561083524266</v>
          </cell>
          <cell r="AY216">
            <v>0</v>
          </cell>
          <cell r="AZ216">
            <v>0</v>
          </cell>
        </row>
        <row r="217">
          <cell r="G217">
            <v>436.4</v>
          </cell>
          <cell r="H217">
            <v>1</v>
          </cell>
          <cell r="I217">
            <v>1</v>
          </cell>
          <cell r="J217">
            <v>0.62314847976394183</v>
          </cell>
          <cell r="K217">
            <v>0</v>
          </cell>
          <cell r="L217">
            <v>0</v>
          </cell>
          <cell r="O217">
            <v>436.4</v>
          </cell>
          <cell r="P217">
            <v>1</v>
          </cell>
          <cell r="Q217">
            <v>1</v>
          </cell>
          <cell r="R217">
            <v>0.66250042576903334</v>
          </cell>
          <cell r="S217">
            <v>0</v>
          </cell>
          <cell r="T217">
            <v>0</v>
          </cell>
          <cell r="W217">
            <v>436.4</v>
          </cell>
          <cell r="X217">
            <v>1</v>
          </cell>
          <cell r="Y217">
            <v>1</v>
          </cell>
          <cell r="Z217">
            <v>0.69625505704633783</v>
          </cell>
          <cell r="AA217">
            <v>0</v>
          </cell>
          <cell r="AB217">
            <v>0</v>
          </cell>
          <cell r="AE217">
            <v>436.4</v>
          </cell>
          <cell r="AF217">
            <v>1</v>
          </cell>
          <cell r="AG217">
            <v>1</v>
          </cell>
          <cell r="AH217">
            <v>0.72578931938011615</v>
          </cell>
          <cell r="AI217">
            <v>0</v>
          </cell>
          <cell r="AJ217">
            <v>0</v>
          </cell>
          <cell r="AM217">
            <v>436.4</v>
          </cell>
          <cell r="AN217">
            <v>1</v>
          </cell>
          <cell r="AO217">
            <v>1</v>
          </cell>
          <cell r="AP217">
            <v>0.75202916248727747</v>
          </cell>
          <cell r="AQ217">
            <v>0</v>
          </cell>
          <cell r="AR217">
            <v>0</v>
          </cell>
          <cell r="AU217">
            <v>436.4</v>
          </cell>
          <cell r="AV217">
            <v>1</v>
          </cell>
          <cell r="AW217">
            <v>1</v>
          </cell>
          <cell r="AX217">
            <v>0.77562690649809629</v>
          </cell>
          <cell r="AY217">
            <v>0</v>
          </cell>
          <cell r="AZ217">
            <v>0</v>
          </cell>
        </row>
        <row r="218">
          <cell r="G218">
            <v>483.6</v>
          </cell>
          <cell r="H218">
            <v>1</v>
          </cell>
          <cell r="I218">
            <v>1</v>
          </cell>
          <cell r="J218">
            <v>0.9211267480065144</v>
          </cell>
          <cell r="K218">
            <v>0</v>
          </cell>
          <cell r="L218">
            <v>0</v>
          </cell>
          <cell r="O218">
            <v>483.6</v>
          </cell>
          <cell r="P218">
            <v>1</v>
          </cell>
          <cell r="Q218">
            <v>1</v>
          </cell>
          <cell r="R218">
            <v>0.95958861836896681</v>
          </cell>
          <cell r="S218">
            <v>0</v>
          </cell>
          <cell r="T218">
            <v>0</v>
          </cell>
          <cell r="W218">
            <v>483.6</v>
          </cell>
          <cell r="X218">
            <v>1</v>
          </cell>
          <cell r="Y218">
            <v>1</v>
          </cell>
          <cell r="Z218">
            <v>0.99257977596386937</v>
          </cell>
          <cell r="AA218">
            <v>0</v>
          </cell>
          <cell r="AB218">
            <v>0</v>
          </cell>
          <cell r="AE218">
            <v>483.6</v>
          </cell>
          <cell r="AF218">
            <v>1</v>
          </cell>
          <cell r="AG218">
            <v>1</v>
          </cell>
          <cell r="AH218">
            <v>1</v>
          </cell>
          <cell r="AI218">
            <v>1.5754820448581678E-2</v>
          </cell>
          <cell r="AJ218">
            <v>0</v>
          </cell>
          <cell r="AM218">
            <v>483.6</v>
          </cell>
          <cell r="AN218">
            <v>1</v>
          </cell>
          <cell r="AO218">
            <v>1</v>
          </cell>
          <cell r="AP218">
            <v>1</v>
          </cell>
          <cell r="AQ218">
            <v>3.4540042754449697E-2</v>
          </cell>
          <cell r="AR218">
            <v>0</v>
          </cell>
          <cell r="AU218">
            <v>483.6</v>
          </cell>
          <cell r="AV218">
            <v>1</v>
          </cell>
          <cell r="AW218">
            <v>1</v>
          </cell>
          <cell r="AX218">
            <v>1</v>
          </cell>
          <cell r="AY218">
            <v>5.1382591075484561E-2</v>
          </cell>
          <cell r="AZ218">
            <v>0</v>
          </cell>
        </row>
        <row r="219">
          <cell r="G219">
            <v>531.20000000000005</v>
          </cell>
          <cell r="H219">
            <v>1</v>
          </cell>
          <cell r="I219">
            <v>1</v>
          </cell>
          <cell r="J219">
            <v>1</v>
          </cell>
          <cell r="K219">
            <v>0.16384093169226877</v>
          </cell>
          <cell r="L219">
            <v>0</v>
          </cell>
          <cell r="O219">
            <v>531.20000000000005</v>
          </cell>
          <cell r="P219">
            <v>1</v>
          </cell>
          <cell r="Q219">
            <v>1</v>
          </cell>
          <cell r="R219">
            <v>1</v>
          </cell>
          <cell r="S219">
            <v>0.19114887454427132</v>
          </cell>
          <cell r="T219">
            <v>0</v>
          </cell>
          <cell r="W219">
            <v>531.20000000000005</v>
          </cell>
          <cell r="X219">
            <v>1</v>
          </cell>
          <cell r="Y219">
            <v>1</v>
          </cell>
          <cell r="Z219">
            <v>1</v>
          </cell>
          <cell r="AA219">
            <v>0.2144680026653544</v>
          </cell>
          <cell r="AB219">
            <v>0</v>
          </cell>
          <cell r="AE219">
            <v>531.20000000000005</v>
          </cell>
          <cell r="AF219">
            <v>1</v>
          </cell>
          <cell r="AG219">
            <v>1</v>
          </cell>
          <cell r="AH219">
            <v>1</v>
          </cell>
          <cell r="AI219">
            <v>0.23479278116089092</v>
          </cell>
          <cell r="AJ219">
            <v>0</v>
          </cell>
          <cell r="AM219">
            <v>531.20000000000005</v>
          </cell>
          <cell r="AN219">
            <v>1</v>
          </cell>
          <cell r="AO219">
            <v>1</v>
          </cell>
          <cell r="AP219">
            <v>1</v>
          </cell>
          <cell r="AQ219">
            <v>0.25278910409450872</v>
          </cell>
          <cell r="AR219">
            <v>0</v>
          </cell>
          <cell r="AU219">
            <v>531.20000000000005</v>
          </cell>
          <cell r="AV219">
            <v>1</v>
          </cell>
          <cell r="AW219">
            <v>1</v>
          </cell>
          <cell r="AX219">
            <v>1</v>
          </cell>
          <cell r="AY219">
            <v>0.26892433708111674</v>
          </cell>
          <cell r="AZ219">
            <v>0</v>
          </cell>
        </row>
        <row r="220">
          <cell r="G220">
            <v>578.79999999999995</v>
          </cell>
          <cell r="H220">
            <v>1</v>
          </cell>
          <cell r="I220">
            <v>1</v>
          </cell>
          <cell r="J220">
            <v>1</v>
          </cell>
          <cell r="K220">
            <v>0.38598918719714437</v>
          </cell>
          <cell r="L220">
            <v>0</v>
          </cell>
          <cell r="O220">
            <v>578.79999999999995</v>
          </cell>
          <cell r="P220">
            <v>1</v>
          </cell>
          <cell r="Q220">
            <v>1</v>
          </cell>
          <cell r="R220">
            <v>1</v>
          </cell>
          <cell r="S220">
            <v>0.41210004000731693</v>
          </cell>
          <cell r="T220">
            <v>0</v>
          </cell>
          <cell r="W220">
            <v>578.79999999999995</v>
          </cell>
          <cell r="X220">
            <v>1</v>
          </cell>
          <cell r="Y220">
            <v>1</v>
          </cell>
          <cell r="Z220">
            <v>1</v>
          </cell>
          <cell r="AA220">
            <v>0.43439693455301898</v>
          </cell>
          <cell r="AB220">
            <v>0</v>
          </cell>
          <cell r="AE220">
            <v>578.79999999999995</v>
          </cell>
          <cell r="AF220">
            <v>1</v>
          </cell>
          <cell r="AG220">
            <v>1</v>
          </cell>
          <cell r="AH220">
            <v>1</v>
          </cell>
          <cell r="AI220">
            <v>0.45383074187319966</v>
          </cell>
          <cell r="AJ220">
            <v>0</v>
          </cell>
          <cell r="AM220">
            <v>578.79999999999995</v>
          </cell>
          <cell r="AN220">
            <v>1</v>
          </cell>
          <cell r="AO220">
            <v>1</v>
          </cell>
          <cell r="AP220">
            <v>1</v>
          </cell>
          <cell r="AQ220">
            <v>0.47103816543456722</v>
          </cell>
          <cell r="AR220">
            <v>0</v>
          </cell>
          <cell r="AU220">
            <v>578.79999999999995</v>
          </cell>
          <cell r="AV220">
            <v>1</v>
          </cell>
          <cell r="AW220">
            <v>1</v>
          </cell>
          <cell r="AX220">
            <v>1</v>
          </cell>
          <cell r="AY220">
            <v>0.48646608308674832</v>
          </cell>
          <cell r="AZ220">
            <v>0</v>
          </cell>
        </row>
        <row r="221">
          <cell r="G221">
            <v>626.4</v>
          </cell>
          <cell r="H221">
            <v>1</v>
          </cell>
          <cell r="I221">
            <v>1</v>
          </cell>
          <cell r="J221">
            <v>1</v>
          </cell>
          <cell r="K221">
            <v>0.58864058573297373</v>
          </cell>
          <cell r="L221">
            <v>0</v>
          </cell>
          <cell r="O221">
            <v>626.4</v>
          </cell>
          <cell r="P221">
            <v>1</v>
          </cell>
          <cell r="Q221">
            <v>1</v>
          </cell>
          <cell r="R221">
            <v>1</v>
          </cell>
          <cell r="S221">
            <v>0.60913832571778614</v>
          </cell>
          <cell r="T221">
            <v>0.10913832571778619</v>
          </cell>
          <cell r="W221">
            <v>626.4</v>
          </cell>
          <cell r="X221">
            <v>1</v>
          </cell>
          <cell r="Y221">
            <v>1</v>
          </cell>
          <cell r="Z221">
            <v>1</v>
          </cell>
          <cell r="AA221">
            <v>0.62666458635917366</v>
          </cell>
          <cell r="AB221">
            <v>0.12666458635917366</v>
          </cell>
          <cell r="AE221">
            <v>626.4</v>
          </cell>
          <cell r="AF221">
            <v>1</v>
          </cell>
          <cell r="AG221">
            <v>1</v>
          </cell>
          <cell r="AH221">
            <v>1</v>
          </cell>
          <cell r="AI221">
            <v>0.64195734368841151</v>
          </cell>
          <cell r="AJ221">
            <v>0.14195734368841151</v>
          </cell>
          <cell r="AM221">
            <v>626.4</v>
          </cell>
          <cell r="AN221">
            <v>1</v>
          </cell>
          <cell r="AO221">
            <v>1</v>
          </cell>
          <cell r="AP221">
            <v>1</v>
          </cell>
          <cell r="AQ221">
            <v>0.6555113625729837</v>
          </cell>
          <cell r="AR221">
            <v>0.15551136257298367</v>
          </cell>
          <cell r="AU221">
            <v>626.4</v>
          </cell>
          <cell r="AV221">
            <v>1</v>
          </cell>
          <cell r="AW221">
            <v>1</v>
          </cell>
          <cell r="AX221">
            <v>1</v>
          </cell>
          <cell r="AY221">
            <v>0.66767427743888619</v>
          </cell>
          <cell r="AZ221">
            <v>0.16767427743888624</v>
          </cell>
        </row>
        <row r="230">
          <cell r="G230">
            <v>296.8</v>
          </cell>
          <cell r="H230">
            <v>1</v>
          </cell>
          <cell r="I230">
            <v>0.55926284837413431</v>
          </cell>
          <cell r="J230">
            <v>0</v>
          </cell>
          <cell r="K230">
            <v>0</v>
          </cell>
          <cell r="L230">
            <v>0</v>
          </cell>
          <cell r="O230">
            <v>296.8</v>
          </cell>
          <cell r="P230">
            <v>1</v>
          </cell>
          <cell r="Q230">
            <v>0.61256262738325806</v>
          </cell>
          <cell r="R230">
            <v>0</v>
          </cell>
          <cell r="S230">
            <v>0</v>
          </cell>
          <cell r="T230">
            <v>0</v>
          </cell>
          <cell r="W230">
            <v>296.8</v>
          </cell>
          <cell r="X230">
            <v>1</v>
          </cell>
          <cell r="Y230">
            <v>0.65944932261923872</v>
          </cell>
          <cell r="Z230">
            <v>0</v>
          </cell>
          <cell r="AA230">
            <v>0</v>
          </cell>
          <cell r="AB230">
            <v>0</v>
          </cell>
          <cell r="AE230">
            <v>296.8</v>
          </cell>
          <cell r="AF230">
            <v>1</v>
          </cell>
          <cell r="AG230">
            <v>0.70139063076753505</v>
          </cell>
          <cell r="AH230">
            <v>0</v>
          </cell>
          <cell r="AI230">
            <v>0</v>
          </cell>
          <cell r="AJ230">
            <v>0</v>
          </cell>
          <cell r="AM230">
            <v>296.8</v>
          </cell>
          <cell r="AN230">
            <v>1</v>
          </cell>
          <cell r="AO230">
            <v>0.73939436958913918</v>
          </cell>
          <cell r="AP230">
            <v>0</v>
          </cell>
          <cell r="AQ230">
            <v>0</v>
          </cell>
          <cell r="AR230">
            <v>0</v>
          </cell>
          <cell r="AU230">
            <v>296.8</v>
          </cell>
          <cell r="AV230">
            <v>1</v>
          </cell>
          <cell r="AW230">
            <v>0.77418378344118866</v>
          </cell>
          <cell r="AX230">
            <v>0</v>
          </cell>
          <cell r="AY230">
            <v>0</v>
          </cell>
          <cell r="AZ230">
            <v>0</v>
          </cell>
        </row>
        <row r="231">
          <cell r="G231">
            <v>351.2</v>
          </cell>
          <cell r="H231">
            <v>1</v>
          </cell>
          <cell r="I231">
            <v>1</v>
          </cell>
          <cell r="J231">
            <v>2.7930852397195744E-2</v>
          </cell>
          <cell r="K231">
            <v>0</v>
          </cell>
          <cell r="L231">
            <v>0</v>
          </cell>
          <cell r="O231">
            <v>351.2</v>
          </cell>
          <cell r="P231">
            <v>1</v>
          </cell>
          <cell r="Q231">
            <v>1</v>
          </cell>
          <cell r="R231">
            <v>7.4881495922626051E-2</v>
          </cell>
          <cell r="S231">
            <v>0</v>
          </cell>
          <cell r="T231">
            <v>0</v>
          </cell>
          <cell r="W231">
            <v>351.2</v>
          </cell>
          <cell r="X231">
            <v>1</v>
          </cell>
          <cell r="Y231">
            <v>1</v>
          </cell>
          <cell r="Z231">
            <v>0.11509619523315465</v>
          </cell>
          <cell r="AA231">
            <v>0</v>
          </cell>
          <cell r="AB231">
            <v>0</v>
          </cell>
          <cell r="AE231">
            <v>351.2</v>
          </cell>
          <cell r="AF231">
            <v>1</v>
          </cell>
          <cell r="AG231">
            <v>1</v>
          </cell>
          <cell r="AH231">
            <v>0.15023911614423291</v>
          </cell>
          <cell r="AI231">
            <v>0</v>
          </cell>
          <cell r="AJ231">
            <v>0</v>
          </cell>
          <cell r="AM231">
            <v>351.2</v>
          </cell>
          <cell r="AN231">
            <v>1</v>
          </cell>
          <cell r="AO231">
            <v>1</v>
          </cell>
          <cell r="AP231">
            <v>0.18142783941284507</v>
          </cell>
          <cell r="AQ231">
            <v>0</v>
          </cell>
          <cell r="AR231">
            <v>0</v>
          </cell>
          <cell r="AU231">
            <v>351.2</v>
          </cell>
          <cell r="AV231">
            <v>1</v>
          </cell>
          <cell r="AW231">
            <v>1</v>
          </cell>
          <cell r="AX231">
            <v>0.20944875378581315</v>
          </cell>
          <cell r="AY231">
            <v>0</v>
          </cell>
          <cell r="AZ231">
            <v>0</v>
          </cell>
        </row>
        <row r="232">
          <cell r="G232">
            <v>399.6</v>
          </cell>
          <cell r="H232">
            <v>1</v>
          </cell>
          <cell r="I232">
            <v>1</v>
          </cell>
          <cell r="J232">
            <v>0.37573174304162471</v>
          </cell>
          <cell r="K232">
            <v>0</v>
          </cell>
          <cell r="L232">
            <v>0</v>
          </cell>
          <cell r="O232">
            <v>399.6</v>
          </cell>
          <cell r="P232">
            <v>1</v>
          </cell>
          <cell r="Q232">
            <v>1</v>
          </cell>
          <cell r="R232">
            <v>0.42137536614423915</v>
          </cell>
          <cell r="S232">
            <v>0</v>
          </cell>
          <cell r="T232">
            <v>0</v>
          </cell>
          <cell r="W232">
            <v>399.6</v>
          </cell>
          <cell r="X232">
            <v>1</v>
          </cell>
          <cell r="Y232">
            <v>1</v>
          </cell>
          <cell r="Z232">
            <v>0.46047056145334103</v>
          </cell>
          <cell r="AA232">
            <v>0</v>
          </cell>
          <cell r="AB232">
            <v>0</v>
          </cell>
          <cell r="AE232">
            <v>399.6</v>
          </cell>
          <cell r="AF232">
            <v>1</v>
          </cell>
          <cell r="AG232">
            <v>1</v>
          </cell>
          <cell r="AH232">
            <v>0.49463516743837782</v>
          </cell>
          <cell r="AI232">
            <v>0</v>
          </cell>
          <cell r="AJ232">
            <v>0</v>
          </cell>
          <cell r="AM232">
            <v>399.6</v>
          </cell>
          <cell r="AN232">
            <v>1</v>
          </cell>
          <cell r="AO232">
            <v>1</v>
          </cell>
          <cell r="AP232">
            <v>0.52197988688899577</v>
          </cell>
          <cell r="AQ232">
            <v>0</v>
          </cell>
          <cell r="AR232">
            <v>0</v>
          </cell>
          <cell r="AU232">
            <v>399.6</v>
          </cell>
          <cell r="AV232">
            <v>1</v>
          </cell>
          <cell r="AW232">
            <v>1</v>
          </cell>
          <cell r="AX232">
            <v>0.54599376854806003</v>
          </cell>
          <cell r="AY232">
            <v>0</v>
          </cell>
          <cell r="AZ232">
            <v>0</v>
          </cell>
        </row>
        <row r="233">
          <cell r="G233">
            <v>447.2</v>
          </cell>
          <cell r="H233">
            <v>1</v>
          </cell>
          <cell r="I233">
            <v>1</v>
          </cell>
          <cell r="J233">
            <v>0.69132994792114066</v>
          </cell>
          <cell r="K233">
            <v>0</v>
          </cell>
          <cell r="L233">
            <v>0</v>
          </cell>
          <cell r="O233">
            <v>447.2</v>
          </cell>
          <cell r="P233">
            <v>1</v>
          </cell>
          <cell r="Q233">
            <v>1</v>
          </cell>
          <cell r="R233">
            <v>0.73047823255037403</v>
          </cell>
          <cell r="S233">
            <v>0</v>
          </cell>
          <cell r="T233">
            <v>0</v>
          </cell>
          <cell r="W233">
            <v>447.2</v>
          </cell>
          <cell r="X233">
            <v>1</v>
          </cell>
          <cell r="Y233">
            <v>1</v>
          </cell>
          <cell r="Z233">
            <v>0.76405817069695936</v>
          </cell>
          <cell r="AA233">
            <v>0</v>
          </cell>
          <cell r="AB233">
            <v>0</v>
          </cell>
          <cell r="AE233">
            <v>447.2</v>
          </cell>
          <cell r="AF233">
            <v>1</v>
          </cell>
          <cell r="AG233">
            <v>1</v>
          </cell>
          <cell r="AH233">
            <v>0.79343958192393149</v>
          </cell>
          <cell r="AI233">
            <v>0</v>
          </cell>
          <cell r="AJ233">
            <v>0</v>
          </cell>
          <cell r="AM233">
            <v>447.2</v>
          </cell>
          <cell r="AN233">
            <v>1</v>
          </cell>
          <cell r="AO233">
            <v>1</v>
          </cell>
          <cell r="AP233">
            <v>0.81954362380416468</v>
          </cell>
          <cell r="AQ233">
            <v>0</v>
          </cell>
          <cell r="AR233">
            <v>0</v>
          </cell>
          <cell r="AU233">
            <v>447.2</v>
          </cell>
          <cell r="AV233">
            <v>1</v>
          </cell>
          <cell r="AW233">
            <v>1</v>
          </cell>
          <cell r="AX233">
            <v>0.84301924046169407</v>
          </cell>
          <cell r="AY233">
            <v>0</v>
          </cell>
          <cell r="AZ233">
            <v>0</v>
          </cell>
        </row>
        <row r="234">
          <cell r="G234">
            <v>494.8</v>
          </cell>
          <cell r="H234">
            <v>1</v>
          </cell>
          <cell r="I234">
            <v>1</v>
          </cell>
          <cell r="J234">
            <v>0.99183345572509085</v>
          </cell>
          <cell r="K234">
            <v>0</v>
          </cell>
          <cell r="L234">
            <v>0</v>
          </cell>
          <cell r="O234">
            <v>494.8</v>
          </cell>
          <cell r="P234">
            <v>1</v>
          </cell>
          <cell r="Q234">
            <v>1</v>
          </cell>
          <cell r="R234">
            <v>1</v>
          </cell>
          <cell r="S234">
            <v>2.2186218601941834E-2</v>
          </cell>
          <cell r="T234">
            <v>0</v>
          </cell>
          <cell r="W234">
            <v>494.8</v>
          </cell>
          <cell r="X234">
            <v>1</v>
          </cell>
          <cell r="Y234">
            <v>1</v>
          </cell>
          <cell r="Z234">
            <v>1</v>
          </cell>
          <cell r="AA234">
            <v>4.6287054751257481E-2</v>
          </cell>
          <cell r="AB234">
            <v>0</v>
          </cell>
          <cell r="AE234">
            <v>494.8</v>
          </cell>
          <cell r="AF234">
            <v>1</v>
          </cell>
          <cell r="AG234">
            <v>1</v>
          </cell>
          <cell r="AH234">
            <v>1</v>
          </cell>
          <cell r="AI234">
            <v>6.7293164145595538E-2</v>
          </cell>
          <cell r="AJ234">
            <v>0</v>
          </cell>
          <cell r="AM234">
            <v>494.8</v>
          </cell>
          <cell r="AN234">
            <v>1</v>
          </cell>
          <cell r="AO234">
            <v>1</v>
          </cell>
          <cell r="AP234">
            <v>1</v>
          </cell>
          <cell r="AQ234">
            <v>8.5892763069757627E-2</v>
          </cell>
          <cell r="AR234">
            <v>0</v>
          </cell>
          <cell r="AU234">
            <v>494.8</v>
          </cell>
          <cell r="AV234">
            <v>1</v>
          </cell>
          <cell r="AW234">
            <v>1</v>
          </cell>
          <cell r="AX234">
            <v>1</v>
          </cell>
          <cell r="AY234">
            <v>0.10256888425328028</v>
          </cell>
          <cell r="AZ234">
            <v>0</v>
          </cell>
        </row>
        <row r="235">
          <cell r="G235">
            <v>542.4</v>
          </cell>
          <cell r="H235">
            <v>1</v>
          </cell>
          <cell r="I235">
            <v>1</v>
          </cell>
          <cell r="J235">
            <v>1</v>
          </cell>
          <cell r="K235">
            <v>0.21611110945812165</v>
          </cell>
          <cell r="L235">
            <v>0</v>
          </cell>
          <cell r="O235">
            <v>542.4</v>
          </cell>
          <cell r="P235">
            <v>1</v>
          </cell>
          <cell r="Q235">
            <v>1</v>
          </cell>
          <cell r="R235">
            <v>1</v>
          </cell>
          <cell r="S235">
            <v>0.24313738406498772</v>
          </cell>
          <cell r="T235">
            <v>0</v>
          </cell>
          <cell r="W235">
            <v>542.4</v>
          </cell>
          <cell r="X235">
            <v>1</v>
          </cell>
          <cell r="Y235">
            <v>1</v>
          </cell>
          <cell r="Z235">
            <v>1</v>
          </cell>
          <cell r="AA235">
            <v>0.26621598663892232</v>
          </cell>
          <cell r="AB235">
            <v>0</v>
          </cell>
          <cell r="AE235">
            <v>542.4</v>
          </cell>
          <cell r="AF235">
            <v>1</v>
          </cell>
          <cell r="AG235">
            <v>1</v>
          </cell>
          <cell r="AH235">
            <v>1</v>
          </cell>
          <cell r="AI235">
            <v>0.28633112485790452</v>
          </cell>
          <cell r="AJ235">
            <v>0</v>
          </cell>
          <cell r="AM235">
            <v>542.4</v>
          </cell>
          <cell r="AN235">
            <v>1</v>
          </cell>
          <cell r="AO235">
            <v>1</v>
          </cell>
          <cell r="AP235">
            <v>1</v>
          </cell>
          <cell r="AQ235">
            <v>0.30414182440981641</v>
          </cell>
          <cell r="AR235">
            <v>0</v>
          </cell>
          <cell r="AU235">
            <v>542.4</v>
          </cell>
          <cell r="AV235">
            <v>1</v>
          </cell>
          <cell r="AW235">
            <v>1</v>
          </cell>
          <cell r="AX235">
            <v>1</v>
          </cell>
          <cell r="AY235">
            <v>0.32011063025891218</v>
          </cell>
          <cell r="AZ235">
            <v>0</v>
          </cell>
        </row>
        <row r="384">
          <cell r="G384" t="e">
            <v>#DIV/0!</v>
          </cell>
          <cell r="H384" t="e">
            <v>#DIV/0!</v>
          </cell>
          <cell r="I384" t="e">
            <v>#DIV/0!</v>
          </cell>
          <cell r="J384" t="e">
            <v>#DIV/0!</v>
          </cell>
          <cell r="K384" t="e">
            <v>#DIV/0!</v>
          </cell>
          <cell r="N384" t="e">
            <v>#DIV/0!</v>
          </cell>
          <cell r="O384" t="e">
            <v>#DIV/0!</v>
          </cell>
          <cell r="P384" t="e">
            <v>#DIV/0!</v>
          </cell>
          <cell r="Q384" t="e">
            <v>#DIV/0!</v>
          </cell>
          <cell r="R384" t="e">
            <v>#DIV/0!</v>
          </cell>
          <cell r="U384" t="e">
            <v>#DIV/0!</v>
          </cell>
          <cell r="V384" t="e">
            <v>#DIV/0!</v>
          </cell>
          <cell r="W384" t="e">
            <v>#DIV/0!</v>
          </cell>
          <cell r="X384" t="e">
            <v>#DIV/0!</v>
          </cell>
          <cell r="Y384" t="e">
            <v>#DIV/0!</v>
          </cell>
          <cell r="AB384" t="e">
            <v>#DIV/0!</v>
          </cell>
          <cell r="AC384" t="e">
            <v>#DIV/0!</v>
          </cell>
          <cell r="AD384" t="e">
            <v>#DIV/0!</v>
          </cell>
          <cell r="AE384" t="e">
            <v>#DIV/0!</v>
          </cell>
          <cell r="AF384" t="e">
            <v>#DIV/0!</v>
          </cell>
          <cell r="AI384" t="e">
            <v>#DIV/0!</v>
          </cell>
          <cell r="AJ384" t="e">
            <v>#DIV/0!</v>
          </cell>
          <cell r="AK384" t="e">
            <v>#DIV/0!</v>
          </cell>
          <cell r="AL384" t="e">
            <v>#DIV/0!</v>
          </cell>
          <cell r="AM384" t="e">
            <v>#DIV/0!</v>
          </cell>
          <cell r="AP384" t="e">
            <v>#DIV/0!</v>
          </cell>
          <cell r="AQ384" t="e">
            <v>#DIV/0!</v>
          </cell>
          <cell r="AR384" t="e">
            <v>#DIV/0!</v>
          </cell>
          <cell r="AS384" t="e">
            <v>#DIV/0!</v>
          </cell>
          <cell r="AT384" t="e">
            <v>#DIV/0!</v>
          </cell>
        </row>
        <row r="385">
          <cell r="G385" t="e">
            <v>#DIV/0!</v>
          </cell>
          <cell r="H385" t="e">
            <v>#DIV/0!</v>
          </cell>
          <cell r="I385" t="e">
            <v>#DIV/0!</v>
          </cell>
          <cell r="J385" t="e">
            <v>#DIV/0!</v>
          </cell>
          <cell r="K385" t="e">
            <v>#DIV/0!</v>
          </cell>
          <cell r="N385" t="e">
            <v>#DIV/0!</v>
          </cell>
          <cell r="O385" t="e">
            <v>#DIV/0!</v>
          </cell>
          <cell r="P385" t="e">
            <v>#DIV/0!</v>
          </cell>
          <cell r="Q385" t="e">
            <v>#DIV/0!</v>
          </cell>
          <cell r="R385" t="e">
            <v>#DIV/0!</v>
          </cell>
          <cell r="U385" t="e">
            <v>#DIV/0!</v>
          </cell>
          <cell r="V385" t="e">
            <v>#DIV/0!</v>
          </cell>
          <cell r="W385" t="e">
            <v>#DIV/0!</v>
          </cell>
          <cell r="X385" t="e">
            <v>#DIV/0!</v>
          </cell>
          <cell r="Y385" t="e">
            <v>#DIV/0!</v>
          </cell>
          <cell r="AB385" t="e">
            <v>#DIV/0!</v>
          </cell>
          <cell r="AC385" t="e">
            <v>#DIV/0!</v>
          </cell>
          <cell r="AD385" t="e">
            <v>#DIV/0!</v>
          </cell>
          <cell r="AE385" t="e">
            <v>#DIV/0!</v>
          </cell>
          <cell r="AF385" t="e">
            <v>#DIV/0!</v>
          </cell>
          <cell r="AI385" t="e">
            <v>#DIV/0!</v>
          </cell>
          <cell r="AJ385" t="e">
            <v>#DIV/0!</v>
          </cell>
          <cell r="AK385" t="e">
            <v>#DIV/0!</v>
          </cell>
          <cell r="AL385" t="e">
            <v>#DIV/0!</v>
          </cell>
          <cell r="AM385" t="e">
            <v>#DIV/0!</v>
          </cell>
          <cell r="AP385" t="e">
            <v>#DIV/0!</v>
          </cell>
          <cell r="AQ385" t="e">
            <v>#DIV/0!</v>
          </cell>
          <cell r="AR385" t="e">
            <v>#DIV/0!</v>
          </cell>
          <cell r="AS385" t="e">
            <v>#DIV/0!</v>
          </cell>
          <cell r="AT385" t="e">
            <v>#DIV/0!</v>
          </cell>
        </row>
        <row r="386">
          <cell r="G386" t="e">
            <v>#DIV/0!</v>
          </cell>
          <cell r="H386" t="e">
            <v>#DIV/0!</v>
          </cell>
          <cell r="I386" t="e">
            <v>#DIV/0!</v>
          </cell>
          <cell r="J386" t="e">
            <v>#DIV/0!</v>
          </cell>
          <cell r="K386" t="e">
            <v>#DIV/0!</v>
          </cell>
          <cell r="N386" t="e">
            <v>#DIV/0!</v>
          </cell>
          <cell r="O386" t="e">
            <v>#DIV/0!</v>
          </cell>
          <cell r="P386" t="e">
            <v>#DIV/0!</v>
          </cell>
          <cell r="Q386" t="e">
            <v>#DIV/0!</v>
          </cell>
          <cell r="R386" t="e">
            <v>#DIV/0!</v>
          </cell>
          <cell r="U386" t="e">
            <v>#DIV/0!</v>
          </cell>
          <cell r="V386" t="e">
            <v>#DIV/0!</v>
          </cell>
          <cell r="W386" t="e">
            <v>#DIV/0!</v>
          </cell>
          <cell r="X386" t="e">
            <v>#DIV/0!</v>
          </cell>
          <cell r="Y386" t="e">
            <v>#DIV/0!</v>
          </cell>
          <cell r="AB386" t="e">
            <v>#DIV/0!</v>
          </cell>
          <cell r="AC386" t="e">
            <v>#DIV/0!</v>
          </cell>
          <cell r="AD386" t="e">
            <v>#DIV/0!</v>
          </cell>
          <cell r="AE386" t="e">
            <v>#DIV/0!</v>
          </cell>
          <cell r="AF386" t="e">
            <v>#DIV/0!</v>
          </cell>
          <cell r="AI386" t="e">
            <v>#DIV/0!</v>
          </cell>
          <cell r="AJ386" t="e">
            <v>#DIV/0!</v>
          </cell>
          <cell r="AK386" t="e">
            <v>#DIV/0!</v>
          </cell>
          <cell r="AL386" t="e">
            <v>#DIV/0!</v>
          </cell>
          <cell r="AM386" t="e">
            <v>#DIV/0!</v>
          </cell>
          <cell r="AP386" t="e">
            <v>#DIV/0!</v>
          </cell>
          <cell r="AQ386" t="e">
            <v>#DIV/0!</v>
          </cell>
          <cell r="AR386" t="e">
            <v>#DIV/0!</v>
          </cell>
          <cell r="AS386" t="e">
            <v>#DIV/0!</v>
          </cell>
          <cell r="AT386" t="e">
            <v>#DIV/0!</v>
          </cell>
        </row>
        <row r="387">
          <cell r="G387" t="e">
            <v>#DIV/0!</v>
          </cell>
          <cell r="H387" t="e">
            <v>#DIV/0!</v>
          </cell>
          <cell r="I387" t="e">
            <v>#DIV/0!</v>
          </cell>
          <cell r="J387" t="e">
            <v>#DIV/0!</v>
          </cell>
          <cell r="K387" t="e">
            <v>#DIV/0!</v>
          </cell>
          <cell r="N387" t="e">
            <v>#DIV/0!</v>
          </cell>
          <cell r="O387" t="e">
            <v>#DIV/0!</v>
          </cell>
          <cell r="P387" t="e">
            <v>#DIV/0!</v>
          </cell>
          <cell r="Q387" t="e">
            <v>#DIV/0!</v>
          </cell>
          <cell r="R387" t="e">
            <v>#DIV/0!</v>
          </cell>
          <cell r="U387" t="e">
            <v>#DIV/0!</v>
          </cell>
          <cell r="V387" t="e">
            <v>#DIV/0!</v>
          </cell>
          <cell r="W387" t="e">
            <v>#DIV/0!</v>
          </cell>
          <cell r="X387" t="e">
            <v>#DIV/0!</v>
          </cell>
          <cell r="Y387" t="e">
            <v>#DIV/0!</v>
          </cell>
          <cell r="AB387" t="e">
            <v>#DIV/0!</v>
          </cell>
          <cell r="AC387" t="e">
            <v>#DIV/0!</v>
          </cell>
          <cell r="AD387" t="e">
            <v>#DIV/0!</v>
          </cell>
          <cell r="AE387" t="e">
            <v>#DIV/0!</v>
          </cell>
          <cell r="AF387" t="e">
            <v>#DIV/0!</v>
          </cell>
          <cell r="AI387" t="e">
            <v>#DIV/0!</v>
          </cell>
          <cell r="AJ387" t="e">
            <v>#DIV/0!</v>
          </cell>
          <cell r="AK387" t="e">
            <v>#DIV/0!</v>
          </cell>
          <cell r="AL387" t="e">
            <v>#DIV/0!</v>
          </cell>
          <cell r="AM387" t="e">
            <v>#DIV/0!</v>
          </cell>
          <cell r="AP387" t="e">
            <v>#DIV/0!</v>
          </cell>
          <cell r="AQ387" t="e">
            <v>#DIV/0!</v>
          </cell>
          <cell r="AR387" t="e">
            <v>#DIV/0!</v>
          </cell>
          <cell r="AS387" t="e">
            <v>#DIV/0!</v>
          </cell>
          <cell r="AT387" t="e">
            <v>#DIV/0!</v>
          </cell>
        </row>
        <row r="388">
          <cell r="G388" t="e">
            <v>#DIV/0!</v>
          </cell>
          <cell r="H388" t="e">
            <v>#DIV/0!</v>
          </cell>
          <cell r="I388" t="e">
            <v>#DIV/0!</v>
          </cell>
          <cell r="J388" t="e">
            <v>#DIV/0!</v>
          </cell>
          <cell r="K388" t="e">
            <v>#DIV/0!</v>
          </cell>
          <cell r="N388" t="e">
            <v>#DIV/0!</v>
          </cell>
          <cell r="O388" t="e">
            <v>#DIV/0!</v>
          </cell>
          <cell r="P388" t="e">
            <v>#DIV/0!</v>
          </cell>
          <cell r="Q388" t="e">
            <v>#DIV/0!</v>
          </cell>
          <cell r="R388" t="e">
            <v>#DIV/0!</v>
          </cell>
          <cell r="U388" t="e">
            <v>#DIV/0!</v>
          </cell>
          <cell r="V388" t="e">
            <v>#DIV/0!</v>
          </cell>
          <cell r="W388" t="e">
            <v>#DIV/0!</v>
          </cell>
          <cell r="X388" t="e">
            <v>#DIV/0!</v>
          </cell>
          <cell r="Y388" t="e">
            <v>#DIV/0!</v>
          </cell>
          <cell r="AB388" t="e">
            <v>#DIV/0!</v>
          </cell>
          <cell r="AC388" t="e">
            <v>#DIV/0!</v>
          </cell>
          <cell r="AD388" t="e">
            <v>#DIV/0!</v>
          </cell>
          <cell r="AE388" t="e">
            <v>#DIV/0!</v>
          </cell>
          <cell r="AF388" t="e">
            <v>#DIV/0!</v>
          </cell>
          <cell r="AI388" t="e">
            <v>#DIV/0!</v>
          </cell>
          <cell r="AJ388" t="e">
            <v>#DIV/0!</v>
          </cell>
          <cell r="AK388" t="e">
            <v>#DIV/0!</v>
          </cell>
          <cell r="AL388" t="e">
            <v>#DIV/0!</v>
          </cell>
          <cell r="AM388" t="e">
            <v>#DIV/0!</v>
          </cell>
          <cell r="AP388" t="e">
            <v>#DIV/0!</v>
          </cell>
          <cell r="AQ388" t="e">
            <v>#DIV/0!</v>
          </cell>
          <cell r="AR388" t="e">
            <v>#DIV/0!</v>
          </cell>
          <cell r="AS388" t="e">
            <v>#DIV/0!</v>
          </cell>
          <cell r="AT388" t="e">
            <v>#DIV/0!</v>
          </cell>
        </row>
        <row r="389">
          <cell r="G389" t="e">
            <v>#DIV/0!</v>
          </cell>
          <cell r="H389" t="e">
            <v>#DIV/0!</v>
          </cell>
          <cell r="I389" t="e">
            <v>#DIV/0!</v>
          </cell>
          <cell r="J389" t="e">
            <v>#DIV/0!</v>
          </cell>
          <cell r="K389" t="e">
            <v>#DIV/0!</v>
          </cell>
          <cell r="N389" t="e">
            <v>#DIV/0!</v>
          </cell>
          <cell r="O389" t="e">
            <v>#DIV/0!</v>
          </cell>
          <cell r="P389" t="e">
            <v>#DIV/0!</v>
          </cell>
          <cell r="Q389" t="e">
            <v>#DIV/0!</v>
          </cell>
          <cell r="R389" t="e">
            <v>#DIV/0!</v>
          </cell>
          <cell r="U389" t="e">
            <v>#DIV/0!</v>
          </cell>
          <cell r="V389" t="e">
            <v>#DIV/0!</v>
          </cell>
          <cell r="W389" t="e">
            <v>#DIV/0!</v>
          </cell>
          <cell r="X389" t="e">
            <v>#DIV/0!</v>
          </cell>
          <cell r="Y389" t="e">
            <v>#DIV/0!</v>
          </cell>
          <cell r="AB389" t="e">
            <v>#DIV/0!</v>
          </cell>
          <cell r="AC389" t="e">
            <v>#DIV/0!</v>
          </cell>
          <cell r="AD389" t="e">
            <v>#DIV/0!</v>
          </cell>
          <cell r="AE389" t="e">
            <v>#DIV/0!</v>
          </cell>
          <cell r="AF389" t="e">
            <v>#DIV/0!</v>
          </cell>
          <cell r="AI389" t="e">
            <v>#DIV/0!</v>
          </cell>
          <cell r="AJ389" t="e">
            <v>#DIV/0!</v>
          </cell>
          <cell r="AK389" t="e">
            <v>#DIV/0!</v>
          </cell>
          <cell r="AL389" t="e">
            <v>#DIV/0!</v>
          </cell>
          <cell r="AM389" t="e">
            <v>#DIV/0!</v>
          </cell>
          <cell r="AP389" t="e">
            <v>#DIV/0!</v>
          </cell>
          <cell r="AQ389" t="e">
            <v>#DIV/0!</v>
          </cell>
          <cell r="AR389" t="e">
            <v>#DIV/0!</v>
          </cell>
          <cell r="AS389" t="e">
            <v>#DIV/0!</v>
          </cell>
          <cell r="AT389" t="e">
            <v>#DIV/0!</v>
          </cell>
        </row>
      </sheetData>
      <sheetData sheetId="2">
        <row r="29">
          <cell r="G29" t="e">
            <v>#DIV/0!</v>
          </cell>
        </row>
      </sheetData>
      <sheetData sheetId="3">
        <row r="26">
          <cell r="H26" t="e">
            <v>#DIV/0!</v>
          </cell>
        </row>
      </sheetData>
      <sheetData sheetId="4">
        <row r="18">
          <cell r="H18" t="e">
            <v>#DIV/0!</v>
          </cell>
          <cell r="I18" t="e">
            <v>#DIV/0!</v>
          </cell>
          <cell r="J18" t="e">
            <v>#DIV/0!</v>
          </cell>
          <cell r="K18" t="e">
            <v>#DIV/0!</v>
          </cell>
          <cell r="L18" t="e">
            <v>#DIV/0!</v>
          </cell>
          <cell r="M18" t="e">
            <v>#DIV/0!</v>
          </cell>
          <cell r="P18" t="e">
            <v>#DIV/0!</v>
          </cell>
          <cell r="Q18" t="e">
            <v>#DIV/0!</v>
          </cell>
          <cell r="R18" t="e">
            <v>#DIV/0!</v>
          </cell>
          <cell r="S18" t="e">
            <v>#DIV/0!</v>
          </cell>
          <cell r="T18" t="e">
            <v>#DIV/0!</v>
          </cell>
          <cell r="U18" t="e">
            <v>#DIV/0!</v>
          </cell>
          <cell r="X18" t="e">
            <v>#DIV/0!</v>
          </cell>
          <cell r="Y18" t="e">
            <v>#DIV/0!</v>
          </cell>
          <cell r="Z18" t="e">
            <v>#DIV/0!</v>
          </cell>
          <cell r="AA18" t="e">
            <v>#DIV/0!</v>
          </cell>
          <cell r="AB18" t="e">
            <v>#DIV/0!</v>
          </cell>
          <cell r="AC18" t="e">
            <v>#DIV/0!</v>
          </cell>
          <cell r="AF18" t="e">
            <v>#DIV/0!</v>
          </cell>
          <cell r="AG18" t="e">
            <v>#DIV/0!</v>
          </cell>
          <cell r="AH18" t="e">
            <v>#DIV/0!</v>
          </cell>
          <cell r="AI18" t="e">
            <v>#DIV/0!</v>
          </cell>
          <cell r="AJ18" t="e">
            <v>#DIV/0!</v>
          </cell>
          <cell r="AK18" t="e">
            <v>#DIV/0!</v>
          </cell>
          <cell r="AN18" t="e">
            <v>#DIV/0!</v>
          </cell>
          <cell r="AO18" t="e">
            <v>#DIV/0!</v>
          </cell>
          <cell r="AP18" t="e">
            <v>#DIV/0!</v>
          </cell>
          <cell r="AQ18" t="e">
            <v>#DIV/0!</v>
          </cell>
          <cell r="AR18" t="e">
            <v>#DIV/0!</v>
          </cell>
          <cell r="AS18" t="e">
            <v>#DIV/0!</v>
          </cell>
          <cell r="AV18" t="e">
            <v>#DIV/0!</v>
          </cell>
          <cell r="AW18" t="e">
            <v>#DIV/0!</v>
          </cell>
          <cell r="AX18" t="e">
            <v>#DIV/0!</v>
          </cell>
          <cell r="AY18" t="e">
            <v>#DIV/0!</v>
          </cell>
          <cell r="AZ18" t="e">
            <v>#DIV/0!</v>
          </cell>
          <cell r="BA18" t="e">
            <v>#DIV/0!</v>
          </cell>
        </row>
        <row r="19">
          <cell r="H19" t="e">
            <v>#DIV/0!</v>
          </cell>
          <cell r="I19" t="e">
            <v>#DIV/0!</v>
          </cell>
          <cell r="J19" t="e">
            <v>#DIV/0!</v>
          </cell>
          <cell r="K19" t="e">
            <v>#DIV/0!</v>
          </cell>
          <cell r="L19" t="e">
            <v>#DIV/0!</v>
          </cell>
          <cell r="M19" t="e">
            <v>#DIV/0!</v>
          </cell>
          <cell r="P19" t="e">
            <v>#DIV/0!</v>
          </cell>
          <cell r="Q19" t="e">
            <v>#DIV/0!</v>
          </cell>
          <cell r="R19" t="e">
            <v>#DIV/0!</v>
          </cell>
          <cell r="S19" t="e">
            <v>#DIV/0!</v>
          </cell>
          <cell r="T19" t="e">
            <v>#DIV/0!</v>
          </cell>
          <cell r="U19" t="e">
            <v>#DIV/0!</v>
          </cell>
          <cell r="X19" t="e">
            <v>#DIV/0!</v>
          </cell>
          <cell r="Y19" t="e">
            <v>#DIV/0!</v>
          </cell>
          <cell r="Z19" t="e">
            <v>#DIV/0!</v>
          </cell>
          <cell r="AA19" t="e">
            <v>#DIV/0!</v>
          </cell>
          <cell r="AB19" t="e">
            <v>#DIV/0!</v>
          </cell>
          <cell r="AC19" t="e">
            <v>#DIV/0!</v>
          </cell>
          <cell r="AF19" t="e">
            <v>#DIV/0!</v>
          </cell>
          <cell r="AG19" t="e">
            <v>#DIV/0!</v>
          </cell>
          <cell r="AH19" t="e">
            <v>#DIV/0!</v>
          </cell>
          <cell r="AI19" t="e">
            <v>#DIV/0!</v>
          </cell>
          <cell r="AJ19" t="e">
            <v>#DIV/0!</v>
          </cell>
          <cell r="AK19" t="e">
            <v>#DIV/0!</v>
          </cell>
          <cell r="AN19" t="e">
            <v>#DIV/0!</v>
          </cell>
          <cell r="AO19" t="e">
            <v>#DIV/0!</v>
          </cell>
          <cell r="AP19" t="e">
            <v>#DIV/0!</v>
          </cell>
          <cell r="AQ19" t="e">
            <v>#DIV/0!</v>
          </cell>
          <cell r="AR19" t="e">
            <v>#DIV/0!</v>
          </cell>
          <cell r="AS19" t="e">
            <v>#DIV/0!</v>
          </cell>
          <cell r="AV19" t="e">
            <v>#DIV/0!</v>
          </cell>
          <cell r="AW19" t="e">
            <v>#DIV/0!</v>
          </cell>
          <cell r="AX19" t="e">
            <v>#DIV/0!</v>
          </cell>
          <cell r="AY19" t="e">
            <v>#DIV/0!</v>
          </cell>
          <cell r="AZ19" t="e">
            <v>#DIV/0!</v>
          </cell>
          <cell r="BA19" t="e">
            <v>#DIV/0!</v>
          </cell>
        </row>
        <row r="20">
          <cell r="H20" t="e">
            <v>#DIV/0!</v>
          </cell>
          <cell r="I20" t="e">
            <v>#DIV/0!</v>
          </cell>
          <cell r="J20" t="e">
            <v>#DIV/0!</v>
          </cell>
          <cell r="K20" t="e">
            <v>#DIV/0!</v>
          </cell>
          <cell r="L20" t="e">
            <v>#DIV/0!</v>
          </cell>
          <cell r="M20" t="e">
            <v>#DIV/0!</v>
          </cell>
          <cell r="P20" t="e">
            <v>#DIV/0!</v>
          </cell>
          <cell r="Q20" t="e">
            <v>#DIV/0!</v>
          </cell>
          <cell r="R20" t="e">
            <v>#DIV/0!</v>
          </cell>
          <cell r="S20" t="e">
            <v>#DIV/0!</v>
          </cell>
          <cell r="T20" t="e">
            <v>#DIV/0!</v>
          </cell>
          <cell r="U20" t="e">
            <v>#DIV/0!</v>
          </cell>
          <cell r="X20" t="e">
            <v>#DIV/0!</v>
          </cell>
          <cell r="Y20" t="e">
            <v>#DIV/0!</v>
          </cell>
          <cell r="Z20" t="e">
            <v>#DIV/0!</v>
          </cell>
          <cell r="AA20" t="e">
            <v>#DIV/0!</v>
          </cell>
          <cell r="AB20" t="e">
            <v>#DIV/0!</v>
          </cell>
          <cell r="AC20" t="e">
            <v>#DIV/0!</v>
          </cell>
          <cell r="AF20" t="e">
            <v>#DIV/0!</v>
          </cell>
          <cell r="AG20" t="e">
            <v>#DIV/0!</v>
          </cell>
          <cell r="AH20" t="e">
            <v>#DIV/0!</v>
          </cell>
          <cell r="AI20" t="e">
            <v>#DIV/0!</v>
          </cell>
          <cell r="AJ20" t="e">
            <v>#DIV/0!</v>
          </cell>
          <cell r="AK20" t="e">
            <v>#DIV/0!</v>
          </cell>
          <cell r="AN20" t="e">
            <v>#DIV/0!</v>
          </cell>
          <cell r="AO20" t="e">
            <v>#DIV/0!</v>
          </cell>
          <cell r="AP20" t="e">
            <v>#DIV/0!</v>
          </cell>
          <cell r="AQ20" t="e">
            <v>#DIV/0!</v>
          </cell>
          <cell r="AR20" t="e">
            <v>#DIV/0!</v>
          </cell>
          <cell r="AS20" t="e">
            <v>#DIV/0!</v>
          </cell>
          <cell r="AV20" t="e">
            <v>#DIV/0!</v>
          </cell>
          <cell r="AW20" t="e">
            <v>#DIV/0!</v>
          </cell>
          <cell r="AX20" t="e">
            <v>#DIV/0!</v>
          </cell>
          <cell r="AY20" t="e">
            <v>#DIV/0!</v>
          </cell>
          <cell r="AZ20" t="e">
            <v>#DIV/0!</v>
          </cell>
          <cell r="BA20" t="e">
            <v>#DIV/0!</v>
          </cell>
        </row>
        <row r="21">
          <cell r="H21" t="e">
            <v>#DIV/0!</v>
          </cell>
          <cell r="I21" t="e">
            <v>#DIV/0!</v>
          </cell>
          <cell r="J21" t="e">
            <v>#DIV/0!</v>
          </cell>
          <cell r="K21" t="e">
            <v>#DIV/0!</v>
          </cell>
          <cell r="L21" t="e">
            <v>#DIV/0!</v>
          </cell>
          <cell r="M21" t="e">
            <v>#DIV/0!</v>
          </cell>
          <cell r="P21" t="e">
            <v>#DIV/0!</v>
          </cell>
          <cell r="Q21" t="e">
            <v>#DIV/0!</v>
          </cell>
          <cell r="R21" t="e">
            <v>#DIV/0!</v>
          </cell>
          <cell r="S21" t="e">
            <v>#DIV/0!</v>
          </cell>
          <cell r="T21" t="e">
            <v>#DIV/0!</v>
          </cell>
          <cell r="U21" t="e">
            <v>#DIV/0!</v>
          </cell>
          <cell r="X21" t="e">
            <v>#DIV/0!</v>
          </cell>
          <cell r="Y21" t="e">
            <v>#DIV/0!</v>
          </cell>
          <cell r="Z21" t="e">
            <v>#DIV/0!</v>
          </cell>
          <cell r="AA21" t="e">
            <v>#DIV/0!</v>
          </cell>
          <cell r="AB21" t="e">
            <v>#DIV/0!</v>
          </cell>
          <cell r="AC21" t="e">
            <v>#DIV/0!</v>
          </cell>
          <cell r="AF21" t="e">
            <v>#DIV/0!</v>
          </cell>
          <cell r="AG21" t="e">
            <v>#DIV/0!</v>
          </cell>
          <cell r="AH21" t="e">
            <v>#DIV/0!</v>
          </cell>
          <cell r="AI21" t="e">
            <v>#DIV/0!</v>
          </cell>
          <cell r="AJ21" t="e">
            <v>#DIV/0!</v>
          </cell>
          <cell r="AK21" t="e">
            <v>#DIV/0!</v>
          </cell>
          <cell r="AN21" t="e">
            <v>#DIV/0!</v>
          </cell>
          <cell r="AO21" t="e">
            <v>#DIV/0!</v>
          </cell>
          <cell r="AP21" t="e">
            <v>#DIV/0!</v>
          </cell>
          <cell r="AQ21" t="e">
            <v>#DIV/0!</v>
          </cell>
          <cell r="AR21" t="e">
            <v>#DIV/0!</v>
          </cell>
          <cell r="AS21" t="e">
            <v>#DIV/0!</v>
          </cell>
          <cell r="AV21" t="e">
            <v>#DIV/0!</v>
          </cell>
          <cell r="AW21" t="e">
            <v>#DIV/0!</v>
          </cell>
          <cell r="AX21" t="e">
            <v>#DIV/0!</v>
          </cell>
          <cell r="AY21" t="e">
            <v>#DIV/0!</v>
          </cell>
          <cell r="AZ21" t="e">
            <v>#DIV/0!</v>
          </cell>
          <cell r="BA21" t="e">
            <v>#DIV/0!</v>
          </cell>
        </row>
        <row r="22">
          <cell r="H22" t="e">
            <v>#DIV/0!</v>
          </cell>
          <cell r="I22" t="e">
            <v>#DIV/0!</v>
          </cell>
          <cell r="J22" t="e">
            <v>#DIV/0!</v>
          </cell>
          <cell r="K22" t="e">
            <v>#DIV/0!</v>
          </cell>
          <cell r="L22" t="e">
            <v>#DIV/0!</v>
          </cell>
          <cell r="M22" t="e">
            <v>#DIV/0!</v>
          </cell>
          <cell r="P22" t="e">
            <v>#DIV/0!</v>
          </cell>
          <cell r="Q22" t="e">
            <v>#DIV/0!</v>
          </cell>
          <cell r="R22" t="e">
            <v>#DIV/0!</v>
          </cell>
          <cell r="S22" t="e">
            <v>#DIV/0!</v>
          </cell>
          <cell r="T22" t="e">
            <v>#DIV/0!</v>
          </cell>
          <cell r="U22" t="e">
            <v>#DIV/0!</v>
          </cell>
          <cell r="X22" t="e">
            <v>#DIV/0!</v>
          </cell>
          <cell r="Y22" t="e">
            <v>#DIV/0!</v>
          </cell>
          <cell r="Z22" t="e">
            <v>#DIV/0!</v>
          </cell>
          <cell r="AA22" t="e">
            <v>#DIV/0!</v>
          </cell>
          <cell r="AB22" t="e">
            <v>#DIV/0!</v>
          </cell>
          <cell r="AC22" t="e">
            <v>#DIV/0!</v>
          </cell>
          <cell r="AF22" t="e">
            <v>#DIV/0!</v>
          </cell>
          <cell r="AG22" t="e">
            <v>#DIV/0!</v>
          </cell>
          <cell r="AH22" t="e">
            <v>#DIV/0!</v>
          </cell>
          <cell r="AI22" t="e">
            <v>#DIV/0!</v>
          </cell>
          <cell r="AJ22" t="e">
            <v>#DIV/0!</v>
          </cell>
          <cell r="AK22" t="e">
            <v>#DIV/0!</v>
          </cell>
          <cell r="AN22" t="e">
            <v>#DIV/0!</v>
          </cell>
          <cell r="AO22" t="e">
            <v>#DIV/0!</v>
          </cell>
          <cell r="AP22" t="e">
            <v>#DIV/0!</v>
          </cell>
          <cell r="AQ22" t="e">
            <v>#DIV/0!</v>
          </cell>
          <cell r="AR22" t="e">
            <v>#DIV/0!</v>
          </cell>
          <cell r="AS22" t="e">
            <v>#DIV/0!</v>
          </cell>
          <cell r="AV22" t="e">
            <v>#DIV/0!</v>
          </cell>
          <cell r="AW22" t="e">
            <v>#DIV/0!</v>
          </cell>
          <cell r="AX22" t="e">
            <v>#DIV/0!</v>
          </cell>
          <cell r="AY22" t="e">
            <v>#DIV/0!</v>
          </cell>
          <cell r="AZ22" t="e">
            <v>#DIV/0!</v>
          </cell>
          <cell r="BA22" t="e">
            <v>#DIV/0!</v>
          </cell>
        </row>
        <row r="23">
          <cell r="H23" t="e">
            <v>#DIV/0!</v>
          </cell>
          <cell r="I23" t="e">
            <v>#DIV/0!</v>
          </cell>
          <cell r="J23" t="e">
            <v>#DIV/0!</v>
          </cell>
          <cell r="K23" t="e">
            <v>#DIV/0!</v>
          </cell>
          <cell r="L23" t="e">
            <v>#DIV/0!</v>
          </cell>
          <cell r="M23" t="e">
            <v>#DIV/0!</v>
          </cell>
          <cell r="P23" t="e">
            <v>#DIV/0!</v>
          </cell>
          <cell r="Q23" t="e">
            <v>#DIV/0!</v>
          </cell>
          <cell r="R23" t="e">
            <v>#DIV/0!</v>
          </cell>
          <cell r="S23" t="e">
            <v>#DIV/0!</v>
          </cell>
          <cell r="T23" t="e">
            <v>#DIV/0!</v>
          </cell>
          <cell r="U23" t="e">
            <v>#DIV/0!</v>
          </cell>
          <cell r="X23" t="e">
            <v>#DIV/0!</v>
          </cell>
          <cell r="Y23" t="e">
            <v>#DIV/0!</v>
          </cell>
          <cell r="Z23" t="e">
            <v>#DIV/0!</v>
          </cell>
          <cell r="AA23" t="e">
            <v>#DIV/0!</v>
          </cell>
          <cell r="AB23" t="e">
            <v>#DIV/0!</v>
          </cell>
          <cell r="AC23" t="e">
            <v>#DIV/0!</v>
          </cell>
          <cell r="AF23" t="e">
            <v>#DIV/0!</v>
          </cell>
          <cell r="AG23" t="e">
            <v>#DIV/0!</v>
          </cell>
          <cell r="AH23" t="e">
            <v>#DIV/0!</v>
          </cell>
          <cell r="AI23" t="e">
            <v>#DIV/0!</v>
          </cell>
          <cell r="AJ23" t="e">
            <v>#DIV/0!</v>
          </cell>
          <cell r="AK23" t="e">
            <v>#DIV/0!</v>
          </cell>
          <cell r="AN23" t="e">
            <v>#DIV/0!</v>
          </cell>
          <cell r="AO23" t="e">
            <v>#DIV/0!</v>
          </cell>
          <cell r="AP23" t="e">
            <v>#DIV/0!</v>
          </cell>
          <cell r="AQ23" t="e">
            <v>#DIV/0!</v>
          </cell>
          <cell r="AR23" t="e">
            <v>#DIV/0!</v>
          </cell>
          <cell r="AS23" t="e">
            <v>#DIV/0!</v>
          </cell>
          <cell r="AV23" t="e">
            <v>#DIV/0!</v>
          </cell>
          <cell r="AW23" t="e">
            <v>#DIV/0!</v>
          </cell>
          <cell r="AX23" t="e">
            <v>#DIV/0!</v>
          </cell>
          <cell r="AY23" t="e">
            <v>#DIV/0!</v>
          </cell>
          <cell r="AZ23" t="e">
            <v>#DIV/0!</v>
          </cell>
          <cell r="BA23" t="e">
            <v>#DIV/0!</v>
          </cell>
        </row>
        <row r="24">
          <cell r="H24" t="e">
            <v>#DIV/0!</v>
          </cell>
          <cell r="I24" t="e">
            <v>#DIV/0!</v>
          </cell>
          <cell r="J24" t="e">
            <v>#DIV/0!</v>
          </cell>
          <cell r="K24" t="e">
            <v>#DIV/0!</v>
          </cell>
          <cell r="L24" t="e">
            <v>#DIV/0!</v>
          </cell>
          <cell r="M24" t="e">
            <v>#DIV/0!</v>
          </cell>
          <cell r="P24" t="e">
            <v>#DIV/0!</v>
          </cell>
          <cell r="Q24" t="e">
            <v>#DIV/0!</v>
          </cell>
          <cell r="R24" t="e">
            <v>#DIV/0!</v>
          </cell>
          <cell r="S24" t="e">
            <v>#DIV/0!</v>
          </cell>
          <cell r="T24" t="e">
            <v>#DIV/0!</v>
          </cell>
          <cell r="U24" t="e">
            <v>#DIV/0!</v>
          </cell>
          <cell r="X24" t="e">
            <v>#DIV/0!</v>
          </cell>
          <cell r="Y24" t="e">
            <v>#DIV/0!</v>
          </cell>
          <cell r="Z24" t="e">
            <v>#DIV/0!</v>
          </cell>
          <cell r="AA24" t="e">
            <v>#DIV/0!</v>
          </cell>
          <cell r="AB24" t="e">
            <v>#DIV/0!</v>
          </cell>
          <cell r="AC24" t="e">
            <v>#DIV/0!</v>
          </cell>
          <cell r="AF24" t="e">
            <v>#DIV/0!</v>
          </cell>
          <cell r="AG24" t="e">
            <v>#DIV/0!</v>
          </cell>
          <cell r="AH24" t="e">
            <v>#DIV/0!</v>
          </cell>
          <cell r="AI24" t="e">
            <v>#DIV/0!</v>
          </cell>
          <cell r="AJ24" t="e">
            <v>#DIV/0!</v>
          </cell>
          <cell r="AK24" t="e">
            <v>#DIV/0!</v>
          </cell>
          <cell r="AN24" t="e">
            <v>#DIV/0!</v>
          </cell>
          <cell r="AO24" t="e">
            <v>#DIV/0!</v>
          </cell>
          <cell r="AP24" t="e">
            <v>#DIV/0!</v>
          </cell>
          <cell r="AQ24" t="e">
            <v>#DIV/0!</v>
          </cell>
          <cell r="AR24" t="e">
            <v>#DIV/0!</v>
          </cell>
          <cell r="AS24" t="e">
            <v>#DIV/0!</v>
          </cell>
          <cell r="AV24" t="e">
            <v>#DIV/0!</v>
          </cell>
          <cell r="AW24" t="e">
            <v>#DIV/0!</v>
          </cell>
          <cell r="AX24" t="e">
            <v>#DIV/0!</v>
          </cell>
          <cell r="AY24" t="e">
            <v>#DIV/0!</v>
          </cell>
          <cell r="AZ24" t="e">
            <v>#DIV/0!</v>
          </cell>
          <cell r="BA24" t="e">
            <v>#DIV/0!</v>
          </cell>
        </row>
        <row r="38">
          <cell r="H38">
            <v>1</v>
          </cell>
          <cell r="I38">
            <v>1</v>
          </cell>
          <cell r="J38">
            <v>1</v>
          </cell>
          <cell r="K38">
            <v>1</v>
          </cell>
          <cell r="L38">
            <v>1</v>
          </cell>
          <cell r="M38">
            <v>1</v>
          </cell>
        </row>
        <row r="49"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53"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</row>
        <row r="68"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</row>
        <row r="77"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</row>
        <row r="86"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</row>
        <row r="95"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</row>
        <row r="104"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</row>
        <row r="114"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</row>
        <row r="123"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</row>
        <row r="132"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</row>
        <row r="141"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</row>
        <row r="150"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</row>
        <row r="191"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</sheetData>
      <sheetData sheetId="5">
        <row r="25">
          <cell r="H25">
            <v>46782383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42_需要_計算_02_ストック】"/>
      <sheetName val="042_01_Setai_2550"/>
      <sheetName val="042_02_HonSai_2550"/>
      <sheetName val="042_03_VeryKon_2550"/>
      <sheetName val="042_04_Rslt_2025"/>
      <sheetName val="042_05_Rslt_2030"/>
      <sheetName val="042_06_Rslt_2035"/>
      <sheetName val="042_07_Rslt_2040"/>
      <sheetName val="042_08_Rslt_2045"/>
      <sheetName val="042_09_Rslt_2050"/>
      <sheetName val="042_10_Sanko_Calc_2550"/>
      <sheetName val="042_11_Sanko_Rslt_2550"/>
    </sheetNames>
    <sheetDataSet>
      <sheetData sheetId="0" refreshError="1"/>
      <sheetData sheetId="1" refreshError="1"/>
      <sheetData sheetId="2">
        <row r="318">
          <cell r="F318" t="e">
            <v>#DIV/0!</v>
          </cell>
          <cell r="H318" t="e">
            <v>#DIV/0!</v>
          </cell>
          <cell r="O318" t="e">
            <v>#DIV/0!</v>
          </cell>
          <cell r="Q318" t="e">
            <v>#DIV/0!</v>
          </cell>
          <cell r="X318" t="e">
            <v>#DIV/0!</v>
          </cell>
          <cell r="Z318" t="e">
            <v>#DIV/0!</v>
          </cell>
          <cell r="AG318" t="e">
            <v>#DIV/0!</v>
          </cell>
          <cell r="AI318" t="e">
            <v>#DIV/0!</v>
          </cell>
          <cell r="AP318" t="e">
            <v>#DIV/0!</v>
          </cell>
          <cell r="AY318" t="e">
            <v>#DIV/0!</v>
          </cell>
        </row>
        <row r="319">
          <cell r="F319" t="e">
            <v>#DIV/0!</v>
          </cell>
          <cell r="H319" t="e">
            <v>#DIV/0!</v>
          </cell>
          <cell r="O319" t="e">
            <v>#DIV/0!</v>
          </cell>
          <cell r="Q319" t="e">
            <v>#DIV/0!</v>
          </cell>
          <cell r="X319" t="e">
            <v>#DIV/0!</v>
          </cell>
          <cell r="Z319" t="e">
            <v>#DIV/0!</v>
          </cell>
          <cell r="AG319" t="e">
            <v>#DIV/0!</v>
          </cell>
          <cell r="AI319" t="e">
            <v>#DIV/0!</v>
          </cell>
          <cell r="AP319" t="e">
            <v>#DIV/0!</v>
          </cell>
          <cell r="AY319" t="e">
            <v>#DIV/0!</v>
          </cell>
        </row>
        <row r="320">
          <cell r="F320" t="e">
            <v>#DIV/0!</v>
          </cell>
          <cell r="H320" t="e">
            <v>#DIV/0!</v>
          </cell>
          <cell r="O320" t="e">
            <v>#DIV/0!</v>
          </cell>
          <cell r="Q320" t="e">
            <v>#DIV/0!</v>
          </cell>
          <cell r="X320" t="e">
            <v>#DIV/0!</v>
          </cell>
          <cell r="Z320" t="e">
            <v>#DIV/0!</v>
          </cell>
          <cell r="AG320" t="e">
            <v>#DIV/0!</v>
          </cell>
          <cell r="AI320" t="e">
            <v>#DIV/0!</v>
          </cell>
          <cell r="AP320" t="e">
            <v>#DIV/0!</v>
          </cell>
          <cell r="AY320" t="e">
            <v>#DIV/0!</v>
          </cell>
        </row>
        <row r="321">
          <cell r="F321" t="e">
            <v>#DIV/0!</v>
          </cell>
          <cell r="H321" t="e">
            <v>#DIV/0!</v>
          </cell>
          <cell r="O321" t="e">
            <v>#DIV/0!</v>
          </cell>
          <cell r="Q321" t="e">
            <v>#DIV/0!</v>
          </cell>
          <cell r="X321" t="e">
            <v>#DIV/0!</v>
          </cell>
          <cell r="Z321" t="e">
            <v>#DIV/0!</v>
          </cell>
          <cell r="AG321" t="e">
            <v>#DIV/0!</v>
          </cell>
          <cell r="AI321" t="e">
            <v>#DIV/0!</v>
          </cell>
          <cell r="AP321" t="e">
            <v>#DIV/0!</v>
          </cell>
          <cell r="AY321" t="e">
            <v>#DIV/0!</v>
          </cell>
        </row>
        <row r="322">
          <cell r="F322" t="e">
            <v>#DIV/0!</v>
          </cell>
          <cell r="H322" t="e">
            <v>#DIV/0!</v>
          </cell>
          <cell r="O322" t="e">
            <v>#DIV/0!</v>
          </cell>
          <cell r="Q322" t="e">
            <v>#DIV/0!</v>
          </cell>
          <cell r="X322" t="e">
            <v>#DIV/0!</v>
          </cell>
          <cell r="Z322" t="e">
            <v>#DIV/0!</v>
          </cell>
          <cell r="AG322" t="e">
            <v>#DIV/0!</v>
          </cell>
          <cell r="AI322" t="e">
            <v>#DIV/0!</v>
          </cell>
          <cell r="AP322" t="e">
            <v>#DIV/0!</v>
          </cell>
          <cell r="AY322" t="e">
            <v>#DIV/0!</v>
          </cell>
        </row>
        <row r="323">
          <cell r="F323" t="e">
            <v>#DIV/0!</v>
          </cell>
          <cell r="H323" t="e">
            <v>#DIV/0!</v>
          </cell>
          <cell r="O323" t="e">
            <v>#DIV/0!</v>
          </cell>
          <cell r="Q323" t="e">
            <v>#DIV/0!</v>
          </cell>
          <cell r="X323" t="e">
            <v>#DIV/0!</v>
          </cell>
          <cell r="Z323" t="e">
            <v>#DIV/0!</v>
          </cell>
          <cell r="AG323" t="e">
            <v>#DIV/0!</v>
          </cell>
          <cell r="AI323" t="e">
            <v>#DIV/0!</v>
          </cell>
          <cell r="AP323" t="e">
            <v>#DIV/0!</v>
          </cell>
          <cell r="AY323" t="e">
            <v>#DIV/0!</v>
          </cell>
        </row>
        <row r="324">
          <cell r="F324" t="e">
            <v>#DIV/0!</v>
          </cell>
          <cell r="H324" t="e">
            <v>#DIV/0!</v>
          </cell>
          <cell r="O324" t="e">
            <v>#DIV/0!</v>
          </cell>
          <cell r="Q324" t="e">
            <v>#DIV/0!</v>
          </cell>
          <cell r="X324" t="e">
            <v>#DIV/0!</v>
          </cell>
          <cell r="Z324" t="e">
            <v>#DIV/0!</v>
          </cell>
          <cell r="AG324" t="e">
            <v>#DIV/0!</v>
          </cell>
          <cell r="AI324" t="e">
            <v>#DIV/0!</v>
          </cell>
          <cell r="AP324" t="e">
            <v>#DIV/0!</v>
          </cell>
          <cell r="AY324" t="e">
            <v>#DIV/0!</v>
          </cell>
        </row>
        <row r="325">
          <cell r="F325" t="e">
            <v>#DIV/0!</v>
          </cell>
          <cell r="H325" t="e">
            <v>#DIV/0!</v>
          </cell>
          <cell r="O325" t="e">
            <v>#DIV/0!</v>
          </cell>
          <cell r="Q325" t="e">
            <v>#DIV/0!</v>
          </cell>
          <cell r="X325" t="e">
            <v>#DIV/0!</v>
          </cell>
          <cell r="Z325" t="e">
            <v>#DIV/0!</v>
          </cell>
          <cell r="AG325" t="e">
            <v>#DIV/0!</v>
          </cell>
          <cell r="AI325" t="e">
            <v>#DIV/0!</v>
          </cell>
          <cell r="AP325" t="e">
            <v>#DIV/0!</v>
          </cell>
          <cell r="AY325" t="e">
            <v>#DIV/0!</v>
          </cell>
        </row>
        <row r="326">
          <cell r="F326" t="e">
            <v>#DIV/0!</v>
          </cell>
          <cell r="H326" t="e">
            <v>#DIV/0!</v>
          </cell>
          <cell r="O326" t="e">
            <v>#DIV/0!</v>
          </cell>
          <cell r="Q326" t="e">
            <v>#DIV/0!</v>
          </cell>
          <cell r="X326" t="e">
            <v>#DIV/0!</v>
          </cell>
          <cell r="Z326" t="e">
            <v>#DIV/0!</v>
          </cell>
          <cell r="AG326" t="e">
            <v>#DIV/0!</v>
          </cell>
          <cell r="AI326" t="e">
            <v>#DIV/0!</v>
          </cell>
          <cell r="AP326" t="e">
            <v>#DIV/0!</v>
          </cell>
          <cell r="AY326" t="e">
            <v>#DIV/0!</v>
          </cell>
        </row>
        <row r="327">
          <cell r="F327" t="e">
            <v>#DIV/0!</v>
          </cell>
          <cell r="H327" t="e">
            <v>#DIV/0!</v>
          </cell>
          <cell r="O327" t="e">
            <v>#DIV/0!</v>
          </cell>
          <cell r="Q327" t="e">
            <v>#DIV/0!</v>
          </cell>
          <cell r="X327" t="e">
            <v>#DIV/0!</v>
          </cell>
          <cell r="Z327" t="e">
            <v>#DIV/0!</v>
          </cell>
          <cell r="AG327" t="e">
            <v>#DIV/0!</v>
          </cell>
          <cell r="AI327" t="e">
            <v>#DIV/0!</v>
          </cell>
          <cell r="AP327" t="e">
            <v>#DIV/0!</v>
          </cell>
          <cell r="AY327" t="e">
            <v>#DIV/0!</v>
          </cell>
        </row>
        <row r="328">
          <cell r="F328" t="e">
            <v>#DIV/0!</v>
          </cell>
          <cell r="H328" t="e">
            <v>#DIV/0!</v>
          </cell>
          <cell r="O328" t="e">
            <v>#DIV/0!</v>
          </cell>
          <cell r="Q328" t="e">
            <v>#DIV/0!</v>
          </cell>
          <cell r="X328" t="e">
            <v>#DIV/0!</v>
          </cell>
          <cell r="Z328" t="e">
            <v>#DIV/0!</v>
          </cell>
          <cell r="AG328" t="e">
            <v>#DIV/0!</v>
          </cell>
          <cell r="AI328" t="e">
            <v>#DIV/0!</v>
          </cell>
          <cell r="AP328" t="e">
            <v>#DIV/0!</v>
          </cell>
          <cell r="AY328" t="e">
            <v>#DIV/0!</v>
          </cell>
        </row>
        <row r="329">
          <cell r="F329" t="e">
            <v>#DIV/0!</v>
          </cell>
          <cell r="H329" t="e">
            <v>#DIV/0!</v>
          </cell>
          <cell r="O329" t="e">
            <v>#DIV/0!</v>
          </cell>
          <cell r="Q329" t="e">
            <v>#DIV/0!</v>
          </cell>
          <cell r="X329" t="e">
            <v>#DIV/0!</v>
          </cell>
          <cell r="Z329" t="e">
            <v>#DIV/0!</v>
          </cell>
          <cell r="AG329" t="e">
            <v>#DIV/0!</v>
          </cell>
          <cell r="AI329" t="e">
            <v>#DIV/0!</v>
          </cell>
          <cell r="AP329" t="e">
            <v>#DIV/0!</v>
          </cell>
          <cell r="AY329" t="e">
            <v>#DIV/0!</v>
          </cell>
        </row>
        <row r="330">
          <cell r="F330" t="e">
            <v>#DIV/0!</v>
          </cell>
          <cell r="H330" t="e">
            <v>#DIV/0!</v>
          </cell>
          <cell r="O330" t="e">
            <v>#DIV/0!</v>
          </cell>
          <cell r="Q330" t="e">
            <v>#DIV/0!</v>
          </cell>
          <cell r="X330" t="e">
            <v>#DIV/0!</v>
          </cell>
          <cell r="Z330" t="e">
            <v>#DIV/0!</v>
          </cell>
          <cell r="AG330" t="e">
            <v>#DIV/0!</v>
          </cell>
          <cell r="AI330" t="e">
            <v>#DIV/0!</v>
          </cell>
          <cell r="AP330" t="e">
            <v>#DIV/0!</v>
          </cell>
          <cell r="AY330" t="e">
            <v>#DIV/0!</v>
          </cell>
        </row>
        <row r="331">
          <cell r="F331" t="e">
            <v>#DIV/0!</v>
          </cell>
          <cell r="H331" t="e">
            <v>#DIV/0!</v>
          </cell>
          <cell r="O331" t="e">
            <v>#DIV/0!</v>
          </cell>
          <cell r="Q331" t="e">
            <v>#DIV/0!</v>
          </cell>
          <cell r="X331" t="e">
            <v>#DIV/0!</v>
          </cell>
          <cell r="Z331" t="e">
            <v>#DIV/0!</v>
          </cell>
          <cell r="AG331" t="e">
            <v>#DIV/0!</v>
          </cell>
          <cell r="AI331" t="e">
            <v>#DIV/0!</v>
          </cell>
          <cell r="AP331" t="e">
            <v>#DIV/0!</v>
          </cell>
          <cell r="AY331" t="e">
            <v>#DIV/0!</v>
          </cell>
        </row>
        <row r="332">
          <cell r="F332" t="e">
            <v>#DIV/0!</v>
          </cell>
          <cell r="H332" t="e">
            <v>#DIV/0!</v>
          </cell>
          <cell r="O332" t="e">
            <v>#DIV/0!</v>
          </cell>
          <cell r="Q332" t="e">
            <v>#DIV/0!</v>
          </cell>
          <cell r="X332" t="e">
            <v>#DIV/0!</v>
          </cell>
          <cell r="Z332" t="e">
            <v>#DIV/0!</v>
          </cell>
          <cell r="AG332" t="e">
            <v>#DIV/0!</v>
          </cell>
          <cell r="AI332" t="e">
            <v>#DIV/0!</v>
          </cell>
          <cell r="AP332" t="e">
            <v>#DIV/0!</v>
          </cell>
          <cell r="AY332" t="e">
            <v>#DIV/0!</v>
          </cell>
        </row>
        <row r="333">
          <cell r="F333" t="e">
            <v>#DIV/0!</v>
          </cell>
          <cell r="H333" t="e">
            <v>#DIV/0!</v>
          </cell>
          <cell r="O333" t="e">
            <v>#DIV/0!</v>
          </cell>
          <cell r="Q333" t="e">
            <v>#DIV/0!</v>
          </cell>
          <cell r="X333" t="e">
            <v>#DIV/0!</v>
          </cell>
          <cell r="Z333" t="e">
            <v>#DIV/0!</v>
          </cell>
          <cell r="AG333" t="e">
            <v>#DIV/0!</v>
          </cell>
          <cell r="AI333" t="e">
            <v>#DIV/0!</v>
          </cell>
          <cell r="AP333" t="e">
            <v>#DIV/0!</v>
          </cell>
          <cell r="AY333" t="e">
            <v>#DIV/0!</v>
          </cell>
        </row>
        <row r="334">
          <cell r="F334" t="e">
            <v>#DIV/0!</v>
          </cell>
          <cell r="H334" t="e">
            <v>#DIV/0!</v>
          </cell>
          <cell r="O334" t="e">
            <v>#DIV/0!</v>
          </cell>
          <cell r="Q334" t="e">
            <v>#DIV/0!</v>
          </cell>
          <cell r="X334" t="e">
            <v>#DIV/0!</v>
          </cell>
          <cell r="Z334" t="e">
            <v>#DIV/0!</v>
          </cell>
          <cell r="AG334" t="e">
            <v>#DIV/0!</v>
          </cell>
          <cell r="AI334" t="e">
            <v>#DIV/0!</v>
          </cell>
          <cell r="AP334" t="e">
            <v>#DIV/0!</v>
          </cell>
          <cell r="AY334" t="e">
            <v>#DIV/0!</v>
          </cell>
        </row>
        <row r="335">
          <cell r="F335" t="e">
            <v>#DIV/0!</v>
          </cell>
          <cell r="H335" t="e">
            <v>#DIV/0!</v>
          </cell>
          <cell r="O335" t="e">
            <v>#DIV/0!</v>
          </cell>
          <cell r="Q335" t="e">
            <v>#DIV/0!</v>
          </cell>
          <cell r="X335" t="e">
            <v>#DIV/0!</v>
          </cell>
          <cell r="Z335" t="e">
            <v>#DIV/0!</v>
          </cell>
          <cell r="AG335" t="e">
            <v>#DIV/0!</v>
          </cell>
          <cell r="AI335" t="e">
            <v>#DIV/0!</v>
          </cell>
          <cell r="AP335" t="e">
            <v>#DIV/0!</v>
          </cell>
          <cell r="AY335" t="e">
            <v>#DIV/0!</v>
          </cell>
        </row>
        <row r="336">
          <cell r="F336" t="e">
            <v>#DIV/0!</v>
          </cell>
          <cell r="H336" t="e">
            <v>#DIV/0!</v>
          </cell>
          <cell r="O336" t="e">
            <v>#DIV/0!</v>
          </cell>
          <cell r="Q336" t="e">
            <v>#DIV/0!</v>
          </cell>
          <cell r="X336" t="e">
            <v>#DIV/0!</v>
          </cell>
          <cell r="Z336" t="e">
            <v>#DIV/0!</v>
          </cell>
          <cell r="AG336" t="e">
            <v>#DIV/0!</v>
          </cell>
          <cell r="AI336" t="e">
            <v>#DIV/0!</v>
          </cell>
          <cell r="AP336" t="e">
            <v>#DIV/0!</v>
          </cell>
          <cell r="AY336" t="e">
            <v>#DIV/0!</v>
          </cell>
        </row>
        <row r="337">
          <cell r="F337" t="e">
            <v>#DIV/0!</v>
          </cell>
          <cell r="H337" t="e">
            <v>#DIV/0!</v>
          </cell>
          <cell r="O337" t="e">
            <v>#DIV/0!</v>
          </cell>
          <cell r="Q337" t="e">
            <v>#DIV/0!</v>
          </cell>
          <cell r="X337" t="e">
            <v>#DIV/0!</v>
          </cell>
          <cell r="Z337" t="e">
            <v>#DIV/0!</v>
          </cell>
          <cell r="AG337" t="e">
            <v>#DIV/0!</v>
          </cell>
          <cell r="AI337" t="e">
            <v>#DIV/0!</v>
          </cell>
          <cell r="AP337" t="e">
            <v>#DIV/0!</v>
          </cell>
          <cell r="AY337" t="e">
            <v>#DIV/0!</v>
          </cell>
        </row>
        <row r="338">
          <cell r="F338" t="e">
            <v>#DIV/0!</v>
          </cell>
          <cell r="H338" t="e">
            <v>#DIV/0!</v>
          </cell>
          <cell r="O338" t="e">
            <v>#DIV/0!</v>
          </cell>
          <cell r="Q338" t="e">
            <v>#DIV/0!</v>
          </cell>
          <cell r="X338" t="e">
            <v>#DIV/0!</v>
          </cell>
          <cell r="Z338" t="e">
            <v>#DIV/0!</v>
          </cell>
          <cell r="AG338" t="e">
            <v>#DIV/0!</v>
          </cell>
          <cell r="AI338" t="e">
            <v>#DIV/0!</v>
          </cell>
          <cell r="AP338" t="e">
            <v>#DIV/0!</v>
          </cell>
          <cell r="AY338" t="e">
            <v>#DIV/0!</v>
          </cell>
        </row>
        <row r="339">
          <cell r="F339" t="e">
            <v>#DIV/0!</v>
          </cell>
          <cell r="H339" t="e">
            <v>#DIV/0!</v>
          </cell>
          <cell r="O339" t="e">
            <v>#DIV/0!</v>
          </cell>
          <cell r="Q339" t="e">
            <v>#DIV/0!</v>
          </cell>
          <cell r="X339" t="e">
            <v>#DIV/0!</v>
          </cell>
          <cell r="Z339" t="e">
            <v>#DIV/0!</v>
          </cell>
          <cell r="AG339" t="e">
            <v>#DIV/0!</v>
          </cell>
          <cell r="AI339" t="e">
            <v>#DIV/0!</v>
          </cell>
          <cell r="AP339" t="e">
            <v>#DIV/0!</v>
          </cell>
          <cell r="AY339" t="e">
            <v>#DIV/0!</v>
          </cell>
        </row>
        <row r="340">
          <cell r="F340" t="e">
            <v>#DIV/0!</v>
          </cell>
          <cell r="H340" t="e">
            <v>#DIV/0!</v>
          </cell>
          <cell r="O340" t="e">
            <v>#DIV/0!</v>
          </cell>
          <cell r="Q340" t="e">
            <v>#DIV/0!</v>
          </cell>
          <cell r="X340" t="e">
            <v>#DIV/0!</v>
          </cell>
          <cell r="Z340" t="e">
            <v>#DIV/0!</v>
          </cell>
          <cell r="AG340" t="e">
            <v>#DIV/0!</v>
          </cell>
          <cell r="AI340" t="e">
            <v>#DIV/0!</v>
          </cell>
          <cell r="AP340" t="e">
            <v>#DIV/0!</v>
          </cell>
          <cell r="AY340" t="e">
            <v>#DIV/0!</v>
          </cell>
        </row>
        <row r="341">
          <cell r="F341" t="e">
            <v>#DIV/0!</v>
          </cell>
          <cell r="H341" t="e">
            <v>#DIV/0!</v>
          </cell>
          <cell r="O341" t="e">
            <v>#DIV/0!</v>
          </cell>
          <cell r="Q341" t="e">
            <v>#DIV/0!</v>
          </cell>
          <cell r="X341" t="e">
            <v>#DIV/0!</v>
          </cell>
          <cell r="Z341" t="e">
            <v>#DIV/0!</v>
          </cell>
          <cell r="AG341" t="e">
            <v>#DIV/0!</v>
          </cell>
          <cell r="AI341" t="e">
            <v>#DIV/0!</v>
          </cell>
          <cell r="AP341" t="e">
            <v>#DIV/0!</v>
          </cell>
          <cell r="AY341" t="e">
            <v>#DIV/0!</v>
          </cell>
        </row>
        <row r="342">
          <cell r="F342" t="e">
            <v>#DIV/0!</v>
          </cell>
          <cell r="H342" t="e">
            <v>#DIV/0!</v>
          </cell>
          <cell r="O342" t="e">
            <v>#DIV/0!</v>
          </cell>
          <cell r="Q342" t="e">
            <v>#DIV/0!</v>
          </cell>
          <cell r="X342" t="e">
            <v>#DIV/0!</v>
          </cell>
          <cell r="Z342" t="e">
            <v>#DIV/0!</v>
          </cell>
          <cell r="AG342" t="e">
            <v>#DIV/0!</v>
          </cell>
          <cell r="AI342" t="e">
            <v>#DIV/0!</v>
          </cell>
          <cell r="AP342" t="e">
            <v>#DIV/0!</v>
          </cell>
          <cell r="AY342" t="e">
            <v>#DIV/0!</v>
          </cell>
        </row>
        <row r="343">
          <cell r="F343" t="e">
            <v>#DIV/0!</v>
          </cell>
          <cell r="H343" t="e">
            <v>#DIV/0!</v>
          </cell>
          <cell r="O343" t="e">
            <v>#DIV/0!</v>
          </cell>
          <cell r="Q343" t="e">
            <v>#DIV/0!</v>
          </cell>
          <cell r="X343" t="e">
            <v>#DIV/0!</v>
          </cell>
          <cell r="Z343" t="e">
            <v>#DIV/0!</v>
          </cell>
          <cell r="AG343" t="e">
            <v>#DIV/0!</v>
          </cell>
          <cell r="AI343" t="e">
            <v>#DIV/0!</v>
          </cell>
          <cell r="AP343" t="e">
            <v>#DIV/0!</v>
          </cell>
          <cell r="AY343" t="e">
            <v>#DIV/0!</v>
          </cell>
        </row>
        <row r="344">
          <cell r="F344" t="e">
            <v>#DIV/0!</v>
          </cell>
          <cell r="H344" t="e">
            <v>#DIV/0!</v>
          </cell>
          <cell r="O344" t="e">
            <v>#DIV/0!</v>
          </cell>
          <cell r="Q344" t="e">
            <v>#DIV/0!</v>
          </cell>
          <cell r="X344" t="e">
            <v>#DIV/0!</v>
          </cell>
          <cell r="Z344" t="e">
            <v>#DIV/0!</v>
          </cell>
          <cell r="AG344" t="e">
            <v>#DIV/0!</v>
          </cell>
          <cell r="AI344" t="e">
            <v>#DIV/0!</v>
          </cell>
          <cell r="AP344" t="e">
            <v>#DIV/0!</v>
          </cell>
          <cell r="AY344" t="e">
            <v>#DIV/0!</v>
          </cell>
        </row>
        <row r="345">
          <cell r="F345" t="e">
            <v>#DIV/0!</v>
          </cell>
          <cell r="H345" t="e">
            <v>#DIV/0!</v>
          </cell>
          <cell r="O345" t="e">
            <v>#DIV/0!</v>
          </cell>
          <cell r="Q345" t="e">
            <v>#DIV/0!</v>
          </cell>
          <cell r="X345" t="e">
            <v>#DIV/0!</v>
          </cell>
          <cell r="Z345" t="e">
            <v>#DIV/0!</v>
          </cell>
          <cell r="AG345" t="e">
            <v>#DIV/0!</v>
          </cell>
          <cell r="AI345" t="e">
            <v>#DIV/0!</v>
          </cell>
          <cell r="AP345" t="e">
            <v>#DIV/0!</v>
          </cell>
          <cell r="AY345" t="e">
            <v>#DIV/0!</v>
          </cell>
        </row>
        <row r="346">
          <cell r="F346" t="e">
            <v>#DIV/0!</v>
          </cell>
          <cell r="H346" t="e">
            <v>#DIV/0!</v>
          </cell>
          <cell r="O346" t="e">
            <v>#DIV/0!</v>
          </cell>
          <cell r="Q346" t="e">
            <v>#DIV/0!</v>
          </cell>
          <cell r="X346" t="e">
            <v>#DIV/0!</v>
          </cell>
          <cell r="Z346" t="e">
            <v>#DIV/0!</v>
          </cell>
          <cell r="AG346" t="e">
            <v>#DIV/0!</v>
          </cell>
          <cell r="AI346" t="e">
            <v>#DIV/0!</v>
          </cell>
          <cell r="AP346" t="e">
            <v>#DIV/0!</v>
          </cell>
          <cell r="AY346" t="e">
            <v>#DIV/0!</v>
          </cell>
        </row>
        <row r="347">
          <cell r="F347" t="e">
            <v>#DIV/0!</v>
          </cell>
          <cell r="H347" t="e">
            <v>#DIV/0!</v>
          </cell>
          <cell r="O347" t="e">
            <v>#DIV/0!</v>
          </cell>
          <cell r="Q347" t="e">
            <v>#DIV/0!</v>
          </cell>
          <cell r="X347" t="e">
            <v>#DIV/0!</v>
          </cell>
          <cell r="Z347" t="e">
            <v>#DIV/0!</v>
          </cell>
          <cell r="AG347" t="e">
            <v>#DIV/0!</v>
          </cell>
          <cell r="AI347" t="e">
            <v>#DIV/0!</v>
          </cell>
          <cell r="AP347" t="e">
            <v>#DIV/0!</v>
          </cell>
          <cell r="AY347" t="e">
            <v>#DIV/0!</v>
          </cell>
        </row>
        <row r="356">
          <cell r="F356" t="e">
            <v>#DIV/0!</v>
          </cell>
          <cell r="G356" t="e">
            <v>#DIV/0!</v>
          </cell>
          <cell r="O356" t="e">
            <v>#DIV/0!</v>
          </cell>
          <cell r="P356" t="e">
            <v>#DIV/0!</v>
          </cell>
          <cell r="X356" t="e">
            <v>#DIV/0!</v>
          </cell>
          <cell r="Y356" t="e">
            <v>#DIV/0!</v>
          </cell>
          <cell r="AG356" t="e">
            <v>#DIV/0!</v>
          </cell>
          <cell r="AH356" t="e">
            <v>#DIV/0!</v>
          </cell>
          <cell r="AP356" t="e">
            <v>#DIV/0!</v>
          </cell>
          <cell r="AQ356" t="e">
            <v>#DIV/0!</v>
          </cell>
          <cell r="AY356" t="e">
            <v>#DIV/0!</v>
          </cell>
          <cell r="AZ356" t="e">
            <v>#DIV/0!</v>
          </cell>
        </row>
        <row r="357">
          <cell r="F357" t="e">
            <v>#DIV/0!</v>
          </cell>
          <cell r="G357" t="e">
            <v>#DIV/0!</v>
          </cell>
          <cell r="O357" t="e">
            <v>#DIV/0!</v>
          </cell>
          <cell r="P357" t="e">
            <v>#DIV/0!</v>
          </cell>
          <cell r="X357" t="e">
            <v>#DIV/0!</v>
          </cell>
          <cell r="Y357" t="e">
            <v>#DIV/0!</v>
          </cell>
          <cell r="AG357" t="e">
            <v>#DIV/0!</v>
          </cell>
          <cell r="AH357" t="e">
            <v>#DIV/0!</v>
          </cell>
          <cell r="AP357" t="e">
            <v>#DIV/0!</v>
          </cell>
          <cell r="AQ357" t="e">
            <v>#DIV/0!</v>
          </cell>
          <cell r="AY357" t="e">
            <v>#DIV/0!</v>
          </cell>
          <cell r="AZ357" t="e">
            <v>#DIV/0!</v>
          </cell>
        </row>
        <row r="358">
          <cell r="F358" t="e">
            <v>#DIV/0!</v>
          </cell>
          <cell r="G358" t="e">
            <v>#DIV/0!</v>
          </cell>
          <cell r="O358" t="e">
            <v>#DIV/0!</v>
          </cell>
          <cell r="P358" t="e">
            <v>#DIV/0!</v>
          </cell>
          <cell r="X358" t="e">
            <v>#DIV/0!</v>
          </cell>
          <cell r="Y358" t="e">
            <v>#DIV/0!</v>
          </cell>
          <cell r="AG358" t="e">
            <v>#DIV/0!</v>
          </cell>
          <cell r="AH358" t="e">
            <v>#DIV/0!</v>
          </cell>
          <cell r="AP358" t="e">
            <v>#DIV/0!</v>
          </cell>
          <cell r="AQ358" t="e">
            <v>#DIV/0!</v>
          </cell>
          <cell r="AY358" t="e">
            <v>#DIV/0!</v>
          </cell>
          <cell r="AZ358" t="e">
            <v>#DIV/0!</v>
          </cell>
        </row>
        <row r="359">
          <cell r="F359" t="e">
            <v>#DIV/0!</v>
          </cell>
          <cell r="G359" t="e">
            <v>#DIV/0!</v>
          </cell>
          <cell r="O359" t="e">
            <v>#DIV/0!</v>
          </cell>
          <cell r="P359" t="e">
            <v>#DIV/0!</v>
          </cell>
          <cell r="X359" t="e">
            <v>#DIV/0!</v>
          </cell>
          <cell r="Y359" t="e">
            <v>#DIV/0!</v>
          </cell>
          <cell r="AG359" t="e">
            <v>#DIV/0!</v>
          </cell>
          <cell r="AH359" t="e">
            <v>#DIV/0!</v>
          </cell>
          <cell r="AP359" t="e">
            <v>#DIV/0!</v>
          </cell>
          <cell r="AQ359" t="e">
            <v>#DIV/0!</v>
          </cell>
          <cell r="AY359" t="e">
            <v>#DIV/0!</v>
          </cell>
          <cell r="AZ359" t="e">
            <v>#DIV/0!</v>
          </cell>
        </row>
        <row r="360">
          <cell r="F360" t="e">
            <v>#DIV/0!</v>
          </cell>
          <cell r="G360" t="e">
            <v>#DIV/0!</v>
          </cell>
          <cell r="O360" t="e">
            <v>#DIV/0!</v>
          </cell>
          <cell r="P360" t="e">
            <v>#DIV/0!</v>
          </cell>
          <cell r="X360" t="e">
            <v>#DIV/0!</v>
          </cell>
          <cell r="Y360" t="e">
            <v>#DIV/0!</v>
          </cell>
          <cell r="AG360" t="e">
            <v>#DIV/0!</v>
          </cell>
          <cell r="AH360" t="e">
            <v>#DIV/0!</v>
          </cell>
          <cell r="AP360" t="e">
            <v>#DIV/0!</v>
          </cell>
          <cell r="AQ360" t="e">
            <v>#DIV/0!</v>
          </cell>
          <cell r="AY360" t="e">
            <v>#DIV/0!</v>
          </cell>
          <cell r="AZ360" t="e">
            <v>#DIV/0!</v>
          </cell>
        </row>
        <row r="362">
          <cell r="F362" t="e">
            <v>#DIV/0!</v>
          </cell>
          <cell r="G362" t="e">
            <v>#DIV/0!</v>
          </cell>
          <cell r="O362" t="e">
            <v>#DIV/0!</v>
          </cell>
          <cell r="P362" t="e">
            <v>#DIV/0!</v>
          </cell>
          <cell r="X362" t="e">
            <v>#DIV/0!</v>
          </cell>
          <cell r="Y362" t="e">
            <v>#DIV/0!</v>
          </cell>
          <cell r="AG362" t="e">
            <v>#DIV/0!</v>
          </cell>
          <cell r="AH362" t="e">
            <v>#DIV/0!</v>
          </cell>
          <cell r="AP362" t="e">
            <v>#DIV/0!</v>
          </cell>
          <cell r="AQ362" t="e">
            <v>#DIV/0!</v>
          </cell>
          <cell r="AY362" t="e">
            <v>#DIV/0!</v>
          </cell>
          <cell r="AZ362" t="e">
            <v>#DIV/0!</v>
          </cell>
        </row>
        <row r="363">
          <cell r="F363" t="e">
            <v>#DIV/0!</v>
          </cell>
          <cell r="G363" t="e">
            <v>#DIV/0!</v>
          </cell>
          <cell r="O363" t="e">
            <v>#DIV/0!</v>
          </cell>
          <cell r="P363" t="e">
            <v>#DIV/0!</v>
          </cell>
          <cell r="X363" t="e">
            <v>#DIV/0!</v>
          </cell>
          <cell r="Y363" t="e">
            <v>#DIV/0!</v>
          </cell>
          <cell r="AG363" t="e">
            <v>#DIV/0!</v>
          </cell>
          <cell r="AH363" t="e">
            <v>#DIV/0!</v>
          </cell>
          <cell r="AP363" t="e">
            <v>#DIV/0!</v>
          </cell>
          <cell r="AQ363" t="e">
            <v>#DIV/0!</v>
          </cell>
          <cell r="AY363" t="e">
            <v>#DIV/0!</v>
          </cell>
          <cell r="AZ363" t="e">
            <v>#DIV/0!</v>
          </cell>
        </row>
        <row r="364">
          <cell r="F364" t="e">
            <v>#DIV/0!</v>
          </cell>
          <cell r="G364" t="e">
            <v>#DIV/0!</v>
          </cell>
          <cell r="O364" t="e">
            <v>#DIV/0!</v>
          </cell>
          <cell r="P364" t="e">
            <v>#DIV/0!</v>
          </cell>
          <cell r="X364" t="e">
            <v>#DIV/0!</v>
          </cell>
          <cell r="Y364" t="e">
            <v>#DIV/0!</v>
          </cell>
          <cell r="AG364" t="e">
            <v>#DIV/0!</v>
          </cell>
          <cell r="AH364" t="e">
            <v>#DIV/0!</v>
          </cell>
          <cell r="AP364" t="e">
            <v>#DIV/0!</v>
          </cell>
          <cell r="AQ364" t="e">
            <v>#DIV/0!</v>
          </cell>
          <cell r="AY364" t="e">
            <v>#DIV/0!</v>
          </cell>
          <cell r="AZ364" t="e">
            <v>#DIV/0!</v>
          </cell>
        </row>
        <row r="365">
          <cell r="F365" t="e">
            <v>#DIV/0!</v>
          </cell>
          <cell r="G365" t="e">
            <v>#DIV/0!</v>
          </cell>
          <cell r="O365" t="e">
            <v>#DIV/0!</v>
          </cell>
          <cell r="P365" t="e">
            <v>#DIV/0!</v>
          </cell>
          <cell r="X365" t="e">
            <v>#DIV/0!</v>
          </cell>
          <cell r="Y365" t="e">
            <v>#DIV/0!</v>
          </cell>
          <cell r="AG365" t="e">
            <v>#DIV/0!</v>
          </cell>
          <cell r="AH365" t="e">
            <v>#DIV/0!</v>
          </cell>
          <cell r="AP365" t="e">
            <v>#DIV/0!</v>
          </cell>
          <cell r="AQ365" t="e">
            <v>#DIV/0!</v>
          </cell>
          <cell r="AY365" t="e">
            <v>#DIV/0!</v>
          </cell>
          <cell r="AZ365" t="e">
            <v>#DIV/0!</v>
          </cell>
        </row>
        <row r="366">
          <cell r="F366" t="e">
            <v>#DIV/0!</v>
          </cell>
          <cell r="G366" t="e">
            <v>#DIV/0!</v>
          </cell>
          <cell r="O366" t="e">
            <v>#DIV/0!</v>
          </cell>
          <cell r="P366" t="e">
            <v>#DIV/0!</v>
          </cell>
          <cell r="X366" t="e">
            <v>#DIV/0!</v>
          </cell>
          <cell r="Y366" t="e">
            <v>#DIV/0!</v>
          </cell>
          <cell r="AG366" t="e">
            <v>#DIV/0!</v>
          </cell>
          <cell r="AH366" t="e">
            <v>#DIV/0!</v>
          </cell>
          <cell r="AP366" t="e">
            <v>#DIV/0!</v>
          </cell>
          <cell r="AQ366" t="e">
            <v>#DIV/0!</v>
          </cell>
          <cell r="AY366" t="e">
            <v>#DIV/0!</v>
          </cell>
          <cell r="AZ366" t="e">
            <v>#DIV/0!</v>
          </cell>
        </row>
        <row r="368">
          <cell r="F368" t="e">
            <v>#DIV/0!</v>
          </cell>
          <cell r="G368" t="e">
            <v>#DIV/0!</v>
          </cell>
          <cell r="O368" t="e">
            <v>#DIV/0!</v>
          </cell>
          <cell r="P368" t="e">
            <v>#DIV/0!</v>
          </cell>
          <cell r="X368" t="e">
            <v>#DIV/0!</v>
          </cell>
          <cell r="Y368" t="e">
            <v>#DIV/0!</v>
          </cell>
          <cell r="AG368" t="e">
            <v>#DIV/0!</v>
          </cell>
          <cell r="AH368" t="e">
            <v>#DIV/0!</v>
          </cell>
          <cell r="AP368" t="e">
            <v>#DIV/0!</v>
          </cell>
          <cell r="AQ368" t="e">
            <v>#DIV/0!</v>
          </cell>
          <cell r="AY368" t="e">
            <v>#DIV/0!</v>
          </cell>
          <cell r="AZ368" t="e">
            <v>#DIV/0!</v>
          </cell>
        </row>
        <row r="369">
          <cell r="F369" t="e">
            <v>#DIV/0!</v>
          </cell>
          <cell r="G369" t="e">
            <v>#DIV/0!</v>
          </cell>
          <cell r="O369" t="e">
            <v>#DIV/0!</v>
          </cell>
          <cell r="P369" t="e">
            <v>#DIV/0!</v>
          </cell>
          <cell r="X369" t="e">
            <v>#DIV/0!</v>
          </cell>
          <cell r="Y369" t="e">
            <v>#DIV/0!</v>
          </cell>
          <cell r="AG369" t="e">
            <v>#DIV/0!</v>
          </cell>
          <cell r="AH369" t="e">
            <v>#DIV/0!</v>
          </cell>
          <cell r="AP369" t="e">
            <v>#DIV/0!</v>
          </cell>
          <cell r="AQ369" t="e">
            <v>#DIV/0!</v>
          </cell>
          <cell r="AY369" t="e">
            <v>#DIV/0!</v>
          </cell>
          <cell r="AZ369" t="e">
            <v>#DIV/0!</v>
          </cell>
        </row>
        <row r="370">
          <cell r="F370" t="e">
            <v>#DIV/0!</v>
          </cell>
          <cell r="G370" t="e">
            <v>#DIV/0!</v>
          </cell>
          <cell r="O370" t="e">
            <v>#DIV/0!</v>
          </cell>
          <cell r="P370" t="e">
            <v>#DIV/0!</v>
          </cell>
          <cell r="X370" t="e">
            <v>#DIV/0!</v>
          </cell>
          <cell r="Y370" t="e">
            <v>#DIV/0!</v>
          </cell>
          <cell r="AG370" t="e">
            <v>#DIV/0!</v>
          </cell>
          <cell r="AH370" t="e">
            <v>#DIV/0!</v>
          </cell>
          <cell r="AP370" t="e">
            <v>#DIV/0!</v>
          </cell>
          <cell r="AQ370" t="e">
            <v>#DIV/0!</v>
          </cell>
          <cell r="AY370" t="e">
            <v>#DIV/0!</v>
          </cell>
          <cell r="AZ370" t="e">
            <v>#DIV/0!</v>
          </cell>
        </row>
        <row r="371">
          <cell r="F371" t="e">
            <v>#DIV/0!</v>
          </cell>
          <cell r="G371" t="e">
            <v>#DIV/0!</v>
          </cell>
          <cell r="O371" t="e">
            <v>#DIV/0!</v>
          </cell>
          <cell r="P371" t="e">
            <v>#DIV/0!</v>
          </cell>
          <cell r="X371" t="e">
            <v>#DIV/0!</v>
          </cell>
          <cell r="Y371" t="e">
            <v>#DIV/0!</v>
          </cell>
          <cell r="AG371" t="e">
            <v>#DIV/0!</v>
          </cell>
          <cell r="AH371" t="e">
            <v>#DIV/0!</v>
          </cell>
          <cell r="AP371" t="e">
            <v>#DIV/0!</v>
          </cell>
          <cell r="AQ371" t="e">
            <v>#DIV/0!</v>
          </cell>
          <cell r="AY371" t="e">
            <v>#DIV/0!</v>
          </cell>
          <cell r="AZ371" t="e">
            <v>#DIV/0!</v>
          </cell>
        </row>
        <row r="372">
          <cell r="F372" t="e">
            <v>#DIV/0!</v>
          </cell>
          <cell r="G372" t="e">
            <v>#DIV/0!</v>
          </cell>
          <cell r="O372" t="e">
            <v>#DIV/0!</v>
          </cell>
          <cell r="P372" t="e">
            <v>#DIV/0!</v>
          </cell>
          <cell r="X372" t="e">
            <v>#DIV/0!</v>
          </cell>
          <cell r="Y372" t="e">
            <v>#DIV/0!</v>
          </cell>
          <cell r="AG372" t="e">
            <v>#DIV/0!</v>
          </cell>
          <cell r="AH372" t="e">
            <v>#DIV/0!</v>
          </cell>
          <cell r="AP372" t="e">
            <v>#DIV/0!</v>
          </cell>
          <cell r="AQ372" t="e">
            <v>#DIV/0!</v>
          </cell>
          <cell r="AY372" t="e">
            <v>#DIV/0!</v>
          </cell>
          <cell r="AZ372" t="e">
            <v>#DIV/0!</v>
          </cell>
        </row>
        <row r="374">
          <cell r="F374" t="e">
            <v>#DIV/0!</v>
          </cell>
          <cell r="G374" t="e">
            <v>#DIV/0!</v>
          </cell>
          <cell r="O374" t="e">
            <v>#DIV/0!</v>
          </cell>
          <cell r="P374" t="e">
            <v>#DIV/0!</v>
          </cell>
          <cell r="X374" t="e">
            <v>#DIV/0!</v>
          </cell>
          <cell r="Y374" t="e">
            <v>#DIV/0!</v>
          </cell>
          <cell r="AG374" t="e">
            <v>#DIV/0!</v>
          </cell>
          <cell r="AH374" t="e">
            <v>#DIV/0!</v>
          </cell>
          <cell r="AP374" t="e">
            <v>#DIV/0!</v>
          </cell>
          <cell r="AQ374" t="e">
            <v>#DIV/0!</v>
          </cell>
          <cell r="AY374" t="e">
            <v>#DIV/0!</v>
          </cell>
          <cell r="AZ374" t="e">
            <v>#DIV/0!</v>
          </cell>
        </row>
        <row r="375">
          <cell r="F375" t="e">
            <v>#DIV/0!</v>
          </cell>
          <cell r="G375" t="e">
            <v>#DIV/0!</v>
          </cell>
          <cell r="O375" t="e">
            <v>#DIV/0!</v>
          </cell>
          <cell r="P375" t="e">
            <v>#DIV/0!</v>
          </cell>
          <cell r="X375" t="e">
            <v>#DIV/0!</v>
          </cell>
          <cell r="Y375" t="e">
            <v>#DIV/0!</v>
          </cell>
          <cell r="AG375" t="e">
            <v>#DIV/0!</v>
          </cell>
          <cell r="AH375" t="e">
            <v>#DIV/0!</v>
          </cell>
          <cell r="AP375" t="e">
            <v>#DIV/0!</v>
          </cell>
          <cell r="AQ375" t="e">
            <v>#DIV/0!</v>
          </cell>
          <cell r="AY375" t="e">
            <v>#DIV/0!</v>
          </cell>
          <cell r="AZ375" t="e">
            <v>#DIV/0!</v>
          </cell>
        </row>
        <row r="376">
          <cell r="F376" t="e">
            <v>#DIV/0!</v>
          </cell>
          <cell r="G376" t="e">
            <v>#DIV/0!</v>
          </cell>
          <cell r="O376" t="e">
            <v>#DIV/0!</v>
          </cell>
          <cell r="P376" t="e">
            <v>#DIV/0!</v>
          </cell>
          <cell r="X376" t="e">
            <v>#DIV/0!</v>
          </cell>
          <cell r="Y376" t="e">
            <v>#DIV/0!</v>
          </cell>
          <cell r="AG376" t="e">
            <v>#DIV/0!</v>
          </cell>
          <cell r="AH376" t="e">
            <v>#DIV/0!</v>
          </cell>
          <cell r="AP376" t="e">
            <v>#DIV/0!</v>
          </cell>
          <cell r="AQ376" t="e">
            <v>#DIV/0!</v>
          </cell>
          <cell r="AY376" t="e">
            <v>#DIV/0!</v>
          </cell>
          <cell r="AZ376" t="e">
            <v>#DIV/0!</v>
          </cell>
        </row>
        <row r="377">
          <cell r="F377" t="e">
            <v>#DIV/0!</v>
          </cell>
          <cell r="G377" t="e">
            <v>#DIV/0!</v>
          </cell>
          <cell r="O377" t="e">
            <v>#DIV/0!</v>
          </cell>
          <cell r="P377" t="e">
            <v>#DIV/0!</v>
          </cell>
          <cell r="X377" t="e">
            <v>#DIV/0!</v>
          </cell>
          <cell r="Y377" t="e">
            <v>#DIV/0!</v>
          </cell>
          <cell r="AG377" t="e">
            <v>#DIV/0!</v>
          </cell>
          <cell r="AH377" t="e">
            <v>#DIV/0!</v>
          </cell>
          <cell r="AP377" t="e">
            <v>#DIV/0!</v>
          </cell>
          <cell r="AQ377" t="e">
            <v>#DIV/0!</v>
          </cell>
          <cell r="AY377" t="e">
            <v>#DIV/0!</v>
          </cell>
          <cell r="AZ377" t="e">
            <v>#DIV/0!</v>
          </cell>
        </row>
        <row r="378">
          <cell r="F378" t="e">
            <v>#DIV/0!</v>
          </cell>
          <cell r="G378" t="e">
            <v>#DIV/0!</v>
          </cell>
          <cell r="O378" t="e">
            <v>#DIV/0!</v>
          </cell>
          <cell r="P378" t="e">
            <v>#DIV/0!</v>
          </cell>
          <cell r="X378" t="e">
            <v>#DIV/0!</v>
          </cell>
          <cell r="Y378" t="e">
            <v>#DIV/0!</v>
          </cell>
          <cell r="AG378" t="e">
            <v>#DIV/0!</v>
          </cell>
          <cell r="AH378" t="e">
            <v>#DIV/0!</v>
          </cell>
          <cell r="AP378" t="e">
            <v>#DIV/0!</v>
          </cell>
          <cell r="AQ378" t="e">
            <v>#DIV/0!</v>
          </cell>
          <cell r="AY378" t="e">
            <v>#DIV/0!</v>
          </cell>
          <cell r="AZ378" t="e">
            <v>#DIV/0!</v>
          </cell>
        </row>
        <row r="380">
          <cell r="F380" t="e">
            <v>#DIV/0!</v>
          </cell>
          <cell r="G380" t="e">
            <v>#DIV/0!</v>
          </cell>
          <cell r="O380" t="e">
            <v>#DIV/0!</v>
          </cell>
          <cell r="P380" t="e">
            <v>#DIV/0!</v>
          </cell>
          <cell r="X380" t="e">
            <v>#DIV/0!</v>
          </cell>
          <cell r="Y380" t="e">
            <v>#DIV/0!</v>
          </cell>
          <cell r="AG380" t="e">
            <v>#DIV/0!</v>
          </cell>
          <cell r="AH380" t="e">
            <v>#DIV/0!</v>
          </cell>
          <cell r="AP380" t="e">
            <v>#DIV/0!</v>
          </cell>
          <cell r="AQ380" t="e">
            <v>#DIV/0!</v>
          </cell>
          <cell r="AY380" t="e">
            <v>#DIV/0!</v>
          </cell>
          <cell r="AZ380" t="e">
            <v>#DIV/0!</v>
          </cell>
        </row>
        <row r="381">
          <cell r="F381" t="e">
            <v>#DIV/0!</v>
          </cell>
          <cell r="G381" t="e">
            <v>#DIV/0!</v>
          </cell>
          <cell r="O381" t="e">
            <v>#DIV/0!</v>
          </cell>
          <cell r="P381" t="e">
            <v>#DIV/0!</v>
          </cell>
          <cell r="X381" t="e">
            <v>#DIV/0!</v>
          </cell>
          <cell r="Y381" t="e">
            <v>#DIV/0!</v>
          </cell>
          <cell r="AG381" t="e">
            <v>#DIV/0!</v>
          </cell>
          <cell r="AH381" t="e">
            <v>#DIV/0!</v>
          </cell>
          <cell r="AP381" t="e">
            <v>#DIV/0!</v>
          </cell>
          <cell r="AQ381" t="e">
            <v>#DIV/0!</v>
          </cell>
          <cell r="AY381" t="e">
            <v>#DIV/0!</v>
          </cell>
          <cell r="AZ381" t="e">
            <v>#DIV/0!</v>
          </cell>
        </row>
        <row r="382">
          <cell r="F382" t="e">
            <v>#DIV/0!</v>
          </cell>
          <cell r="G382" t="e">
            <v>#DIV/0!</v>
          </cell>
          <cell r="O382" t="e">
            <v>#DIV/0!</v>
          </cell>
          <cell r="P382" t="e">
            <v>#DIV/0!</v>
          </cell>
          <cell r="X382" t="e">
            <v>#DIV/0!</v>
          </cell>
          <cell r="Y382" t="e">
            <v>#DIV/0!</v>
          </cell>
          <cell r="AG382" t="e">
            <v>#DIV/0!</v>
          </cell>
          <cell r="AH382" t="e">
            <v>#DIV/0!</v>
          </cell>
          <cell r="AP382" t="e">
            <v>#DIV/0!</v>
          </cell>
          <cell r="AQ382" t="e">
            <v>#DIV/0!</v>
          </cell>
          <cell r="AY382" t="e">
            <v>#DIV/0!</v>
          </cell>
          <cell r="AZ382" t="e">
            <v>#DIV/0!</v>
          </cell>
        </row>
        <row r="383">
          <cell r="F383" t="e">
            <v>#DIV/0!</v>
          </cell>
          <cell r="G383" t="e">
            <v>#DIV/0!</v>
          </cell>
          <cell r="O383" t="e">
            <v>#DIV/0!</v>
          </cell>
          <cell r="P383" t="e">
            <v>#DIV/0!</v>
          </cell>
          <cell r="X383" t="e">
            <v>#DIV/0!</v>
          </cell>
          <cell r="Y383" t="e">
            <v>#DIV/0!</v>
          </cell>
          <cell r="AG383" t="e">
            <v>#DIV/0!</v>
          </cell>
          <cell r="AH383" t="e">
            <v>#DIV/0!</v>
          </cell>
          <cell r="AP383" t="e">
            <v>#DIV/0!</v>
          </cell>
          <cell r="AQ383" t="e">
            <v>#DIV/0!</v>
          </cell>
          <cell r="AY383" t="e">
            <v>#DIV/0!</v>
          </cell>
          <cell r="AZ383" t="e">
            <v>#DIV/0!</v>
          </cell>
        </row>
        <row r="384">
          <cell r="F384" t="e">
            <v>#DIV/0!</v>
          </cell>
          <cell r="G384" t="e">
            <v>#DIV/0!</v>
          </cell>
          <cell r="O384" t="e">
            <v>#DIV/0!</v>
          </cell>
          <cell r="P384" t="e">
            <v>#DIV/0!</v>
          </cell>
          <cell r="X384" t="e">
            <v>#DIV/0!</v>
          </cell>
          <cell r="Y384" t="e">
            <v>#DIV/0!</v>
          </cell>
          <cell r="AG384" t="e">
            <v>#DIV/0!</v>
          </cell>
          <cell r="AH384" t="e">
            <v>#DIV/0!</v>
          </cell>
          <cell r="AP384" t="e">
            <v>#DIV/0!</v>
          </cell>
          <cell r="AQ384" t="e">
            <v>#DIV/0!</v>
          </cell>
          <cell r="AY384" t="e">
            <v>#DIV/0!</v>
          </cell>
          <cell r="AZ384" t="e">
            <v>#DIV/0!</v>
          </cell>
        </row>
        <row r="386">
          <cell r="F386" t="e">
            <v>#DIV/0!</v>
          </cell>
          <cell r="G386" t="e">
            <v>#DIV/0!</v>
          </cell>
          <cell r="O386" t="e">
            <v>#DIV/0!</v>
          </cell>
          <cell r="P386" t="e">
            <v>#DIV/0!</v>
          </cell>
          <cell r="X386" t="e">
            <v>#DIV/0!</v>
          </cell>
          <cell r="Y386" t="e">
            <v>#DIV/0!</v>
          </cell>
          <cell r="AG386" t="e">
            <v>#DIV/0!</v>
          </cell>
          <cell r="AH386" t="e">
            <v>#DIV/0!</v>
          </cell>
          <cell r="AP386" t="e">
            <v>#DIV/0!</v>
          </cell>
          <cell r="AQ386" t="e">
            <v>#DIV/0!</v>
          </cell>
          <cell r="AY386" t="e">
            <v>#DIV/0!</v>
          </cell>
          <cell r="AZ386" t="e">
            <v>#DIV/0!</v>
          </cell>
        </row>
        <row r="387">
          <cell r="F387" t="e">
            <v>#DIV/0!</v>
          </cell>
          <cell r="G387" t="e">
            <v>#DIV/0!</v>
          </cell>
          <cell r="O387" t="e">
            <v>#DIV/0!</v>
          </cell>
          <cell r="P387" t="e">
            <v>#DIV/0!</v>
          </cell>
          <cell r="X387" t="e">
            <v>#DIV/0!</v>
          </cell>
          <cell r="Y387" t="e">
            <v>#DIV/0!</v>
          </cell>
          <cell r="AG387" t="e">
            <v>#DIV/0!</v>
          </cell>
          <cell r="AH387" t="e">
            <v>#DIV/0!</v>
          </cell>
          <cell r="AP387" t="e">
            <v>#DIV/0!</v>
          </cell>
          <cell r="AQ387" t="e">
            <v>#DIV/0!</v>
          </cell>
          <cell r="AY387" t="e">
            <v>#DIV/0!</v>
          </cell>
          <cell r="AZ387" t="e">
            <v>#DIV/0!</v>
          </cell>
        </row>
        <row r="388">
          <cell r="F388" t="e">
            <v>#DIV/0!</v>
          </cell>
          <cell r="G388" t="e">
            <v>#DIV/0!</v>
          </cell>
          <cell r="O388" t="e">
            <v>#DIV/0!</v>
          </cell>
          <cell r="P388" t="e">
            <v>#DIV/0!</v>
          </cell>
          <cell r="X388" t="e">
            <v>#DIV/0!</v>
          </cell>
          <cell r="Y388" t="e">
            <v>#DIV/0!</v>
          </cell>
          <cell r="AG388" t="e">
            <v>#DIV/0!</v>
          </cell>
          <cell r="AH388" t="e">
            <v>#DIV/0!</v>
          </cell>
          <cell r="AP388" t="e">
            <v>#DIV/0!</v>
          </cell>
          <cell r="AQ388" t="e">
            <v>#DIV/0!</v>
          </cell>
          <cell r="AY388" t="e">
            <v>#DIV/0!</v>
          </cell>
          <cell r="AZ388" t="e">
            <v>#DIV/0!</v>
          </cell>
        </row>
        <row r="389">
          <cell r="F389" t="e">
            <v>#DIV/0!</v>
          </cell>
          <cell r="G389" t="e">
            <v>#DIV/0!</v>
          </cell>
          <cell r="O389" t="e">
            <v>#DIV/0!</v>
          </cell>
          <cell r="P389" t="e">
            <v>#DIV/0!</v>
          </cell>
          <cell r="X389" t="e">
            <v>#DIV/0!</v>
          </cell>
          <cell r="Y389" t="e">
            <v>#DIV/0!</v>
          </cell>
          <cell r="AG389" t="e">
            <v>#DIV/0!</v>
          </cell>
          <cell r="AH389" t="e">
            <v>#DIV/0!</v>
          </cell>
          <cell r="AP389" t="e">
            <v>#DIV/0!</v>
          </cell>
          <cell r="AQ389" t="e">
            <v>#DIV/0!</v>
          </cell>
          <cell r="AY389" t="e">
            <v>#DIV/0!</v>
          </cell>
          <cell r="AZ389" t="e">
            <v>#DIV/0!</v>
          </cell>
        </row>
        <row r="390">
          <cell r="F390" t="e">
            <v>#DIV/0!</v>
          </cell>
          <cell r="G390" t="e">
            <v>#DIV/0!</v>
          </cell>
          <cell r="O390" t="e">
            <v>#DIV/0!</v>
          </cell>
          <cell r="P390" t="e">
            <v>#DIV/0!</v>
          </cell>
          <cell r="X390" t="e">
            <v>#DIV/0!</v>
          </cell>
          <cell r="Y390" t="e">
            <v>#DIV/0!</v>
          </cell>
          <cell r="AG390" t="e">
            <v>#DIV/0!</v>
          </cell>
          <cell r="AH390" t="e">
            <v>#DIV/0!</v>
          </cell>
          <cell r="AP390" t="e">
            <v>#DIV/0!</v>
          </cell>
          <cell r="AQ390" t="e">
            <v>#DIV/0!</v>
          </cell>
          <cell r="AY390" t="e">
            <v>#DIV/0!</v>
          </cell>
          <cell r="AZ390" t="e">
            <v>#DIV/0!</v>
          </cell>
        </row>
      </sheetData>
      <sheetData sheetId="3">
        <row r="352">
          <cell r="I352" t="e">
            <v>#DIV/0!</v>
          </cell>
          <cell r="Y352" t="e">
            <v>#DIV/0!</v>
          </cell>
          <cell r="AO352" t="e">
            <v>#DIV/0!</v>
          </cell>
          <cell r="BE352" t="e">
            <v>#DIV/0!</v>
          </cell>
          <cell r="BU352" t="e">
            <v>#DIV/0!</v>
          </cell>
          <cell r="CK352" t="e">
            <v>#DIV/0!</v>
          </cell>
        </row>
        <row r="353">
          <cell r="I353" t="e">
            <v>#DIV/0!</v>
          </cell>
          <cell r="Y353" t="e">
            <v>#DIV/0!</v>
          </cell>
          <cell r="AO353" t="e">
            <v>#DIV/0!</v>
          </cell>
          <cell r="BE353" t="e">
            <v>#DIV/0!</v>
          </cell>
          <cell r="BU353" t="e">
            <v>#DIV/0!</v>
          </cell>
          <cell r="CK353" t="e">
            <v>#DIV/0!</v>
          </cell>
        </row>
        <row r="354">
          <cell r="I354" t="e">
            <v>#DIV/0!</v>
          </cell>
          <cell r="Y354" t="e">
            <v>#DIV/0!</v>
          </cell>
          <cell r="AO354" t="e">
            <v>#DIV/0!</v>
          </cell>
          <cell r="BE354" t="e">
            <v>#DIV/0!</v>
          </cell>
          <cell r="BU354" t="e">
            <v>#DIV/0!</v>
          </cell>
          <cell r="CK354" t="e">
            <v>#DIV/0!</v>
          </cell>
        </row>
        <row r="355">
          <cell r="I355" t="e">
            <v>#DIV/0!</v>
          </cell>
          <cell r="Y355" t="e">
            <v>#DIV/0!</v>
          </cell>
          <cell r="AO355" t="e">
            <v>#DIV/0!</v>
          </cell>
          <cell r="BE355" t="e">
            <v>#DIV/0!</v>
          </cell>
          <cell r="BU355" t="e">
            <v>#DIV/0!</v>
          </cell>
          <cell r="CK355" t="e">
            <v>#DIV/0!</v>
          </cell>
        </row>
        <row r="356">
          <cell r="I356" t="e">
            <v>#DIV/0!</v>
          </cell>
          <cell r="Y356" t="e">
            <v>#DIV/0!</v>
          </cell>
          <cell r="AO356" t="e">
            <v>#DIV/0!</v>
          </cell>
          <cell r="BE356" t="e">
            <v>#DIV/0!</v>
          </cell>
          <cell r="BU356" t="e">
            <v>#DIV/0!</v>
          </cell>
          <cell r="CK356" t="e">
            <v>#DIV/0!</v>
          </cell>
        </row>
        <row r="358">
          <cell r="I358" t="e">
            <v>#DIV/0!</v>
          </cell>
          <cell r="Y358" t="e">
            <v>#DIV/0!</v>
          </cell>
          <cell r="AO358" t="e">
            <v>#DIV/0!</v>
          </cell>
          <cell r="BE358" t="e">
            <v>#DIV/0!</v>
          </cell>
          <cell r="BU358" t="e">
            <v>#DIV/0!</v>
          </cell>
          <cell r="CK358" t="e">
            <v>#DIV/0!</v>
          </cell>
        </row>
        <row r="359">
          <cell r="I359" t="e">
            <v>#DIV/0!</v>
          </cell>
          <cell r="Y359" t="e">
            <v>#DIV/0!</v>
          </cell>
          <cell r="AO359" t="e">
            <v>#DIV/0!</v>
          </cell>
          <cell r="BE359" t="e">
            <v>#DIV/0!</v>
          </cell>
          <cell r="BU359" t="e">
            <v>#DIV/0!</v>
          </cell>
          <cell r="CK359" t="e">
            <v>#DIV/0!</v>
          </cell>
        </row>
        <row r="360">
          <cell r="I360" t="e">
            <v>#DIV/0!</v>
          </cell>
          <cell r="Y360" t="e">
            <v>#DIV/0!</v>
          </cell>
          <cell r="AO360" t="e">
            <v>#DIV/0!</v>
          </cell>
          <cell r="BE360" t="e">
            <v>#DIV/0!</v>
          </cell>
          <cell r="BU360" t="e">
            <v>#DIV/0!</v>
          </cell>
          <cell r="CK360" t="e">
            <v>#DIV/0!</v>
          </cell>
        </row>
        <row r="361">
          <cell r="I361" t="e">
            <v>#DIV/0!</v>
          </cell>
          <cell r="Y361" t="e">
            <v>#DIV/0!</v>
          </cell>
          <cell r="AO361" t="e">
            <v>#DIV/0!</v>
          </cell>
          <cell r="BE361" t="e">
            <v>#DIV/0!</v>
          </cell>
          <cell r="BU361" t="e">
            <v>#DIV/0!</v>
          </cell>
          <cell r="CK361" t="e">
            <v>#DIV/0!</v>
          </cell>
        </row>
        <row r="362">
          <cell r="I362" t="e">
            <v>#DIV/0!</v>
          </cell>
          <cell r="Y362" t="e">
            <v>#DIV/0!</v>
          </cell>
          <cell r="AO362" t="e">
            <v>#DIV/0!</v>
          </cell>
          <cell r="BE362" t="e">
            <v>#DIV/0!</v>
          </cell>
          <cell r="BU362" t="e">
            <v>#DIV/0!</v>
          </cell>
          <cell r="CK362" t="e">
            <v>#DIV/0!</v>
          </cell>
        </row>
        <row r="364">
          <cell r="I364" t="e">
            <v>#DIV/0!</v>
          </cell>
          <cell r="Y364" t="e">
            <v>#DIV/0!</v>
          </cell>
          <cell r="AO364" t="e">
            <v>#DIV/0!</v>
          </cell>
          <cell r="BE364" t="e">
            <v>#DIV/0!</v>
          </cell>
          <cell r="BU364" t="e">
            <v>#DIV/0!</v>
          </cell>
          <cell r="CK364" t="e">
            <v>#DIV/0!</v>
          </cell>
        </row>
        <row r="365">
          <cell r="I365" t="e">
            <v>#DIV/0!</v>
          </cell>
          <cell r="Y365" t="e">
            <v>#DIV/0!</v>
          </cell>
          <cell r="AO365" t="e">
            <v>#DIV/0!</v>
          </cell>
          <cell r="BE365" t="e">
            <v>#DIV/0!</v>
          </cell>
          <cell r="BU365" t="e">
            <v>#DIV/0!</v>
          </cell>
          <cell r="CK365" t="e">
            <v>#DIV/0!</v>
          </cell>
        </row>
        <row r="366">
          <cell r="I366" t="e">
            <v>#DIV/0!</v>
          </cell>
          <cell r="Y366" t="e">
            <v>#DIV/0!</v>
          </cell>
          <cell r="AO366" t="e">
            <v>#DIV/0!</v>
          </cell>
          <cell r="BE366" t="e">
            <v>#DIV/0!</v>
          </cell>
          <cell r="BU366" t="e">
            <v>#DIV/0!</v>
          </cell>
          <cell r="CK366" t="e">
            <v>#DIV/0!</v>
          </cell>
        </row>
        <row r="367">
          <cell r="I367" t="e">
            <v>#DIV/0!</v>
          </cell>
          <cell r="Y367" t="e">
            <v>#DIV/0!</v>
          </cell>
          <cell r="AO367" t="e">
            <v>#DIV/0!</v>
          </cell>
          <cell r="BE367" t="e">
            <v>#DIV/0!</v>
          </cell>
          <cell r="BU367" t="e">
            <v>#DIV/0!</v>
          </cell>
          <cell r="CK367" t="e">
            <v>#DIV/0!</v>
          </cell>
        </row>
        <row r="368">
          <cell r="I368" t="e">
            <v>#DIV/0!</v>
          </cell>
          <cell r="Y368" t="e">
            <v>#DIV/0!</v>
          </cell>
          <cell r="AO368" t="e">
            <v>#DIV/0!</v>
          </cell>
          <cell r="BE368" t="e">
            <v>#DIV/0!</v>
          </cell>
          <cell r="BU368" t="e">
            <v>#DIV/0!</v>
          </cell>
          <cell r="CK368" t="e">
            <v>#DIV/0!</v>
          </cell>
        </row>
        <row r="370">
          <cell r="I370" t="e">
            <v>#DIV/0!</v>
          </cell>
          <cell r="Y370" t="e">
            <v>#DIV/0!</v>
          </cell>
          <cell r="AO370" t="e">
            <v>#DIV/0!</v>
          </cell>
          <cell r="BE370" t="e">
            <v>#DIV/0!</v>
          </cell>
          <cell r="BU370" t="e">
            <v>#DIV/0!</v>
          </cell>
          <cell r="CK370" t="e">
            <v>#DIV/0!</v>
          </cell>
        </row>
        <row r="371">
          <cell r="I371" t="e">
            <v>#DIV/0!</v>
          </cell>
          <cell r="Y371" t="e">
            <v>#DIV/0!</v>
          </cell>
          <cell r="AO371" t="e">
            <v>#DIV/0!</v>
          </cell>
          <cell r="BE371" t="e">
            <v>#DIV/0!</v>
          </cell>
          <cell r="BU371" t="e">
            <v>#DIV/0!</v>
          </cell>
          <cell r="CK371" t="e">
            <v>#DIV/0!</v>
          </cell>
        </row>
        <row r="372">
          <cell r="I372" t="e">
            <v>#DIV/0!</v>
          </cell>
          <cell r="Y372" t="e">
            <v>#DIV/0!</v>
          </cell>
          <cell r="AO372" t="e">
            <v>#DIV/0!</v>
          </cell>
          <cell r="BE372" t="e">
            <v>#DIV/0!</v>
          </cell>
          <cell r="BU372" t="e">
            <v>#DIV/0!</v>
          </cell>
          <cell r="CK372" t="e">
            <v>#DIV/0!</v>
          </cell>
        </row>
        <row r="373">
          <cell r="I373" t="e">
            <v>#DIV/0!</v>
          </cell>
          <cell r="Y373" t="e">
            <v>#DIV/0!</v>
          </cell>
          <cell r="AO373" t="e">
            <v>#DIV/0!</v>
          </cell>
          <cell r="BE373" t="e">
            <v>#DIV/0!</v>
          </cell>
          <cell r="BU373" t="e">
            <v>#DIV/0!</v>
          </cell>
          <cell r="CK373" t="e">
            <v>#DIV/0!</v>
          </cell>
        </row>
        <row r="374">
          <cell r="I374" t="e">
            <v>#DIV/0!</v>
          </cell>
          <cell r="Y374" t="e">
            <v>#DIV/0!</v>
          </cell>
          <cell r="AO374" t="e">
            <v>#DIV/0!</v>
          </cell>
          <cell r="BE374" t="e">
            <v>#DIV/0!</v>
          </cell>
          <cell r="BU374" t="e">
            <v>#DIV/0!</v>
          </cell>
          <cell r="CK374" t="e">
            <v>#DIV/0!</v>
          </cell>
        </row>
        <row r="376">
          <cell r="I376" t="e">
            <v>#DIV/0!</v>
          </cell>
          <cell r="Y376" t="e">
            <v>#DIV/0!</v>
          </cell>
          <cell r="AO376" t="e">
            <v>#DIV/0!</v>
          </cell>
          <cell r="BE376" t="e">
            <v>#DIV/0!</v>
          </cell>
          <cell r="BU376" t="e">
            <v>#DIV/0!</v>
          </cell>
          <cell r="CK376" t="e">
            <v>#DIV/0!</v>
          </cell>
        </row>
        <row r="377">
          <cell r="I377" t="e">
            <v>#DIV/0!</v>
          </cell>
          <cell r="Y377" t="e">
            <v>#DIV/0!</v>
          </cell>
          <cell r="AO377" t="e">
            <v>#DIV/0!</v>
          </cell>
          <cell r="BE377" t="e">
            <v>#DIV/0!</v>
          </cell>
          <cell r="BU377" t="e">
            <v>#DIV/0!</v>
          </cell>
          <cell r="CK377" t="e">
            <v>#DIV/0!</v>
          </cell>
        </row>
        <row r="378">
          <cell r="I378" t="e">
            <v>#DIV/0!</v>
          </cell>
          <cell r="Y378" t="e">
            <v>#DIV/0!</v>
          </cell>
          <cell r="AO378" t="e">
            <v>#DIV/0!</v>
          </cell>
          <cell r="BE378" t="e">
            <v>#DIV/0!</v>
          </cell>
          <cell r="BU378" t="e">
            <v>#DIV/0!</v>
          </cell>
          <cell r="CK378" t="e">
            <v>#DIV/0!</v>
          </cell>
        </row>
        <row r="379">
          <cell r="I379" t="e">
            <v>#DIV/0!</v>
          </cell>
          <cell r="Y379" t="e">
            <v>#DIV/0!</v>
          </cell>
          <cell r="AO379" t="e">
            <v>#DIV/0!</v>
          </cell>
          <cell r="BE379" t="e">
            <v>#DIV/0!</v>
          </cell>
          <cell r="BU379" t="e">
            <v>#DIV/0!</v>
          </cell>
          <cell r="CK379" t="e">
            <v>#DIV/0!</v>
          </cell>
        </row>
        <row r="380">
          <cell r="I380" t="e">
            <v>#DIV/0!</v>
          </cell>
          <cell r="Y380" t="e">
            <v>#DIV/0!</v>
          </cell>
          <cell r="AO380" t="e">
            <v>#DIV/0!</v>
          </cell>
          <cell r="BE380" t="e">
            <v>#DIV/0!</v>
          </cell>
          <cell r="BU380" t="e">
            <v>#DIV/0!</v>
          </cell>
          <cell r="CK380" t="e">
            <v>#DIV/0!</v>
          </cell>
        </row>
        <row r="382">
          <cell r="I382" t="e">
            <v>#DIV/0!</v>
          </cell>
          <cell r="Y382" t="e">
            <v>#DIV/0!</v>
          </cell>
          <cell r="AO382" t="e">
            <v>#DIV/0!</v>
          </cell>
          <cell r="BE382" t="e">
            <v>#DIV/0!</v>
          </cell>
          <cell r="BU382" t="e">
            <v>#DIV/0!</v>
          </cell>
          <cell r="CK382" t="e">
            <v>#DIV/0!</v>
          </cell>
        </row>
        <row r="383">
          <cell r="I383" t="e">
            <v>#DIV/0!</v>
          </cell>
          <cell r="Y383" t="e">
            <v>#DIV/0!</v>
          </cell>
          <cell r="AO383" t="e">
            <v>#DIV/0!</v>
          </cell>
          <cell r="BE383" t="e">
            <v>#DIV/0!</v>
          </cell>
          <cell r="BU383" t="e">
            <v>#DIV/0!</v>
          </cell>
          <cell r="CK383" t="e">
            <v>#DIV/0!</v>
          </cell>
        </row>
        <row r="384">
          <cell r="I384" t="e">
            <v>#DIV/0!</v>
          </cell>
          <cell r="Y384" t="e">
            <v>#DIV/0!</v>
          </cell>
          <cell r="AO384" t="e">
            <v>#DIV/0!</v>
          </cell>
          <cell r="BE384" t="e">
            <v>#DIV/0!</v>
          </cell>
          <cell r="BU384" t="e">
            <v>#DIV/0!</v>
          </cell>
          <cell r="CK384" t="e">
            <v>#DIV/0!</v>
          </cell>
        </row>
        <row r="385">
          <cell r="I385" t="e">
            <v>#DIV/0!</v>
          </cell>
          <cell r="Y385" t="e">
            <v>#DIV/0!</v>
          </cell>
          <cell r="AO385" t="e">
            <v>#DIV/0!</v>
          </cell>
          <cell r="BE385" t="e">
            <v>#DIV/0!</v>
          </cell>
          <cell r="BU385" t="e">
            <v>#DIV/0!</v>
          </cell>
          <cell r="CK385" t="e">
            <v>#DIV/0!</v>
          </cell>
        </row>
        <row r="386">
          <cell r="I386" t="e">
            <v>#DIV/0!</v>
          </cell>
          <cell r="Y386" t="e">
            <v>#DIV/0!</v>
          </cell>
          <cell r="AO386" t="e">
            <v>#DIV/0!</v>
          </cell>
          <cell r="BE386" t="e">
            <v>#DIV/0!</v>
          </cell>
          <cell r="BU386" t="e">
            <v>#DIV/0!</v>
          </cell>
          <cell r="CK386" t="e">
            <v>#DIV/0!</v>
          </cell>
        </row>
        <row r="398">
          <cell r="U398" t="e">
            <v>#DIV/0!</v>
          </cell>
          <cell r="AK398" t="e">
            <v>#DIV/0!</v>
          </cell>
          <cell r="BA398" t="e">
            <v>#DIV/0!</v>
          </cell>
          <cell r="BQ398" t="e">
            <v>#DIV/0!</v>
          </cell>
          <cell r="CG398" t="e">
            <v>#DIV/0!</v>
          </cell>
          <cell r="CW398" t="e">
            <v>#DIV/0!</v>
          </cell>
        </row>
        <row r="399">
          <cell r="U399" t="e">
            <v>#DIV/0!</v>
          </cell>
          <cell r="AK399" t="e">
            <v>#DIV/0!</v>
          </cell>
          <cell r="BA399" t="e">
            <v>#DIV/0!</v>
          </cell>
          <cell r="BQ399" t="e">
            <v>#DIV/0!</v>
          </cell>
          <cell r="CG399" t="e">
            <v>#DIV/0!</v>
          </cell>
          <cell r="CW399" t="e">
            <v>#DIV/0!</v>
          </cell>
        </row>
        <row r="400">
          <cell r="U400" t="e">
            <v>#DIV/0!</v>
          </cell>
          <cell r="AK400" t="e">
            <v>#DIV/0!</v>
          </cell>
          <cell r="BA400" t="e">
            <v>#DIV/0!</v>
          </cell>
          <cell r="BQ400" t="e">
            <v>#DIV/0!</v>
          </cell>
          <cell r="CG400" t="e">
            <v>#DIV/0!</v>
          </cell>
          <cell r="CW400" t="e">
            <v>#DIV/0!</v>
          </cell>
        </row>
        <row r="401">
          <cell r="U401" t="e">
            <v>#DIV/0!</v>
          </cell>
          <cell r="AK401" t="e">
            <v>#DIV/0!</v>
          </cell>
          <cell r="BA401" t="e">
            <v>#DIV/0!</v>
          </cell>
          <cell r="BQ401" t="e">
            <v>#DIV/0!</v>
          </cell>
          <cell r="CG401" t="e">
            <v>#DIV/0!</v>
          </cell>
          <cell r="CW401" t="e">
            <v>#DIV/0!</v>
          </cell>
        </row>
        <row r="402">
          <cell r="U402" t="e">
            <v>#DIV/0!</v>
          </cell>
          <cell r="AK402" t="e">
            <v>#DIV/0!</v>
          </cell>
          <cell r="BA402" t="e">
            <v>#DIV/0!</v>
          </cell>
          <cell r="BQ402" t="e">
            <v>#DIV/0!</v>
          </cell>
          <cell r="CG402" t="e">
            <v>#DIV/0!</v>
          </cell>
          <cell r="CW402" t="e">
            <v>#DIV/0!</v>
          </cell>
        </row>
        <row r="404">
          <cell r="U404" t="e">
            <v>#DIV/0!</v>
          </cell>
          <cell r="AK404" t="e">
            <v>#DIV/0!</v>
          </cell>
          <cell r="BA404" t="e">
            <v>#DIV/0!</v>
          </cell>
          <cell r="BQ404" t="e">
            <v>#DIV/0!</v>
          </cell>
          <cell r="CG404" t="e">
            <v>#DIV/0!</v>
          </cell>
          <cell r="CW404" t="e">
            <v>#DIV/0!</v>
          </cell>
        </row>
        <row r="405">
          <cell r="U405" t="e">
            <v>#DIV/0!</v>
          </cell>
          <cell r="AK405" t="e">
            <v>#DIV/0!</v>
          </cell>
          <cell r="BA405" t="e">
            <v>#DIV/0!</v>
          </cell>
          <cell r="BQ405" t="e">
            <v>#DIV/0!</v>
          </cell>
          <cell r="CG405" t="e">
            <v>#DIV/0!</v>
          </cell>
          <cell r="CW405" t="e">
            <v>#DIV/0!</v>
          </cell>
        </row>
        <row r="406">
          <cell r="U406" t="e">
            <v>#DIV/0!</v>
          </cell>
          <cell r="AK406" t="e">
            <v>#DIV/0!</v>
          </cell>
          <cell r="BA406" t="e">
            <v>#DIV/0!</v>
          </cell>
          <cell r="BQ406" t="e">
            <v>#DIV/0!</v>
          </cell>
          <cell r="CG406" t="e">
            <v>#DIV/0!</v>
          </cell>
          <cell r="CW406" t="e">
            <v>#DIV/0!</v>
          </cell>
        </row>
        <row r="407">
          <cell r="U407" t="e">
            <v>#DIV/0!</v>
          </cell>
          <cell r="AK407" t="e">
            <v>#DIV/0!</v>
          </cell>
          <cell r="BA407" t="e">
            <v>#DIV/0!</v>
          </cell>
          <cell r="BQ407" t="e">
            <v>#DIV/0!</v>
          </cell>
          <cell r="CG407" t="e">
            <v>#DIV/0!</v>
          </cell>
          <cell r="CW407" t="e">
            <v>#DIV/0!</v>
          </cell>
        </row>
        <row r="408">
          <cell r="U408" t="e">
            <v>#DIV/0!</v>
          </cell>
          <cell r="AK408" t="e">
            <v>#DIV/0!</v>
          </cell>
          <cell r="BA408" t="e">
            <v>#DIV/0!</v>
          </cell>
          <cell r="BQ408" t="e">
            <v>#DIV/0!</v>
          </cell>
          <cell r="CG408" t="e">
            <v>#DIV/0!</v>
          </cell>
          <cell r="CW408" t="e">
            <v>#DIV/0!</v>
          </cell>
        </row>
        <row r="410">
          <cell r="U410" t="e">
            <v>#DIV/0!</v>
          </cell>
          <cell r="AK410" t="e">
            <v>#DIV/0!</v>
          </cell>
          <cell r="BA410" t="e">
            <v>#DIV/0!</v>
          </cell>
          <cell r="BQ410" t="e">
            <v>#DIV/0!</v>
          </cell>
          <cell r="CG410" t="e">
            <v>#DIV/0!</v>
          </cell>
          <cell r="CW410" t="e">
            <v>#DIV/0!</v>
          </cell>
        </row>
        <row r="411">
          <cell r="U411" t="e">
            <v>#DIV/0!</v>
          </cell>
          <cell r="AK411" t="e">
            <v>#DIV/0!</v>
          </cell>
          <cell r="BA411" t="e">
            <v>#DIV/0!</v>
          </cell>
          <cell r="BQ411" t="e">
            <v>#DIV/0!</v>
          </cell>
          <cell r="CG411" t="e">
            <v>#DIV/0!</v>
          </cell>
          <cell r="CW411" t="e">
            <v>#DIV/0!</v>
          </cell>
        </row>
        <row r="412">
          <cell r="U412" t="e">
            <v>#DIV/0!</v>
          </cell>
          <cell r="AK412" t="e">
            <v>#DIV/0!</v>
          </cell>
          <cell r="BA412" t="e">
            <v>#DIV/0!</v>
          </cell>
          <cell r="BQ412" t="e">
            <v>#DIV/0!</v>
          </cell>
          <cell r="CG412" t="e">
            <v>#DIV/0!</v>
          </cell>
          <cell r="CW412" t="e">
            <v>#DIV/0!</v>
          </cell>
        </row>
        <row r="413">
          <cell r="U413" t="e">
            <v>#DIV/0!</v>
          </cell>
          <cell r="AK413" t="e">
            <v>#DIV/0!</v>
          </cell>
          <cell r="BA413" t="e">
            <v>#DIV/0!</v>
          </cell>
          <cell r="BQ413" t="e">
            <v>#DIV/0!</v>
          </cell>
          <cell r="CG413" t="e">
            <v>#DIV/0!</v>
          </cell>
          <cell r="CW413" t="e">
            <v>#DIV/0!</v>
          </cell>
        </row>
        <row r="414">
          <cell r="U414" t="e">
            <v>#DIV/0!</v>
          </cell>
          <cell r="AK414" t="e">
            <v>#DIV/0!</v>
          </cell>
          <cell r="BA414" t="e">
            <v>#DIV/0!</v>
          </cell>
          <cell r="BQ414" t="e">
            <v>#DIV/0!</v>
          </cell>
          <cell r="CG414" t="e">
            <v>#DIV/0!</v>
          </cell>
          <cell r="CW414" t="e">
            <v>#DIV/0!</v>
          </cell>
        </row>
        <row r="416">
          <cell r="U416" t="e">
            <v>#DIV/0!</v>
          </cell>
          <cell r="AK416" t="e">
            <v>#DIV/0!</v>
          </cell>
          <cell r="BA416" t="e">
            <v>#DIV/0!</v>
          </cell>
          <cell r="BQ416" t="e">
            <v>#DIV/0!</v>
          </cell>
          <cell r="CG416" t="e">
            <v>#DIV/0!</v>
          </cell>
          <cell r="CW416" t="e">
            <v>#DIV/0!</v>
          </cell>
        </row>
        <row r="417">
          <cell r="U417" t="e">
            <v>#DIV/0!</v>
          </cell>
          <cell r="AK417" t="e">
            <v>#DIV/0!</v>
          </cell>
          <cell r="BA417" t="e">
            <v>#DIV/0!</v>
          </cell>
          <cell r="BQ417" t="e">
            <v>#DIV/0!</v>
          </cell>
          <cell r="CG417" t="e">
            <v>#DIV/0!</v>
          </cell>
          <cell r="CW417" t="e">
            <v>#DIV/0!</v>
          </cell>
        </row>
        <row r="418">
          <cell r="U418" t="e">
            <v>#DIV/0!</v>
          </cell>
          <cell r="AK418" t="e">
            <v>#DIV/0!</v>
          </cell>
          <cell r="BA418" t="e">
            <v>#DIV/0!</v>
          </cell>
          <cell r="BQ418" t="e">
            <v>#DIV/0!</v>
          </cell>
          <cell r="CG418" t="e">
            <v>#DIV/0!</v>
          </cell>
          <cell r="CW418" t="e">
            <v>#DIV/0!</v>
          </cell>
        </row>
        <row r="419">
          <cell r="U419" t="e">
            <v>#DIV/0!</v>
          </cell>
          <cell r="AK419" t="e">
            <v>#DIV/0!</v>
          </cell>
          <cell r="BA419" t="e">
            <v>#DIV/0!</v>
          </cell>
          <cell r="BQ419" t="e">
            <v>#DIV/0!</v>
          </cell>
          <cell r="CG419" t="e">
            <v>#DIV/0!</v>
          </cell>
          <cell r="CW419" t="e">
            <v>#DIV/0!</v>
          </cell>
        </row>
        <row r="420">
          <cell r="U420" t="e">
            <v>#DIV/0!</v>
          </cell>
          <cell r="AK420" t="e">
            <v>#DIV/0!</v>
          </cell>
          <cell r="BA420" t="e">
            <v>#DIV/0!</v>
          </cell>
          <cell r="BQ420" t="e">
            <v>#DIV/0!</v>
          </cell>
          <cell r="CG420" t="e">
            <v>#DIV/0!</v>
          </cell>
          <cell r="CW420" t="e">
            <v>#DIV/0!</v>
          </cell>
        </row>
        <row r="422">
          <cell r="U422" t="e">
            <v>#DIV/0!</v>
          </cell>
          <cell r="AK422" t="e">
            <v>#DIV/0!</v>
          </cell>
          <cell r="BA422" t="e">
            <v>#DIV/0!</v>
          </cell>
          <cell r="BQ422" t="e">
            <v>#DIV/0!</v>
          </cell>
          <cell r="CG422" t="e">
            <v>#DIV/0!</v>
          </cell>
          <cell r="CW422" t="e">
            <v>#DIV/0!</v>
          </cell>
        </row>
        <row r="423">
          <cell r="U423" t="e">
            <v>#DIV/0!</v>
          </cell>
          <cell r="AK423" t="e">
            <v>#DIV/0!</v>
          </cell>
          <cell r="BA423" t="e">
            <v>#DIV/0!</v>
          </cell>
          <cell r="BQ423" t="e">
            <v>#DIV/0!</v>
          </cell>
          <cell r="CG423" t="e">
            <v>#DIV/0!</v>
          </cell>
          <cell r="CW423" t="e">
            <v>#DIV/0!</v>
          </cell>
        </row>
        <row r="424">
          <cell r="U424" t="e">
            <v>#DIV/0!</v>
          </cell>
          <cell r="AK424" t="e">
            <v>#DIV/0!</v>
          </cell>
          <cell r="BA424" t="e">
            <v>#DIV/0!</v>
          </cell>
          <cell r="BQ424" t="e">
            <v>#DIV/0!</v>
          </cell>
          <cell r="CG424" t="e">
            <v>#DIV/0!</v>
          </cell>
          <cell r="CW424" t="e">
            <v>#DIV/0!</v>
          </cell>
        </row>
        <row r="425">
          <cell r="U425" t="e">
            <v>#DIV/0!</v>
          </cell>
          <cell r="AK425" t="e">
            <v>#DIV/0!</v>
          </cell>
          <cell r="BA425" t="e">
            <v>#DIV/0!</v>
          </cell>
          <cell r="BQ425" t="e">
            <v>#DIV/0!</v>
          </cell>
          <cell r="CG425" t="e">
            <v>#DIV/0!</v>
          </cell>
          <cell r="CW425" t="e">
            <v>#DIV/0!</v>
          </cell>
        </row>
        <row r="426">
          <cell r="U426" t="e">
            <v>#DIV/0!</v>
          </cell>
          <cell r="AK426" t="e">
            <v>#DIV/0!</v>
          </cell>
          <cell r="BA426" t="e">
            <v>#DIV/0!</v>
          </cell>
          <cell r="BQ426" t="e">
            <v>#DIV/0!</v>
          </cell>
          <cell r="CG426" t="e">
            <v>#DIV/0!</v>
          </cell>
          <cell r="CW426" t="e">
            <v>#DIV/0!</v>
          </cell>
        </row>
        <row r="428">
          <cell r="U428" t="e">
            <v>#DIV/0!</v>
          </cell>
          <cell r="AK428" t="e">
            <v>#DIV/0!</v>
          </cell>
          <cell r="BA428" t="e">
            <v>#DIV/0!</v>
          </cell>
          <cell r="BQ428" t="e">
            <v>#DIV/0!</v>
          </cell>
          <cell r="CG428" t="e">
            <v>#DIV/0!</v>
          </cell>
          <cell r="CW428" t="e">
            <v>#DIV/0!</v>
          </cell>
        </row>
        <row r="429">
          <cell r="U429" t="e">
            <v>#DIV/0!</v>
          </cell>
          <cell r="AK429" t="e">
            <v>#DIV/0!</v>
          </cell>
          <cell r="BA429" t="e">
            <v>#DIV/0!</v>
          </cell>
          <cell r="BQ429" t="e">
            <v>#DIV/0!</v>
          </cell>
          <cell r="CG429" t="e">
            <v>#DIV/0!</v>
          </cell>
          <cell r="CW429" t="e">
            <v>#DIV/0!</v>
          </cell>
        </row>
        <row r="430">
          <cell r="U430" t="e">
            <v>#DIV/0!</v>
          </cell>
          <cell r="AK430" t="e">
            <v>#DIV/0!</v>
          </cell>
          <cell r="BA430" t="e">
            <v>#DIV/0!</v>
          </cell>
          <cell r="BQ430" t="e">
            <v>#DIV/0!</v>
          </cell>
          <cell r="CG430" t="e">
            <v>#DIV/0!</v>
          </cell>
          <cell r="CW430" t="e">
            <v>#DIV/0!</v>
          </cell>
        </row>
        <row r="431">
          <cell r="U431" t="e">
            <v>#DIV/0!</v>
          </cell>
          <cell r="AK431" t="e">
            <v>#DIV/0!</v>
          </cell>
          <cell r="BA431" t="e">
            <v>#DIV/0!</v>
          </cell>
          <cell r="BQ431" t="e">
            <v>#DIV/0!</v>
          </cell>
          <cell r="CG431" t="e">
            <v>#DIV/0!</v>
          </cell>
          <cell r="CW431" t="e">
            <v>#DIV/0!</v>
          </cell>
        </row>
        <row r="432">
          <cell r="U432" t="e">
            <v>#DIV/0!</v>
          </cell>
          <cell r="AK432" t="e">
            <v>#DIV/0!</v>
          </cell>
          <cell r="BA432" t="e">
            <v>#DIV/0!</v>
          </cell>
          <cell r="BQ432" t="e">
            <v>#DIV/0!</v>
          </cell>
          <cell r="CG432" t="e">
            <v>#DIV/0!</v>
          </cell>
          <cell r="CW432" t="e">
            <v>#DIV/0!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D60D4-EAB9-41BA-99F1-1819F2A06703}">
  <sheetPr codeName="Sheet1"/>
  <dimension ref="A1"/>
  <sheetViews>
    <sheetView workbookViewId="0"/>
  </sheetViews>
  <sheetFormatPr defaultRowHeight="11.25"/>
  <sheetData/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E2A7C-F693-4C55-B077-B7F239926240}">
  <sheetPr codeName="Sheet2"/>
  <dimension ref="A1:AZ145"/>
  <sheetViews>
    <sheetView tabSelected="1"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18.33203125" style="3" customWidth="1"/>
    <col min="5" max="5" width="21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35</v>
      </c>
      <c r="D2" s="174"/>
      <c r="E2" s="175"/>
      <c r="F2" s="174"/>
      <c r="G2" s="174"/>
      <c r="H2" s="176"/>
      <c r="I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74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51</v>
      </c>
      <c r="C21" s="9" t="s">
        <v>27</v>
      </c>
      <c r="D21" s="10" t="s">
        <v>164</v>
      </c>
      <c r="I21" s="3"/>
      <c r="J21" s="3"/>
      <c r="K21" s="3"/>
      <c r="L21" s="3"/>
      <c r="M21" s="3"/>
      <c r="O21" s="4"/>
      <c r="P21" s="4"/>
      <c r="Q21" s="4"/>
      <c r="R21" s="4"/>
      <c r="S21" s="4"/>
    </row>
    <row r="22" spans="2:51">
      <c r="C22" s="9" t="s">
        <v>28</v>
      </c>
      <c r="D22" s="10" t="s">
        <v>29</v>
      </c>
      <c r="I22" s="3"/>
      <c r="J22" s="3"/>
      <c r="K22" s="3"/>
      <c r="L22" s="3"/>
      <c r="M22" s="3"/>
      <c r="O22" s="4"/>
      <c r="P22" s="4"/>
      <c r="Q22" s="4"/>
      <c r="R22" s="4"/>
      <c r="S22" s="4"/>
    </row>
    <row r="23" spans="2:51">
      <c r="C23" s="9" t="s">
        <v>30</v>
      </c>
      <c r="D23" s="11"/>
      <c r="E23" s="2"/>
      <c r="I23" s="3"/>
      <c r="J23" s="3"/>
      <c r="K23" s="3"/>
      <c r="L23" s="3"/>
      <c r="M23" s="3"/>
      <c r="O23" s="4"/>
      <c r="P23" s="4"/>
      <c r="Q23" s="4"/>
      <c r="R23" s="4"/>
      <c r="S23" s="4"/>
    </row>
    <row r="24" spans="2:51">
      <c r="I24" s="3"/>
      <c r="J24" s="3"/>
      <c r="K24" s="3"/>
      <c r="L24" s="3"/>
      <c r="M24" s="3"/>
      <c r="O24" s="4"/>
      <c r="P24" s="4"/>
      <c r="Q24" s="4"/>
      <c r="R24" s="4"/>
      <c r="S24" s="4"/>
    </row>
    <row r="25" spans="2:51">
      <c r="E25" s="3" t="s">
        <v>165</v>
      </c>
      <c r="F25" s="165"/>
      <c r="L25" s="3"/>
      <c r="M25" s="3"/>
      <c r="O25" s="4"/>
      <c r="P25" s="4"/>
      <c r="Q25" s="4"/>
      <c r="R25" s="4"/>
      <c r="S25" s="4"/>
    </row>
    <row r="26" spans="2:51">
      <c r="E26" s="74" t="s">
        <v>53</v>
      </c>
      <c r="F26" s="74" t="s">
        <v>54</v>
      </c>
      <c r="G26" s="75" t="s">
        <v>55</v>
      </c>
      <c r="H26" s="75" t="s">
        <v>56</v>
      </c>
      <c r="I26" s="75" t="s">
        <v>57</v>
      </c>
      <c r="J26" s="75" t="s">
        <v>58</v>
      </c>
      <c r="K26" s="76" t="s">
        <v>59</v>
      </c>
      <c r="L26" s="3"/>
      <c r="M26" s="3"/>
      <c r="O26" s="4"/>
      <c r="P26" s="4"/>
      <c r="Q26" s="4"/>
      <c r="R26" s="4"/>
      <c r="S26" s="4"/>
    </row>
    <row r="27" spans="2:51">
      <c r="E27" s="161" t="s">
        <v>52</v>
      </c>
      <c r="F27" s="162">
        <f t="array" ref="F27:K27">'[1]030_04_利用データ_要配慮者'!$H$38:$M$38</f>
        <v>1</v>
      </c>
      <c r="G27" s="163">
        <v>1</v>
      </c>
      <c r="H27" s="163">
        <v>1</v>
      </c>
      <c r="I27" s="163">
        <v>1</v>
      </c>
      <c r="J27" s="163">
        <v>1</v>
      </c>
      <c r="K27" s="164">
        <v>1</v>
      </c>
      <c r="L27" s="3"/>
      <c r="M27" s="3"/>
      <c r="O27" s="4"/>
      <c r="P27" s="4"/>
      <c r="Q27" s="4"/>
      <c r="R27" s="4"/>
      <c r="S27" s="4"/>
    </row>
    <row r="28" spans="2:51">
      <c r="I28" s="3"/>
      <c r="J28" s="3"/>
      <c r="K28" s="3"/>
      <c r="L28" s="3"/>
      <c r="M28" s="3"/>
      <c r="O28" s="4"/>
      <c r="P28" s="4"/>
      <c r="Q28" s="4"/>
      <c r="R28" s="4"/>
      <c r="S28" s="4"/>
    </row>
    <row r="29" spans="2:51">
      <c r="B29" s="8" t="s">
        <v>36</v>
      </c>
      <c r="C29" s="9" t="s">
        <v>27</v>
      </c>
      <c r="D29" s="10" t="s">
        <v>37</v>
      </c>
      <c r="F29" s="5"/>
    </row>
    <row r="30" spans="2:51">
      <c r="B30" s="5"/>
      <c r="C30" s="9" t="s">
        <v>28</v>
      </c>
      <c r="D30" s="10" t="s">
        <v>29</v>
      </c>
    </row>
    <row r="31" spans="2:51">
      <c r="C31" s="9" t="s">
        <v>30</v>
      </c>
      <c r="D31" s="11"/>
      <c r="E31" s="153"/>
    </row>
    <row r="33" spans="2:52">
      <c r="E33" s="5" t="s">
        <v>49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</row>
    <row r="34" spans="2:52">
      <c r="E34" s="36" t="s">
        <v>39</v>
      </c>
      <c r="F34" s="5"/>
      <c r="G34" s="5"/>
      <c r="H34" s="5"/>
      <c r="I34" s="5"/>
      <c r="J34" s="5"/>
      <c r="K34" s="5"/>
      <c r="L34" s="5"/>
      <c r="M34" s="36" t="s">
        <v>40</v>
      </c>
      <c r="N34" s="5"/>
      <c r="O34" s="5"/>
      <c r="P34" s="5"/>
      <c r="Q34" s="5"/>
      <c r="R34" s="5"/>
      <c r="S34" s="5"/>
      <c r="T34" s="5"/>
      <c r="U34" s="36" t="s">
        <v>41</v>
      </c>
      <c r="V34" s="5"/>
      <c r="W34" s="5"/>
      <c r="X34" s="5"/>
      <c r="Y34" s="5"/>
      <c r="Z34" s="5"/>
      <c r="AA34" s="5"/>
      <c r="AB34" s="5"/>
      <c r="AC34" s="36" t="s">
        <v>42</v>
      </c>
      <c r="AD34" s="5"/>
      <c r="AE34" s="5"/>
      <c r="AF34" s="5"/>
      <c r="AG34" s="5"/>
      <c r="AH34" s="5"/>
      <c r="AI34" s="5"/>
      <c r="AJ34" s="5"/>
      <c r="AK34" s="36" t="s">
        <v>43</v>
      </c>
      <c r="AL34" s="5"/>
      <c r="AM34" s="5"/>
      <c r="AN34" s="5"/>
      <c r="AO34" s="5"/>
      <c r="AP34" s="5"/>
      <c r="AQ34" s="5"/>
      <c r="AR34" s="5"/>
      <c r="AS34" s="36" t="s">
        <v>44</v>
      </c>
      <c r="AT34" s="5"/>
      <c r="AU34" s="5"/>
      <c r="AV34" s="5"/>
      <c r="AW34" s="5"/>
      <c r="AX34" s="5"/>
      <c r="AY34" s="5"/>
    </row>
    <row r="35" spans="2:52" ht="18.75" customHeight="1">
      <c r="E35" s="187" t="s">
        <v>45</v>
      </c>
      <c r="F35" s="189" t="s">
        <v>46</v>
      </c>
      <c r="G35" s="180" t="s">
        <v>47</v>
      </c>
      <c r="H35" s="181"/>
      <c r="I35" s="181"/>
      <c r="J35" s="181"/>
      <c r="K35" s="182"/>
      <c r="L35" s="38"/>
      <c r="M35" s="183" t="s">
        <v>45</v>
      </c>
      <c r="N35" s="185" t="s">
        <v>46</v>
      </c>
      <c r="O35" s="180" t="s">
        <v>47</v>
      </c>
      <c r="P35" s="181"/>
      <c r="Q35" s="181"/>
      <c r="R35" s="181"/>
      <c r="S35" s="182"/>
      <c r="T35" s="5"/>
      <c r="U35" s="183" t="s">
        <v>45</v>
      </c>
      <c r="V35" s="185" t="s">
        <v>46</v>
      </c>
      <c r="W35" s="180" t="s">
        <v>47</v>
      </c>
      <c r="X35" s="181"/>
      <c r="Y35" s="181"/>
      <c r="Z35" s="181"/>
      <c r="AA35" s="182"/>
      <c r="AB35" s="5"/>
      <c r="AC35" s="183" t="s">
        <v>45</v>
      </c>
      <c r="AD35" s="185" t="s">
        <v>46</v>
      </c>
      <c r="AE35" s="180" t="s">
        <v>47</v>
      </c>
      <c r="AF35" s="181"/>
      <c r="AG35" s="181"/>
      <c r="AH35" s="181"/>
      <c r="AI35" s="182"/>
      <c r="AJ35" s="5"/>
      <c r="AK35" s="183" t="s">
        <v>45</v>
      </c>
      <c r="AL35" s="185" t="s">
        <v>46</v>
      </c>
      <c r="AM35" s="180" t="s">
        <v>47</v>
      </c>
      <c r="AN35" s="181"/>
      <c r="AO35" s="181"/>
      <c r="AP35" s="181"/>
      <c r="AQ35" s="182"/>
      <c r="AR35" s="5"/>
      <c r="AS35" s="183" t="s">
        <v>45</v>
      </c>
      <c r="AT35" s="185" t="s">
        <v>46</v>
      </c>
      <c r="AU35" s="180" t="s">
        <v>47</v>
      </c>
      <c r="AV35" s="181"/>
      <c r="AW35" s="181"/>
      <c r="AX35" s="181"/>
      <c r="AY35" s="182"/>
    </row>
    <row r="36" spans="2:52">
      <c r="E36" s="188"/>
      <c r="F36" s="190"/>
      <c r="G36" s="39" t="s">
        <v>4</v>
      </c>
      <c r="H36" s="41" t="s">
        <v>3</v>
      </c>
      <c r="I36" s="41" t="s">
        <v>2</v>
      </c>
      <c r="J36" s="41" t="s">
        <v>1</v>
      </c>
      <c r="K36" s="42" t="s">
        <v>0</v>
      </c>
      <c r="L36" s="43"/>
      <c r="M36" s="184"/>
      <c r="N36" s="186"/>
      <c r="O36" s="39" t="s">
        <v>4</v>
      </c>
      <c r="P36" s="41" t="s">
        <v>3</v>
      </c>
      <c r="Q36" s="41" t="s">
        <v>2</v>
      </c>
      <c r="R36" s="41" t="s">
        <v>1</v>
      </c>
      <c r="S36" s="42" t="s">
        <v>0</v>
      </c>
      <c r="T36" s="44"/>
      <c r="U36" s="184"/>
      <c r="V36" s="186"/>
      <c r="W36" s="39" t="s">
        <v>4</v>
      </c>
      <c r="X36" s="41" t="s">
        <v>3</v>
      </c>
      <c r="Y36" s="41" t="s">
        <v>2</v>
      </c>
      <c r="Z36" s="41" t="s">
        <v>1</v>
      </c>
      <c r="AA36" s="42" t="s">
        <v>0</v>
      </c>
      <c r="AB36" s="44"/>
      <c r="AC36" s="184"/>
      <c r="AD36" s="186"/>
      <c r="AE36" s="39" t="s">
        <v>4</v>
      </c>
      <c r="AF36" s="41" t="s">
        <v>3</v>
      </c>
      <c r="AG36" s="41" t="s">
        <v>2</v>
      </c>
      <c r="AH36" s="41" t="s">
        <v>1</v>
      </c>
      <c r="AI36" s="42" t="s">
        <v>0</v>
      </c>
      <c r="AJ36" s="44"/>
      <c r="AK36" s="184"/>
      <c r="AL36" s="186"/>
      <c r="AM36" s="39" t="s">
        <v>4</v>
      </c>
      <c r="AN36" s="41" t="s">
        <v>3</v>
      </c>
      <c r="AO36" s="41" t="s">
        <v>2</v>
      </c>
      <c r="AP36" s="41" t="s">
        <v>1</v>
      </c>
      <c r="AQ36" s="42" t="s">
        <v>0</v>
      </c>
      <c r="AR36" s="44"/>
      <c r="AS36" s="184"/>
      <c r="AT36" s="191"/>
      <c r="AU36" s="39" t="s">
        <v>4</v>
      </c>
      <c r="AV36" s="41" t="s">
        <v>3</v>
      </c>
      <c r="AW36" s="41" t="s">
        <v>2</v>
      </c>
      <c r="AX36" s="41" t="s">
        <v>1</v>
      </c>
      <c r="AY36" s="42" t="s">
        <v>0</v>
      </c>
    </row>
    <row r="37" spans="2:52">
      <c r="E37" s="45">
        <v>0</v>
      </c>
      <c r="F37" s="25">
        <f t="array" ref="F37:K42">'[1]030_01_利用データ_共通'!$G$230:$L$235</f>
        <v>296.8</v>
      </c>
      <c r="G37" s="46">
        <v>1</v>
      </c>
      <c r="H37" s="46">
        <v>0.55926284837413431</v>
      </c>
      <c r="I37" s="46">
        <v>0</v>
      </c>
      <c r="J37" s="46">
        <v>0</v>
      </c>
      <c r="K37" s="47">
        <v>0</v>
      </c>
      <c r="L37" s="5"/>
      <c r="M37" s="45">
        <v>0</v>
      </c>
      <c r="N37" s="25">
        <f t="array" ref="N37:S42">'[1]030_01_利用データ_共通'!$O$230:$T$235</f>
        <v>296.8</v>
      </c>
      <c r="O37" s="46">
        <v>1</v>
      </c>
      <c r="P37" s="46">
        <v>0.61256262738325806</v>
      </c>
      <c r="Q37" s="46">
        <v>0</v>
      </c>
      <c r="R37" s="46">
        <v>0</v>
      </c>
      <c r="S37" s="47">
        <v>0</v>
      </c>
      <c r="T37" s="5"/>
      <c r="U37" s="45">
        <v>0</v>
      </c>
      <c r="V37" s="25">
        <f t="array" ref="V37:AA42">'[1]030_01_利用データ_共通'!$W$230:$AB$235</f>
        <v>296.8</v>
      </c>
      <c r="W37" s="52">
        <v>1</v>
      </c>
      <c r="X37" s="46">
        <v>0.65944932261923872</v>
      </c>
      <c r="Y37" s="46">
        <v>0</v>
      </c>
      <c r="Z37" s="46">
        <v>0</v>
      </c>
      <c r="AA37" s="47">
        <v>0</v>
      </c>
      <c r="AB37" s="5"/>
      <c r="AC37" s="45">
        <v>0</v>
      </c>
      <c r="AD37" s="25">
        <f t="array" ref="AD37:AI42">'[1]030_01_利用データ_共通'!$AE$230:$AJ$235</f>
        <v>296.8</v>
      </c>
      <c r="AE37" s="46">
        <v>1</v>
      </c>
      <c r="AF37" s="46">
        <v>0.70139063076753505</v>
      </c>
      <c r="AG37" s="46">
        <v>0</v>
      </c>
      <c r="AH37" s="46">
        <v>0</v>
      </c>
      <c r="AI37" s="47">
        <v>0</v>
      </c>
      <c r="AJ37" s="5"/>
      <c r="AK37" s="45">
        <v>0</v>
      </c>
      <c r="AL37" s="25">
        <f t="array" ref="AL37:AQ42">'[1]030_01_利用データ_共通'!$AM$230:$AR$235</f>
        <v>296.8</v>
      </c>
      <c r="AM37" s="46">
        <v>1</v>
      </c>
      <c r="AN37" s="46">
        <v>0.73939436958913918</v>
      </c>
      <c r="AO37" s="46">
        <v>0</v>
      </c>
      <c r="AP37" s="46">
        <v>0</v>
      </c>
      <c r="AQ37" s="47">
        <v>0</v>
      </c>
      <c r="AR37" s="5"/>
      <c r="AS37" s="55">
        <v>0</v>
      </c>
      <c r="AT37" s="25">
        <f t="array" ref="AT37:AY42">'[1]030_01_利用データ_共通'!$AU$230:$AZ$235</f>
        <v>296.8</v>
      </c>
      <c r="AU37" s="53">
        <v>1</v>
      </c>
      <c r="AV37" s="48">
        <v>0.77418378344118866</v>
      </c>
      <c r="AW37" s="48">
        <v>0</v>
      </c>
      <c r="AX37" s="48">
        <v>0</v>
      </c>
      <c r="AY37" s="49">
        <v>0</v>
      </c>
    </row>
    <row r="38" spans="2:52">
      <c r="E38" s="45">
        <v>1</v>
      </c>
      <c r="F38" s="28">
        <v>351.2</v>
      </c>
      <c r="G38" s="48">
        <v>1</v>
      </c>
      <c r="H38" s="48">
        <v>1</v>
      </c>
      <c r="I38" s="48">
        <v>2.7930852397195744E-2</v>
      </c>
      <c r="J38" s="48">
        <v>0</v>
      </c>
      <c r="K38" s="49">
        <v>0</v>
      </c>
      <c r="L38" s="5"/>
      <c r="M38" s="45">
        <v>1</v>
      </c>
      <c r="N38" s="28">
        <v>351.2</v>
      </c>
      <c r="O38" s="48">
        <v>1</v>
      </c>
      <c r="P38" s="48">
        <v>1</v>
      </c>
      <c r="Q38" s="48">
        <v>7.4881495922626051E-2</v>
      </c>
      <c r="R38" s="48">
        <v>0</v>
      </c>
      <c r="S38" s="49">
        <v>0</v>
      </c>
      <c r="T38" s="5"/>
      <c r="U38" s="45">
        <v>1</v>
      </c>
      <c r="V38" s="28">
        <v>351.2</v>
      </c>
      <c r="W38" s="53">
        <v>1</v>
      </c>
      <c r="X38" s="48">
        <v>1</v>
      </c>
      <c r="Y38" s="48">
        <v>0.11509619523315465</v>
      </c>
      <c r="Z38" s="48">
        <v>0</v>
      </c>
      <c r="AA38" s="49">
        <v>0</v>
      </c>
      <c r="AB38" s="5"/>
      <c r="AC38" s="45">
        <v>1</v>
      </c>
      <c r="AD38" s="28">
        <v>351.2</v>
      </c>
      <c r="AE38" s="48">
        <v>1</v>
      </c>
      <c r="AF38" s="48">
        <v>1</v>
      </c>
      <c r="AG38" s="48">
        <v>0.15023911614423291</v>
      </c>
      <c r="AH38" s="48">
        <v>0</v>
      </c>
      <c r="AI38" s="49">
        <v>0</v>
      </c>
      <c r="AJ38" s="5"/>
      <c r="AK38" s="45">
        <v>1</v>
      </c>
      <c r="AL38" s="28">
        <v>351.2</v>
      </c>
      <c r="AM38" s="48">
        <v>1</v>
      </c>
      <c r="AN38" s="48">
        <v>1</v>
      </c>
      <c r="AO38" s="48">
        <v>0.18142783941284507</v>
      </c>
      <c r="AP38" s="48">
        <v>0</v>
      </c>
      <c r="AQ38" s="49">
        <v>0</v>
      </c>
      <c r="AR38" s="5"/>
      <c r="AS38" s="55">
        <v>1</v>
      </c>
      <c r="AT38" s="28">
        <v>351.2</v>
      </c>
      <c r="AU38" s="53">
        <v>1</v>
      </c>
      <c r="AV38" s="48">
        <v>1</v>
      </c>
      <c r="AW38" s="48">
        <v>0.20944875378581315</v>
      </c>
      <c r="AX38" s="48">
        <v>0</v>
      </c>
      <c r="AY38" s="49">
        <v>0</v>
      </c>
    </row>
    <row r="39" spans="2:52">
      <c r="E39" s="45">
        <v>2</v>
      </c>
      <c r="F39" s="28">
        <v>399.6</v>
      </c>
      <c r="G39" s="48">
        <v>1</v>
      </c>
      <c r="H39" s="48">
        <v>1</v>
      </c>
      <c r="I39" s="48">
        <v>0.37573174304162471</v>
      </c>
      <c r="J39" s="48">
        <v>0</v>
      </c>
      <c r="K39" s="49">
        <v>0</v>
      </c>
      <c r="L39" s="5"/>
      <c r="M39" s="45">
        <v>2</v>
      </c>
      <c r="N39" s="28">
        <v>399.6</v>
      </c>
      <c r="O39" s="48">
        <v>1</v>
      </c>
      <c r="P39" s="48">
        <v>1</v>
      </c>
      <c r="Q39" s="48">
        <v>0.42137536614423915</v>
      </c>
      <c r="R39" s="48">
        <v>0</v>
      </c>
      <c r="S39" s="49">
        <v>0</v>
      </c>
      <c r="T39" s="5"/>
      <c r="U39" s="45">
        <v>2</v>
      </c>
      <c r="V39" s="28">
        <v>399.6</v>
      </c>
      <c r="W39" s="53">
        <v>1</v>
      </c>
      <c r="X39" s="48">
        <v>1</v>
      </c>
      <c r="Y39" s="48">
        <v>0.46047056145334103</v>
      </c>
      <c r="Z39" s="48">
        <v>0</v>
      </c>
      <c r="AA39" s="49">
        <v>0</v>
      </c>
      <c r="AB39" s="5"/>
      <c r="AC39" s="45">
        <v>2</v>
      </c>
      <c r="AD39" s="28">
        <v>399.6</v>
      </c>
      <c r="AE39" s="48">
        <v>1</v>
      </c>
      <c r="AF39" s="48">
        <v>1</v>
      </c>
      <c r="AG39" s="48">
        <v>0.49463516743837782</v>
      </c>
      <c r="AH39" s="48">
        <v>0</v>
      </c>
      <c r="AI39" s="49">
        <v>0</v>
      </c>
      <c r="AJ39" s="5"/>
      <c r="AK39" s="45">
        <v>2</v>
      </c>
      <c r="AL39" s="28">
        <v>399.6</v>
      </c>
      <c r="AM39" s="48">
        <v>1</v>
      </c>
      <c r="AN39" s="48">
        <v>1</v>
      </c>
      <c r="AO39" s="48">
        <v>0.52197988688899577</v>
      </c>
      <c r="AP39" s="48">
        <v>0</v>
      </c>
      <c r="AQ39" s="49">
        <v>0</v>
      </c>
      <c r="AR39" s="5"/>
      <c r="AS39" s="55">
        <v>2</v>
      </c>
      <c r="AT39" s="28">
        <v>399.6</v>
      </c>
      <c r="AU39" s="53">
        <v>1</v>
      </c>
      <c r="AV39" s="48">
        <v>1</v>
      </c>
      <c r="AW39" s="48">
        <v>0.54599376854806003</v>
      </c>
      <c r="AX39" s="48">
        <v>0</v>
      </c>
      <c r="AY39" s="49">
        <v>0</v>
      </c>
    </row>
    <row r="40" spans="2:52">
      <c r="E40" s="45">
        <v>3</v>
      </c>
      <c r="F40" s="28">
        <v>447.2</v>
      </c>
      <c r="G40" s="48">
        <v>1</v>
      </c>
      <c r="H40" s="48">
        <v>1</v>
      </c>
      <c r="I40" s="48">
        <v>0.69132994792114066</v>
      </c>
      <c r="J40" s="48">
        <v>0</v>
      </c>
      <c r="K40" s="49">
        <v>0</v>
      </c>
      <c r="L40" s="5"/>
      <c r="M40" s="45">
        <v>3</v>
      </c>
      <c r="N40" s="28">
        <v>447.2</v>
      </c>
      <c r="O40" s="48">
        <v>1</v>
      </c>
      <c r="P40" s="48">
        <v>1</v>
      </c>
      <c r="Q40" s="48">
        <v>0.73047823255037403</v>
      </c>
      <c r="R40" s="48">
        <v>0</v>
      </c>
      <c r="S40" s="49">
        <v>0</v>
      </c>
      <c r="T40" s="5"/>
      <c r="U40" s="45">
        <v>3</v>
      </c>
      <c r="V40" s="28">
        <v>447.2</v>
      </c>
      <c r="W40" s="53">
        <v>1</v>
      </c>
      <c r="X40" s="48">
        <v>1</v>
      </c>
      <c r="Y40" s="48">
        <v>0.76405817069695936</v>
      </c>
      <c r="Z40" s="48">
        <v>0</v>
      </c>
      <c r="AA40" s="49">
        <v>0</v>
      </c>
      <c r="AB40" s="5"/>
      <c r="AC40" s="45">
        <v>3</v>
      </c>
      <c r="AD40" s="28">
        <v>447.2</v>
      </c>
      <c r="AE40" s="48">
        <v>1</v>
      </c>
      <c r="AF40" s="48">
        <v>1</v>
      </c>
      <c r="AG40" s="48">
        <v>0.79343958192393149</v>
      </c>
      <c r="AH40" s="48">
        <v>0</v>
      </c>
      <c r="AI40" s="49">
        <v>0</v>
      </c>
      <c r="AJ40" s="5"/>
      <c r="AK40" s="45">
        <v>3</v>
      </c>
      <c r="AL40" s="28">
        <v>447.2</v>
      </c>
      <c r="AM40" s="48">
        <v>1</v>
      </c>
      <c r="AN40" s="48">
        <v>1</v>
      </c>
      <c r="AO40" s="48">
        <v>0.81954362380416468</v>
      </c>
      <c r="AP40" s="48">
        <v>0</v>
      </c>
      <c r="AQ40" s="49">
        <v>0</v>
      </c>
      <c r="AR40" s="5"/>
      <c r="AS40" s="55">
        <v>3</v>
      </c>
      <c r="AT40" s="28">
        <v>447.2</v>
      </c>
      <c r="AU40" s="53">
        <v>1</v>
      </c>
      <c r="AV40" s="48">
        <v>1</v>
      </c>
      <c r="AW40" s="48">
        <v>0.84301924046169407</v>
      </c>
      <c r="AX40" s="48">
        <v>0</v>
      </c>
      <c r="AY40" s="49">
        <v>0</v>
      </c>
    </row>
    <row r="41" spans="2:52">
      <c r="E41" s="45">
        <v>4</v>
      </c>
      <c r="F41" s="28">
        <v>494.8</v>
      </c>
      <c r="G41" s="48">
        <v>1</v>
      </c>
      <c r="H41" s="48">
        <v>1</v>
      </c>
      <c r="I41" s="48">
        <v>0.99183345572509085</v>
      </c>
      <c r="J41" s="48">
        <v>0</v>
      </c>
      <c r="K41" s="49">
        <v>0</v>
      </c>
      <c r="L41" s="5"/>
      <c r="M41" s="45">
        <v>4</v>
      </c>
      <c r="N41" s="28">
        <v>494.8</v>
      </c>
      <c r="O41" s="48">
        <v>1</v>
      </c>
      <c r="P41" s="48">
        <v>1</v>
      </c>
      <c r="Q41" s="48">
        <v>1</v>
      </c>
      <c r="R41" s="48">
        <v>2.2186218601941834E-2</v>
      </c>
      <c r="S41" s="49">
        <v>0</v>
      </c>
      <c r="T41" s="5"/>
      <c r="U41" s="45">
        <v>4</v>
      </c>
      <c r="V41" s="28">
        <v>494.8</v>
      </c>
      <c r="W41" s="53">
        <v>1</v>
      </c>
      <c r="X41" s="48">
        <v>1</v>
      </c>
      <c r="Y41" s="48">
        <v>1</v>
      </c>
      <c r="Z41" s="48">
        <v>4.6287054751257481E-2</v>
      </c>
      <c r="AA41" s="49">
        <v>0</v>
      </c>
      <c r="AB41" s="5"/>
      <c r="AC41" s="45">
        <v>4</v>
      </c>
      <c r="AD41" s="28">
        <v>494.8</v>
      </c>
      <c r="AE41" s="48">
        <v>1</v>
      </c>
      <c r="AF41" s="48">
        <v>1</v>
      </c>
      <c r="AG41" s="48">
        <v>1</v>
      </c>
      <c r="AH41" s="48">
        <v>6.7293164145595538E-2</v>
      </c>
      <c r="AI41" s="49">
        <v>0</v>
      </c>
      <c r="AJ41" s="5"/>
      <c r="AK41" s="45">
        <v>4</v>
      </c>
      <c r="AL41" s="28">
        <v>494.8</v>
      </c>
      <c r="AM41" s="48">
        <v>1</v>
      </c>
      <c r="AN41" s="48">
        <v>1</v>
      </c>
      <c r="AO41" s="48">
        <v>1</v>
      </c>
      <c r="AP41" s="48">
        <v>8.5892763069757627E-2</v>
      </c>
      <c r="AQ41" s="49">
        <v>0</v>
      </c>
      <c r="AR41" s="5"/>
      <c r="AS41" s="55">
        <v>4</v>
      </c>
      <c r="AT41" s="28">
        <v>494.8</v>
      </c>
      <c r="AU41" s="53">
        <v>1</v>
      </c>
      <c r="AV41" s="48">
        <v>1</v>
      </c>
      <c r="AW41" s="48">
        <v>1</v>
      </c>
      <c r="AX41" s="48">
        <v>0.10256888425328028</v>
      </c>
      <c r="AY41" s="49">
        <v>0</v>
      </c>
    </row>
    <row r="42" spans="2:52">
      <c r="E42" s="56">
        <v>5</v>
      </c>
      <c r="F42" s="32">
        <v>542.4</v>
      </c>
      <c r="G42" s="50">
        <v>1</v>
      </c>
      <c r="H42" s="50">
        <v>1</v>
      </c>
      <c r="I42" s="50">
        <v>1</v>
      </c>
      <c r="J42" s="50">
        <v>0.21611110945812165</v>
      </c>
      <c r="K42" s="51">
        <v>0</v>
      </c>
      <c r="L42" s="5"/>
      <c r="M42" s="56">
        <v>5</v>
      </c>
      <c r="N42" s="32">
        <v>542.4</v>
      </c>
      <c r="O42" s="50">
        <v>1</v>
      </c>
      <c r="P42" s="50">
        <v>1</v>
      </c>
      <c r="Q42" s="50">
        <v>1</v>
      </c>
      <c r="R42" s="50">
        <v>0.24313738406498772</v>
      </c>
      <c r="S42" s="51">
        <v>0</v>
      </c>
      <c r="T42" s="5"/>
      <c r="U42" s="56">
        <v>5</v>
      </c>
      <c r="V42" s="32">
        <v>542.4</v>
      </c>
      <c r="W42" s="54">
        <v>1</v>
      </c>
      <c r="X42" s="50">
        <v>1</v>
      </c>
      <c r="Y42" s="50">
        <v>1</v>
      </c>
      <c r="Z42" s="50">
        <v>0.26621598663892232</v>
      </c>
      <c r="AA42" s="51">
        <v>0</v>
      </c>
      <c r="AB42" s="5"/>
      <c r="AC42" s="56">
        <v>5</v>
      </c>
      <c r="AD42" s="32">
        <v>542.4</v>
      </c>
      <c r="AE42" s="50">
        <v>1</v>
      </c>
      <c r="AF42" s="50">
        <v>1</v>
      </c>
      <c r="AG42" s="50">
        <v>1</v>
      </c>
      <c r="AH42" s="50">
        <v>0.28633112485790452</v>
      </c>
      <c r="AI42" s="51">
        <v>0</v>
      </c>
      <c r="AJ42" s="5"/>
      <c r="AK42" s="56">
        <v>5</v>
      </c>
      <c r="AL42" s="32">
        <v>542.4</v>
      </c>
      <c r="AM42" s="50">
        <v>1</v>
      </c>
      <c r="AN42" s="50">
        <v>1</v>
      </c>
      <c r="AO42" s="50">
        <v>1</v>
      </c>
      <c r="AP42" s="50">
        <v>0.30414182440981641</v>
      </c>
      <c r="AQ42" s="51">
        <v>0</v>
      </c>
      <c r="AR42" s="5"/>
      <c r="AS42" s="57">
        <v>5</v>
      </c>
      <c r="AT42" s="32">
        <v>542.4</v>
      </c>
      <c r="AU42" s="54">
        <v>1</v>
      </c>
      <c r="AV42" s="50">
        <v>1</v>
      </c>
      <c r="AW42" s="50">
        <v>1</v>
      </c>
      <c r="AX42" s="50">
        <v>0.32011063025891218</v>
      </c>
      <c r="AY42" s="51">
        <v>0</v>
      </c>
    </row>
    <row r="45" spans="2:52">
      <c r="I45" s="3"/>
      <c r="J45" s="3"/>
      <c r="K45" s="3"/>
      <c r="L45" s="3"/>
      <c r="M45" s="3"/>
      <c r="N45" s="3"/>
    </row>
    <row r="46" spans="2:52">
      <c r="B46" s="12" t="s">
        <v>31</v>
      </c>
      <c r="C46" s="12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</row>
    <row r="47" spans="2:52">
      <c r="B47" s="14" t="s">
        <v>32</v>
      </c>
      <c r="C47" s="14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</row>
    <row r="49" spans="3:51">
      <c r="C49" s="9" t="s">
        <v>27</v>
      </c>
      <c r="D49" s="10" t="s">
        <v>166</v>
      </c>
    </row>
    <row r="50" spans="3:51">
      <c r="C50" s="9" t="s">
        <v>28</v>
      </c>
      <c r="D50" s="10" t="s">
        <v>50</v>
      </c>
    </row>
    <row r="52" spans="3:51">
      <c r="E52" s="3" t="s">
        <v>17</v>
      </c>
      <c r="I52" s="3"/>
      <c r="J52" s="3"/>
      <c r="K52" s="3"/>
      <c r="L52" s="3"/>
      <c r="M52" s="3" t="s">
        <v>18</v>
      </c>
      <c r="O52" s="4"/>
      <c r="P52" s="4"/>
      <c r="U52" s="3" t="s">
        <v>20</v>
      </c>
      <c r="AC52" s="3" t="s">
        <v>21</v>
      </c>
      <c r="AD52" s="4"/>
      <c r="AE52" s="4"/>
      <c r="AF52" s="4"/>
      <c r="AK52" s="3" t="s">
        <v>22</v>
      </c>
      <c r="AS52" s="3" t="s">
        <v>23</v>
      </c>
      <c r="AT52" s="4"/>
      <c r="AU52" s="4"/>
      <c r="AV52" s="4"/>
    </row>
    <row r="53" spans="3:51">
      <c r="E53" s="16"/>
      <c r="F53" s="16" t="s">
        <v>19</v>
      </c>
      <c r="G53" s="17" t="s">
        <v>11</v>
      </c>
      <c r="H53" s="18" t="s">
        <v>10</v>
      </c>
      <c r="I53" s="18" t="s">
        <v>9</v>
      </c>
      <c r="J53" s="18" t="s">
        <v>8</v>
      </c>
      <c r="K53" s="19" t="s">
        <v>7</v>
      </c>
      <c r="M53" s="16"/>
      <c r="N53" s="16" t="s">
        <v>19</v>
      </c>
      <c r="O53" s="17" t="s">
        <v>11</v>
      </c>
      <c r="P53" s="18" t="s">
        <v>10</v>
      </c>
      <c r="Q53" s="18" t="s">
        <v>9</v>
      </c>
      <c r="R53" s="18" t="s">
        <v>8</v>
      </c>
      <c r="S53" s="19" t="s">
        <v>7</v>
      </c>
      <c r="U53" s="16"/>
      <c r="V53" s="16" t="s">
        <v>19</v>
      </c>
      <c r="W53" s="17" t="s">
        <v>11</v>
      </c>
      <c r="X53" s="18" t="s">
        <v>10</v>
      </c>
      <c r="Y53" s="18" t="s">
        <v>9</v>
      </c>
      <c r="Z53" s="18" t="s">
        <v>8</v>
      </c>
      <c r="AA53" s="19" t="s">
        <v>7</v>
      </c>
      <c r="AC53" s="16"/>
      <c r="AD53" s="16" t="s">
        <v>19</v>
      </c>
      <c r="AE53" s="17" t="s">
        <v>11</v>
      </c>
      <c r="AF53" s="18" t="s">
        <v>10</v>
      </c>
      <c r="AG53" s="18" t="s">
        <v>9</v>
      </c>
      <c r="AH53" s="18" t="s">
        <v>8</v>
      </c>
      <c r="AI53" s="19" t="s">
        <v>7</v>
      </c>
      <c r="AK53" s="16"/>
      <c r="AL53" s="16" t="s">
        <v>19</v>
      </c>
      <c r="AM53" s="17" t="s">
        <v>11</v>
      </c>
      <c r="AN53" s="18" t="s">
        <v>10</v>
      </c>
      <c r="AO53" s="18" t="s">
        <v>9</v>
      </c>
      <c r="AP53" s="18" t="s">
        <v>8</v>
      </c>
      <c r="AQ53" s="19" t="s">
        <v>7</v>
      </c>
      <c r="AS53" s="16"/>
      <c r="AT53" s="16" t="s">
        <v>19</v>
      </c>
      <c r="AU53" s="17" t="s">
        <v>11</v>
      </c>
      <c r="AV53" s="18" t="s">
        <v>10</v>
      </c>
      <c r="AW53" s="18" t="s">
        <v>9</v>
      </c>
      <c r="AX53" s="18" t="s">
        <v>8</v>
      </c>
      <c r="AY53" s="19" t="s">
        <v>7</v>
      </c>
    </row>
    <row r="54" spans="3:51">
      <c r="E54" s="17" t="s">
        <v>19</v>
      </c>
      <c r="F54" s="160" t="e">
        <f>SUM(G54:K54)</f>
        <v>#DIV/0!</v>
      </c>
      <c r="G54" s="170" t="e">
        <f>SUM(G55:G60)</f>
        <v>#DIV/0!</v>
      </c>
      <c r="H54" s="170" t="e">
        <f t="shared" ref="H54:K54" si="0">SUM(H55:H60)</f>
        <v>#DIV/0!</v>
      </c>
      <c r="I54" s="170" t="e">
        <f t="shared" si="0"/>
        <v>#DIV/0!</v>
      </c>
      <c r="J54" s="170" t="e">
        <f t="shared" si="0"/>
        <v>#DIV/0!</v>
      </c>
      <c r="K54" s="171" t="e">
        <f t="shared" si="0"/>
        <v>#DIV/0!</v>
      </c>
      <c r="M54" s="17" t="s">
        <v>19</v>
      </c>
      <c r="N54" s="160" t="e">
        <f>SUM(O54:S54)</f>
        <v>#DIV/0!</v>
      </c>
      <c r="O54" s="170" t="e">
        <f>SUM(O55:O60)</f>
        <v>#DIV/0!</v>
      </c>
      <c r="P54" s="170" t="e">
        <f t="shared" ref="P54" si="1">SUM(P55:P60)</f>
        <v>#DIV/0!</v>
      </c>
      <c r="Q54" s="170" t="e">
        <f t="shared" ref="Q54" si="2">SUM(Q55:Q60)</f>
        <v>#DIV/0!</v>
      </c>
      <c r="R54" s="170" t="e">
        <f t="shared" ref="R54" si="3">SUM(R55:R60)</f>
        <v>#DIV/0!</v>
      </c>
      <c r="S54" s="171" t="e">
        <f t="shared" ref="S54" si="4">SUM(S55:S60)</f>
        <v>#DIV/0!</v>
      </c>
      <c r="U54" s="17" t="s">
        <v>19</v>
      </c>
      <c r="V54" s="160" t="e">
        <f>SUM(W54:AA54)</f>
        <v>#DIV/0!</v>
      </c>
      <c r="W54" s="170" t="e">
        <f>SUM(W55:W60)</f>
        <v>#DIV/0!</v>
      </c>
      <c r="X54" s="170" t="e">
        <f t="shared" ref="X54" si="5">SUM(X55:X60)</f>
        <v>#DIV/0!</v>
      </c>
      <c r="Y54" s="170" t="e">
        <f t="shared" ref="Y54" si="6">SUM(Y55:Y60)</f>
        <v>#DIV/0!</v>
      </c>
      <c r="Z54" s="170" t="e">
        <f t="shared" ref="Z54" si="7">SUM(Z55:Z60)</f>
        <v>#DIV/0!</v>
      </c>
      <c r="AA54" s="171" t="e">
        <f t="shared" ref="AA54" si="8">SUM(AA55:AA60)</f>
        <v>#DIV/0!</v>
      </c>
      <c r="AC54" s="17" t="s">
        <v>19</v>
      </c>
      <c r="AD54" s="160" t="e">
        <f>SUM(AE54:AI54)</f>
        <v>#DIV/0!</v>
      </c>
      <c r="AE54" s="170" t="e">
        <f>SUM(AE55:AE60)</f>
        <v>#DIV/0!</v>
      </c>
      <c r="AF54" s="170" t="e">
        <f t="shared" ref="AF54" si="9">SUM(AF55:AF60)</f>
        <v>#DIV/0!</v>
      </c>
      <c r="AG54" s="170" t="e">
        <f t="shared" ref="AG54" si="10">SUM(AG55:AG60)</f>
        <v>#DIV/0!</v>
      </c>
      <c r="AH54" s="170" t="e">
        <f t="shared" ref="AH54" si="11">SUM(AH55:AH60)</f>
        <v>#DIV/0!</v>
      </c>
      <c r="AI54" s="171" t="e">
        <f t="shared" ref="AI54" si="12">SUM(AI55:AI60)</f>
        <v>#DIV/0!</v>
      </c>
      <c r="AK54" s="17" t="s">
        <v>19</v>
      </c>
      <c r="AL54" s="160" t="e">
        <f>SUM(AM54:AQ54)</f>
        <v>#DIV/0!</v>
      </c>
      <c r="AM54" s="170" t="e">
        <f>SUM(AM55:AM60)</f>
        <v>#DIV/0!</v>
      </c>
      <c r="AN54" s="170" t="e">
        <f t="shared" ref="AN54" si="13">SUM(AN55:AN60)</f>
        <v>#DIV/0!</v>
      </c>
      <c r="AO54" s="170" t="e">
        <f t="shared" ref="AO54" si="14">SUM(AO55:AO60)</f>
        <v>#DIV/0!</v>
      </c>
      <c r="AP54" s="170" t="e">
        <f t="shared" ref="AP54" si="15">SUM(AP55:AP60)</f>
        <v>#DIV/0!</v>
      </c>
      <c r="AQ54" s="171" t="e">
        <f t="shared" ref="AQ54" si="16">SUM(AQ55:AQ60)</f>
        <v>#DIV/0!</v>
      </c>
      <c r="AS54" s="17" t="s">
        <v>19</v>
      </c>
      <c r="AT54" s="160" t="e">
        <f>SUM(AU54:AY54)</f>
        <v>#DIV/0!</v>
      </c>
      <c r="AU54" s="170" t="e">
        <f>SUM(AU55:AU60)</f>
        <v>#DIV/0!</v>
      </c>
      <c r="AV54" s="170" t="e">
        <f t="shared" ref="AV54" si="17">SUM(AV55:AV60)</f>
        <v>#DIV/0!</v>
      </c>
      <c r="AW54" s="170" t="e">
        <f t="shared" ref="AW54" si="18">SUM(AW55:AW60)</f>
        <v>#DIV/0!</v>
      </c>
      <c r="AX54" s="170" t="e">
        <f t="shared" ref="AX54" si="19">SUM(AX55:AX60)</f>
        <v>#DIV/0!</v>
      </c>
      <c r="AY54" s="171" t="e">
        <f t="shared" ref="AY54" si="20">SUM(AY55:AY60)</f>
        <v>#DIV/0!</v>
      </c>
    </row>
    <row r="55" spans="3:51">
      <c r="E55" s="22" t="s">
        <v>12</v>
      </c>
      <c r="F55" s="166" t="e">
        <f>SUM(G55:K55)</f>
        <v>#DIV/0!</v>
      </c>
      <c r="G55" s="108" t="e">
        <f t="array" ref="G55:K55">G14:K14*F27</f>
        <v>#DIV/0!</v>
      </c>
      <c r="H55" s="108" t="e">
        <v>#DIV/0!</v>
      </c>
      <c r="I55" s="108" t="e">
        <v>#DIV/0!</v>
      </c>
      <c r="J55" s="109" t="e">
        <v>#DIV/0!</v>
      </c>
      <c r="K55" s="110" t="e">
        <v>#DIV/0!</v>
      </c>
      <c r="M55" s="22" t="s">
        <v>12</v>
      </c>
      <c r="N55" s="166" t="e">
        <f>SUM(O55:S55)</f>
        <v>#DIV/0!</v>
      </c>
      <c r="O55" s="108" t="e">
        <f t="array" ref="O55:S55">O14:S14*G27</f>
        <v>#DIV/0!</v>
      </c>
      <c r="P55" s="108" t="e">
        <v>#DIV/0!</v>
      </c>
      <c r="Q55" s="108" t="e">
        <v>#DIV/0!</v>
      </c>
      <c r="R55" s="109" t="e">
        <v>#DIV/0!</v>
      </c>
      <c r="S55" s="110" t="e">
        <v>#DIV/0!</v>
      </c>
      <c r="U55" s="22" t="s">
        <v>12</v>
      </c>
      <c r="V55" s="166" t="e">
        <f>SUM(W55:AA55)</f>
        <v>#DIV/0!</v>
      </c>
      <c r="W55" s="108" t="e">
        <f t="array" ref="W55:AA55">W14:AA14*H27</f>
        <v>#DIV/0!</v>
      </c>
      <c r="X55" s="108" t="e">
        <v>#DIV/0!</v>
      </c>
      <c r="Y55" s="108" t="e">
        <v>#DIV/0!</v>
      </c>
      <c r="Z55" s="109" t="e">
        <v>#DIV/0!</v>
      </c>
      <c r="AA55" s="110" t="e">
        <v>#DIV/0!</v>
      </c>
      <c r="AC55" s="22" t="s">
        <v>12</v>
      </c>
      <c r="AD55" s="166" t="e">
        <f>SUM(AE55:AI55)</f>
        <v>#DIV/0!</v>
      </c>
      <c r="AE55" s="108" t="e">
        <f t="array" ref="AE55:AI55">AE14:AI14*I27</f>
        <v>#DIV/0!</v>
      </c>
      <c r="AF55" s="108" t="e">
        <v>#DIV/0!</v>
      </c>
      <c r="AG55" s="108" t="e">
        <v>#DIV/0!</v>
      </c>
      <c r="AH55" s="109" t="e">
        <v>#DIV/0!</v>
      </c>
      <c r="AI55" s="110" t="e">
        <v>#DIV/0!</v>
      </c>
      <c r="AK55" s="22" t="s">
        <v>12</v>
      </c>
      <c r="AL55" s="166" t="e">
        <f>SUM(AM55:AQ55)</f>
        <v>#DIV/0!</v>
      </c>
      <c r="AM55" s="108" t="e">
        <f t="array" ref="AM55:AQ55">AM14:AQ14*J27</f>
        <v>#DIV/0!</v>
      </c>
      <c r="AN55" s="108" t="e">
        <v>#DIV/0!</v>
      </c>
      <c r="AO55" s="108" t="e">
        <v>#DIV/0!</v>
      </c>
      <c r="AP55" s="109" t="e">
        <v>#DIV/0!</v>
      </c>
      <c r="AQ55" s="110" t="e">
        <v>#DIV/0!</v>
      </c>
      <c r="AS55" s="22" t="s">
        <v>12</v>
      </c>
      <c r="AT55" s="166" t="e">
        <f>SUM(AU55:AY55)</f>
        <v>#DIV/0!</v>
      </c>
      <c r="AU55" s="108" t="e">
        <f t="array" ref="AU55:AY55">AU14:AY14*K27</f>
        <v>#DIV/0!</v>
      </c>
      <c r="AV55" s="108" t="e">
        <v>#DIV/0!</v>
      </c>
      <c r="AW55" s="108" t="e">
        <v>#DIV/0!</v>
      </c>
      <c r="AX55" s="109" t="e">
        <v>#DIV/0!</v>
      </c>
      <c r="AY55" s="110" t="e">
        <v>#DIV/0!</v>
      </c>
    </row>
    <row r="56" spans="3:51">
      <c r="E56" s="22" t="s">
        <v>13</v>
      </c>
      <c r="F56" s="166" t="e">
        <f t="shared" ref="F56:F60" si="21">SUM(G56:K56)</f>
        <v>#DIV/0!</v>
      </c>
      <c r="G56" s="108" t="e">
        <f t="array" ref="G56:K60">G15:K19</f>
        <v>#DIV/0!</v>
      </c>
      <c r="H56" s="108" t="e">
        <v>#DIV/0!</v>
      </c>
      <c r="I56" s="108" t="e">
        <v>#DIV/0!</v>
      </c>
      <c r="J56" s="109" t="e">
        <v>#DIV/0!</v>
      </c>
      <c r="K56" s="110" t="e">
        <v>#DIV/0!</v>
      </c>
      <c r="M56" s="22" t="s">
        <v>13</v>
      </c>
      <c r="N56" s="166" t="e">
        <f t="shared" ref="N56:N60" si="22">SUM(O56:S56)</f>
        <v>#DIV/0!</v>
      </c>
      <c r="O56" s="108" t="e">
        <f t="array" ref="O56:S60">O15:S19</f>
        <v>#DIV/0!</v>
      </c>
      <c r="P56" s="108" t="e">
        <v>#DIV/0!</v>
      </c>
      <c r="Q56" s="108" t="e">
        <v>#DIV/0!</v>
      </c>
      <c r="R56" s="109" t="e">
        <v>#DIV/0!</v>
      </c>
      <c r="S56" s="110" t="e">
        <v>#DIV/0!</v>
      </c>
      <c r="U56" s="22" t="s">
        <v>13</v>
      </c>
      <c r="V56" s="166" t="e">
        <f t="shared" ref="V56:V60" si="23">SUM(W56:AA56)</f>
        <v>#DIV/0!</v>
      </c>
      <c r="W56" s="108" t="e">
        <f t="array" ref="W56:AA60">W15:AA19</f>
        <v>#DIV/0!</v>
      </c>
      <c r="X56" s="108" t="e">
        <v>#DIV/0!</v>
      </c>
      <c r="Y56" s="108" t="e">
        <v>#DIV/0!</v>
      </c>
      <c r="Z56" s="109" t="e">
        <v>#DIV/0!</v>
      </c>
      <c r="AA56" s="110" t="e">
        <v>#DIV/0!</v>
      </c>
      <c r="AC56" s="22" t="s">
        <v>13</v>
      </c>
      <c r="AD56" s="166" t="e">
        <f t="shared" ref="AD56:AD60" si="24">SUM(AE56:AI56)</f>
        <v>#DIV/0!</v>
      </c>
      <c r="AE56" s="108" t="e">
        <f t="array" ref="AE56:AI60">AE15:AI19</f>
        <v>#DIV/0!</v>
      </c>
      <c r="AF56" s="108" t="e">
        <v>#DIV/0!</v>
      </c>
      <c r="AG56" s="108" t="e">
        <v>#DIV/0!</v>
      </c>
      <c r="AH56" s="109" t="e">
        <v>#DIV/0!</v>
      </c>
      <c r="AI56" s="110" t="e">
        <v>#DIV/0!</v>
      </c>
      <c r="AK56" s="22" t="s">
        <v>13</v>
      </c>
      <c r="AL56" s="166" t="e">
        <f t="shared" ref="AL56:AL60" si="25">SUM(AM56:AQ56)</f>
        <v>#DIV/0!</v>
      </c>
      <c r="AM56" s="108" t="e">
        <f t="array" ref="AM56:AQ60">AM15:AQ19</f>
        <v>#DIV/0!</v>
      </c>
      <c r="AN56" s="108" t="e">
        <v>#DIV/0!</v>
      </c>
      <c r="AO56" s="108" t="e">
        <v>#DIV/0!</v>
      </c>
      <c r="AP56" s="109" t="e">
        <v>#DIV/0!</v>
      </c>
      <c r="AQ56" s="110" t="e">
        <v>#DIV/0!</v>
      </c>
      <c r="AS56" s="22" t="s">
        <v>13</v>
      </c>
      <c r="AT56" s="166" t="e">
        <f t="shared" ref="AT56:AT60" si="26">SUM(AU56:AY56)</f>
        <v>#DIV/0!</v>
      </c>
      <c r="AU56" s="108" t="e">
        <f t="array" ref="AU56:AY60">AU15:AY19</f>
        <v>#DIV/0!</v>
      </c>
      <c r="AV56" s="108" t="e">
        <v>#DIV/0!</v>
      </c>
      <c r="AW56" s="108" t="e">
        <v>#DIV/0!</v>
      </c>
      <c r="AX56" s="109" t="e">
        <v>#DIV/0!</v>
      </c>
      <c r="AY56" s="110" t="e">
        <v>#DIV/0!</v>
      </c>
    </row>
    <row r="57" spans="3:51">
      <c r="E57" s="22" t="s">
        <v>14</v>
      </c>
      <c r="F57" s="166" t="e">
        <f t="shared" si="21"/>
        <v>#DIV/0!</v>
      </c>
      <c r="G57" s="108" t="e">
        <v>#DIV/0!</v>
      </c>
      <c r="H57" s="108" t="e">
        <v>#DIV/0!</v>
      </c>
      <c r="I57" s="108" t="e">
        <v>#DIV/0!</v>
      </c>
      <c r="J57" s="109" t="e">
        <v>#DIV/0!</v>
      </c>
      <c r="K57" s="110" t="e">
        <v>#DIV/0!</v>
      </c>
      <c r="M57" s="22" t="s">
        <v>14</v>
      </c>
      <c r="N57" s="166" t="e">
        <f t="shared" si="22"/>
        <v>#DIV/0!</v>
      </c>
      <c r="O57" s="108" t="e">
        <v>#DIV/0!</v>
      </c>
      <c r="P57" s="108" t="e">
        <v>#DIV/0!</v>
      </c>
      <c r="Q57" s="108" t="e">
        <v>#DIV/0!</v>
      </c>
      <c r="R57" s="109" t="e">
        <v>#DIV/0!</v>
      </c>
      <c r="S57" s="110" t="e">
        <v>#DIV/0!</v>
      </c>
      <c r="U57" s="22" t="s">
        <v>14</v>
      </c>
      <c r="V57" s="166" t="e">
        <f t="shared" si="23"/>
        <v>#DIV/0!</v>
      </c>
      <c r="W57" s="108" t="e">
        <v>#DIV/0!</v>
      </c>
      <c r="X57" s="108" t="e">
        <v>#DIV/0!</v>
      </c>
      <c r="Y57" s="108" t="e">
        <v>#DIV/0!</v>
      </c>
      <c r="Z57" s="109" t="e">
        <v>#DIV/0!</v>
      </c>
      <c r="AA57" s="110" t="e">
        <v>#DIV/0!</v>
      </c>
      <c r="AC57" s="22" t="s">
        <v>14</v>
      </c>
      <c r="AD57" s="166" t="e">
        <f t="shared" si="24"/>
        <v>#DIV/0!</v>
      </c>
      <c r="AE57" s="108" t="e">
        <v>#DIV/0!</v>
      </c>
      <c r="AF57" s="108" t="e">
        <v>#DIV/0!</v>
      </c>
      <c r="AG57" s="108" t="e">
        <v>#DIV/0!</v>
      </c>
      <c r="AH57" s="109" t="e">
        <v>#DIV/0!</v>
      </c>
      <c r="AI57" s="110" t="e">
        <v>#DIV/0!</v>
      </c>
      <c r="AK57" s="22" t="s">
        <v>14</v>
      </c>
      <c r="AL57" s="166" t="e">
        <f t="shared" si="25"/>
        <v>#DIV/0!</v>
      </c>
      <c r="AM57" s="108" t="e">
        <v>#DIV/0!</v>
      </c>
      <c r="AN57" s="108" t="e">
        <v>#DIV/0!</v>
      </c>
      <c r="AO57" s="108" t="e">
        <v>#DIV/0!</v>
      </c>
      <c r="AP57" s="109" t="e">
        <v>#DIV/0!</v>
      </c>
      <c r="AQ57" s="110" t="e">
        <v>#DIV/0!</v>
      </c>
      <c r="AS57" s="22" t="s">
        <v>14</v>
      </c>
      <c r="AT57" s="166" t="e">
        <f t="shared" si="26"/>
        <v>#DIV/0!</v>
      </c>
      <c r="AU57" s="108" t="e">
        <v>#DIV/0!</v>
      </c>
      <c r="AV57" s="108" t="e">
        <v>#DIV/0!</v>
      </c>
      <c r="AW57" s="108" t="e">
        <v>#DIV/0!</v>
      </c>
      <c r="AX57" s="109" t="e">
        <v>#DIV/0!</v>
      </c>
      <c r="AY57" s="110" t="e">
        <v>#DIV/0!</v>
      </c>
    </row>
    <row r="58" spans="3:51">
      <c r="E58" s="22" t="s">
        <v>15</v>
      </c>
      <c r="F58" s="166" t="e">
        <f t="shared" si="21"/>
        <v>#DIV/0!</v>
      </c>
      <c r="G58" s="108" t="e">
        <v>#DIV/0!</v>
      </c>
      <c r="H58" s="108" t="e">
        <v>#DIV/0!</v>
      </c>
      <c r="I58" s="108" t="e">
        <v>#DIV/0!</v>
      </c>
      <c r="J58" s="109" t="e">
        <v>#DIV/0!</v>
      </c>
      <c r="K58" s="110" t="e">
        <v>#DIV/0!</v>
      </c>
      <c r="M58" s="22" t="s">
        <v>15</v>
      </c>
      <c r="N58" s="166" t="e">
        <f t="shared" si="22"/>
        <v>#DIV/0!</v>
      </c>
      <c r="O58" s="108" t="e">
        <v>#DIV/0!</v>
      </c>
      <c r="P58" s="108" t="e">
        <v>#DIV/0!</v>
      </c>
      <c r="Q58" s="108" t="e">
        <v>#DIV/0!</v>
      </c>
      <c r="R58" s="109" t="e">
        <v>#DIV/0!</v>
      </c>
      <c r="S58" s="110" t="e">
        <v>#DIV/0!</v>
      </c>
      <c r="U58" s="22" t="s">
        <v>15</v>
      </c>
      <c r="V58" s="166" t="e">
        <f t="shared" si="23"/>
        <v>#DIV/0!</v>
      </c>
      <c r="W58" s="108" t="e">
        <v>#DIV/0!</v>
      </c>
      <c r="X58" s="108" t="e">
        <v>#DIV/0!</v>
      </c>
      <c r="Y58" s="108" t="e">
        <v>#DIV/0!</v>
      </c>
      <c r="Z58" s="109" t="e">
        <v>#DIV/0!</v>
      </c>
      <c r="AA58" s="110" t="e">
        <v>#DIV/0!</v>
      </c>
      <c r="AC58" s="22" t="s">
        <v>15</v>
      </c>
      <c r="AD58" s="166" t="e">
        <f t="shared" si="24"/>
        <v>#DIV/0!</v>
      </c>
      <c r="AE58" s="108" t="e">
        <v>#DIV/0!</v>
      </c>
      <c r="AF58" s="108" t="e">
        <v>#DIV/0!</v>
      </c>
      <c r="AG58" s="108" t="e">
        <v>#DIV/0!</v>
      </c>
      <c r="AH58" s="109" t="e">
        <v>#DIV/0!</v>
      </c>
      <c r="AI58" s="110" t="e">
        <v>#DIV/0!</v>
      </c>
      <c r="AK58" s="22" t="s">
        <v>15</v>
      </c>
      <c r="AL58" s="166" t="e">
        <f t="shared" si="25"/>
        <v>#DIV/0!</v>
      </c>
      <c r="AM58" s="108" t="e">
        <v>#DIV/0!</v>
      </c>
      <c r="AN58" s="108" t="e">
        <v>#DIV/0!</v>
      </c>
      <c r="AO58" s="108" t="e">
        <v>#DIV/0!</v>
      </c>
      <c r="AP58" s="109" t="e">
        <v>#DIV/0!</v>
      </c>
      <c r="AQ58" s="110" t="e">
        <v>#DIV/0!</v>
      </c>
      <c r="AS58" s="22" t="s">
        <v>15</v>
      </c>
      <c r="AT58" s="166" t="e">
        <f t="shared" si="26"/>
        <v>#DIV/0!</v>
      </c>
      <c r="AU58" s="108" t="e">
        <v>#DIV/0!</v>
      </c>
      <c r="AV58" s="108" t="e">
        <v>#DIV/0!</v>
      </c>
      <c r="AW58" s="108" t="e">
        <v>#DIV/0!</v>
      </c>
      <c r="AX58" s="109" t="e">
        <v>#DIV/0!</v>
      </c>
      <c r="AY58" s="110" t="e">
        <v>#DIV/0!</v>
      </c>
    </row>
    <row r="59" spans="3:51">
      <c r="E59" s="22" t="s">
        <v>16</v>
      </c>
      <c r="F59" s="166" t="e">
        <f t="shared" si="21"/>
        <v>#DIV/0!</v>
      </c>
      <c r="G59" s="108" t="e">
        <v>#DIV/0!</v>
      </c>
      <c r="H59" s="108" t="e">
        <v>#DIV/0!</v>
      </c>
      <c r="I59" s="108" t="e">
        <v>#DIV/0!</v>
      </c>
      <c r="J59" s="109" t="e">
        <v>#DIV/0!</v>
      </c>
      <c r="K59" s="110" t="e">
        <v>#DIV/0!</v>
      </c>
      <c r="M59" s="22" t="s">
        <v>16</v>
      </c>
      <c r="N59" s="166" t="e">
        <f t="shared" si="22"/>
        <v>#DIV/0!</v>
      </c>
      <c r="O59" s="108" t="e">
        <v>#DIV/0!</v>
      </c>
      <c r="P59" s="108" t="e">
        <v>#DIV/0!</v>
      </c>
      <c r="Q59" s="108" t="e">
        <v>#DIV/0!</v>
      </c>
      <c r="R59" s="109" t="e">
        <v>#DIV/0!</v>
      </c>
      <c r="S59" s="110" t="e">
        <v>#DIV/0!</v>
      </c>
      <c r="U59" s="22" t="s">
        <v>16</v>
      </c>
      <c r="V59" s="166" t="e">
        <f t="shared" si="23"/>
        <v>#DIV/0!</v>
      </c>
      <c r="W59" s="108" t="e">
        <v>#DIV/0!</v>
      </c>
      <c r="X59" s="108" t="e">
        <v>#DIV/0!</v>
      </c>
      <c r="Y59" s="108" t="e">
        <v>#DIV/0!</v>
      </c>
      <c r="Z59" s="109" t="e">
        <v>#DIV/0!</v>
      </c>
      <c r="AA59" s="110" t="e">
        <v>#DIV/0!</v>
      </c>
      <c r="AC59" s="22" t="s">
        <v>16</v>
      </c>
      <c r="AD59" s="166" t="e">
        <f t="shared" si="24"/>
        <v>#DIV/0!</v>
      </c>
      <c r="AE59" s="108" t="e">
        <v>#DIV/0!</v>
      </c>
      <c r="AF59" s="108" t="e">
        <v>#DIV/0!</v>
      </c>
      <c r="AG59" s="108" t="e">
        <v>#DIV/0!</v>
      </c>
      <c r="AH59" s="109" t="e">
        <v>#DIV/0!</v>
      </c>
      <c r="AI59" s="110" t="e">
        <v>#DIV/0!</v>
      </c>
      <c r="AK59" s="22" t="s">
        <v>16</v>
      </c>
      <c r="AL59" s="166" t="e">
        <f t="shared" si="25"/>
        <v>#DIV/0!</v>
      </c>
      <c r="AM59" s="108" t="e">
        <v>#DIV/0!</v>
      </c>
      <c r="AN59" s="108" t="e">
        <v>#DIV/0!</v>
      </c>
      <c r="AO59" s="108" t="e">
        <v>#DIV/0!</v>
      </c>
      <c r="AP59" s="109" t="e">
        <v>#DIV/0!</v>
      </c>
      <c r="AQ59" s="110" t="e">
        <v>#DIV/0!</v>
      </c>
      <c r="AS59" s="22" t="s">
        <v>16</v>
      </c>
      <c r="AT59" s="166" t="e">
        <f t="shared" si="26"/>
        <v>#DIV/0!</v>
      </c>
      <c r="AU59" s="108" t="e">
        <v>#DIV/0!</v>
      </c>
      <c r="AV59" s="108" t="e">
        <v>#DIV/0!</v>
      </c>
      <c r="AW59" s="108" t="e">
        <v>#DIV/0!</v>
      </c>
      <c r="AX59" s="109" t="e">
        <v>#DIV/0!</v>
      </c>
      <c r="AY59" s="110" t="e">
        <v>#DIV/0!</v>
      </c>
    </row>
    <row r="60" spans="3:51">
      <c r="E60" s="23" t="s">
        <v>6</v>
      </c>
      <c r="F60" s="167" t="e">
        <f t="shared" si="21"/>
        <v>#DIV/0!</v>
      </c>
      <c r="G60" s="112" t="e">
        <v>#DIV/0!</v>
      </c>
      <c r="H60" s="112" t="e">
        <v>#DIV/0!</v>
      </c>
      <c r="I60" s="112" t="e">
        <v>#DIV/0!</v>
      </c>
      <c r="J60" s="168" t="e">
        <v>#DIV/0!</v>
      </c>
      <c r="K60" s="169" t="e">
        <v>#DIV/0!</v>
      </c>
      <c r="M60" s="23" t="s">
        <v>6</v>
      </c>
      <c r="N60" s="167" t="e">
        <f t="shared" si="22"/>
        <v>#DIV/0!</v>
      </c>
      <c r="O60" s="112" t="e">
        <v>#DIV/0!</v>
      </c>
      <c r="P60" s="112" t="e">
        <v>#DIV/0!</v>
      </c>
      <c r="Q60" s="112" t="e">
        <v>#DIV/0!</v>
      </c>
      <c r="R60" s="168" t="e">
        <v>#DIV/0!</v>
      </c>
      <c r="S60" s="169" t="e">
        <v>#DIV/0!</v>
      </c>
      <c r="U60" s="23" t="s">
        <v>6</v>
      </c>
      <c r="V60" s="167" t="e">
        <f t="shared" si="23"/>
        <v>#DIV/0!</v>
      </c>
      <c r="W60" s="112" t="e">
        <v>#DIV/0!</v>
      </c>
      <c r="X60" s="112" t="e">
        <v>#DIV/0!</v>
      </c>
      <c r="Y60" s="112" t="e">
        <v>#DIV/0!</v>
      </c>
      <c r="Z60" s="168" t="e">
        <v>#DIV/0!</v>
      </c>
      <c r="AA60" s="169" t="e">
        <v>#DIV/0!</v>
      </c>
      <c r="AC60" s="23" t="s">
        <v>6</v>
      </c>
      <c r="AD60" s="167" t="e">
        <f t="shared" si="24"/>
        <v>#DIV/0!</v>
      </c>
      <c r="AE60" s="112" t="e">
        <v>#DIV/0!</v>
      </c>
      <c r="AF60" s="112" t="e">
        <v>#DIV/0!</v>
      </c>
      <c r="AG60" s="112" t="e">
        <v>#DIV/0!</v>
      </c>
      <c r="AH60" s="168" t="e">
        <v>#DIV/0!</v>
      </c>
      <c r="AI60" s="169" t="e">
        <v>#DIV/0!</v>
      </c>
      <c r="AK60" s="23" t="s">
        <v>6</v>
      </c>
      <c r="AL60" s="167" t="e">
        <f t="shared" si="25"/>
        <v>#DIV/0!</v>
      </c>
      <c r="AM60" s="112" t="e">
        <v>#DIV/0!</v>
      </c>
      <c r="AN60" s="112" t="e">
        <v>#DIV/0!</v>
      </c>
      <c r="AO60" s="112" t="e">
        <v>#DIV/0!</v>
      </c>
      <c r="AP60" s="168" t="e">
        <v>#DIV/0!</v>
      </c>
      <c r="AQ60" s="169" t="e">
        <v>#DIV/0!</v>
      </c>
      <c r="AS60" s="23" t="s">
        <v>6</v>
      </c>
      <c r="AT60" s="167" t="e">
        <f t="shared" si="26"/>
        <v>#DIV/0!</v>
      </c>
      <c r="AU60" s="112" t="e">
        <v>#DIV/0!</v>
      </c>
      <c r="AV60" s="112" t="e">
        <v>#DIV/0!</v>
      </c>
      <c r="AW60" s="112" t="e">
        <v>#DIV/0!</v>
      </c>
      <c r="AX60" s="168" t="e">
        <v>#DIV/0!</v>
      </c>
      <c r="AY60" s="169" t="e">
        <v>#DIV/0!</v>
      </c>
    </row>
    <row r="63" spans="3:51">
      <c r="C63" s="9" t="s">
        <v>27</v>
      </c>
      <c r="D63" s="10" t="s">
        <v>123</v>
      </c>
    </row>
    <row r="64" spans="3:51">
      <c r="C64" s="9" t="s">
        <v>28</v>
      </c>
      <c r="D64" s="10" t="s">
        <v>50</v>
      </c>
    </row>
    <row r="66" spans="3:51">
      <c r="E66" s="36" t="s">
        <v>39</v>
      </c>
      <c r="F66" s="5"/>
      <c r="G66" s="5"/>
      <c r="H66" s="5"/>
      <c r="I66" s="5"/>
      <c r="J66" s="5"/>
      <c r="K66" s="5"/>
      <c r="L66" s="5"/>
      <c r="M66" s="36" t="s">
        <v>40</v>
      </c>
      <c r="N66" s="5"/>
      <c r="O66" s="5"/>
      <c r="P66" s="5"/>
      <c r="Q66" s="5"/>
      <c r="R66" s="5"/>
      <c r="S66" s="5"/>
      <c r="T66" s="5"/>
      <c r="U66" s="36" t="s">
        <v>41</v>
      </c>
      <c r="V66" s="5"/>
      <c r="W66" s="5"/>
      <c r="X66" s="5"/>
      <c r="Y66" s="5"/>
      <c r="Z66" s="5"/>
      <c r="AA66" s="5"/>
      <c r="AB66" s="5"/>
      <c r="AC66" s="36" t="s">
        <v>42</v>
      </c>
      <c r="AD66" s="5"/>
      <c r="AE66" s="5"/>
      <c r="AF66" s="5"/>
      <c r="AG66" s="5"/>
      <c r="AH66" s="5"/>
      <c r="AI66" s="5"/>
      <c r="AJ66" s="5"/>
      <c r="AK66" s="36" t="s">
        <v>43</v>
      </c>
      <c r="AL66" s="5"/>
      <c r="AM66" s="5"/>
      <c r="AN66" s="5"/>
      <c r="AO66" s="5"/>
      <c r="AP66" s="5"/>
      <c r="AQ66" s="5"/>
      <c r="AR66" s="5"/>
      <c r="AS66" s="36" t="s">
        <v>44</v>
      </c>
      <c r="AT66" s="5"/>
      <c r="AU66" s="5"/>
      <c r="AV66" s="5"/>
      <c r="AW66" s="5"/>
      <c r="AX66" s="5"/>
      <c r="AY66" s="5"/>
    </row>
    <row r="67" spans="3:51">
      <c r="E67" s="16"/>
      <c r="F67" s="177" t="s">
        <v>47</v>
      </c>
      <c r="G67" s="178"/>
      <c r="H67" s="178"/>
      <c r="I67" s="178"/>
      <c r="J67" s="178"/>
      <c r="K67" s="179"/>
      <c r="M67" s="16"/>
      <c r="N67" s="177" t="s">
        <v>47</v>
      </c>
      <c r="O67" s="178"/>
      <c r="P67" s="178"/>
      <c r="Q67" s="178"/>
      <c r="R67" s="178"/>
      <c r="S67" s="179"/>
      <c r="U67" s="16"/>
      <c r="V67" s="177" t="s">
        <v>47</v>
      </c>
      <c r="W67" s="178"/>
      <c r="X67" s="178"/>
      <c r="Y67" s="178"/>
      <c r="Z67" s="178"/>
      <c r="AA67" s="179"/>
      <c r="AC67" s="16"/>
      <c r="AD67" s="177" t="s">
        <v>47</v>
      </c>
      <c r="AE67" s="178"/>
      <c r="AF67" s="178"/>
      <c r="AG67" s="178"/>
      <c r="AH67" s="178"/>
      <c r="AI67" s="179"/>
      <c r="AK67" s="16"/>
      <c r="AL67" s="177" t="s">
        <v>47</v>
      </c>
      <c r="AM67" s="178"/>
      <c r="AN67" s="178"/>
      <c r="AO67" s="178"/>
      <c r="AP67" s="178"/>
      <c r="AQ67" s="179"/>
      <c r="AS67" s="16"/>
      <c r="AT67" s="177" t="s">
        <v>47</v>
      </c>
      <c r="AU67" s="178"/>
      <c r="AV67" s="178"/>
      <c r="AW67" s="178"/>
      <c r="AX67" s="178"/>
      <c r="AY67" s="179"/>
    </row>
    <row r="68" spans="3:51">
      <c r="E68" s="21"/>
      <c r="F68" s="59" t="s">
        <v>19</v>
      </c>
      <c r="G68" s="39" t="s">
        <v>4</v>
      </c>
      <c r="H68" s="41" t="s">
        <v>3</v>
      </c>
      <c r="I68" s="41" t="s">
        <v>2</v>
      </c>
      <c r="J68" s="41" t="s">
        <v>1</v>
      </c>
      <c r="K68" s="42" t="s">
        <v>0</v>
      </c>
      <c r="M68" s="21"/>
      <c r="N68" s="59" t="s">
        <v>19</v>
      </c>
      <c r="O68" s="39" t="s">
        <v>4</v>
      </c>
      <c r="P68" s="41" t="s">
        <v>3</v>
      </c>
      <c r="Q68" s="41" t="s">
        <v>2</v>
      </c>
      <c r="R68" s="41" t="s">
        <v>1</v>
      </c>
      <c r="S68" s="42" t="s">
        <v>0</v>
      </c>
      <c r="U68" s="21"/>
      <c r="V68" s="59" t="s">
        <v>19</v>
      </c>
      <c r="W68" s="39" t="s">
        <v>4</v>
      </c>
      <c r="X68" s="41" t="s">
        <v>3</v>
      </c>
      <c r="Y68" s="41" t="s">
        <v>2</v>
      </c>
      <c r="Z68" s="41" t="s">
        <v>1</v>
      </c>
      <c r="AA68" s="42" t="s">
        <v>0</v>
      </c>
      <c r="AC68" s="21"/>
      <c r="AD68" s="59" t="s">
        <v>19</v>
      </c>
      <c r="AE68" s="39" t="s">
        <v>4</v>
      </c>
      <c r="AF68" s="41" t="s">
        <v>3</v>
      </c>
      <c r="AG68" s="41" t="s">
        <v>2</v>
      </c>
      <c r="AH68" s="41" t="s">
        <v>1</v>
      </c>
      <c r="AI68" s="42" t="s">
        <v>0</v>
      </c>
      <c r="AK68" s="21"/>
      <c r="AL68" s="59" t="s">
        <v>19</v>
      </c>
      <c r="AM68" s="39" t="s">
        <v>4</v>
      </c>
      <c r="AN68" s="41" t="s">
        <v>3</v>
      </c>
      <c r="AO68" s="41" t="s">
        <v>2</v>
      </c>
      <c r="AP68" s="41" t="s">
        <v>1</v>
      </c>
      <c r="AQ68" s="42" t="s">
        <v>0</v>
      </c>
      <c r="AS68" s="21"/>
      <c r="AT68" s="59" t="s">
        <v>19</v>
      </c>
      <c r="AU68" s="39" t="s">
        <v>4</v>
      </c>
      <c r="AV68" s="41" t="s">
        <v>3</v>
      </c>
      <c r="AW68" s="41" t="s">
        <v>2</v>
      </c>
      <c r="AX68" s="41" t="s">
        <v>1</v>
      </c>
      <c r="AY68" s="42" t="s">
        <v>0</v>
      </c>
    </row>
    <row r="69" spans="3:51">
      <c r="E69" s="59" t="s">
        <v>19</v>
      </c>
      <c r="F69" s="129" t="e">
        <f>SUM(G70:K75)</f>
        <v>#DIV/0!</v>
      </c>
      <c r="G69" s="69" t="e">
        <f>SUM(G70:G75)</f>
        <v>#DIV/0!</v>
      </c>
      <c r="H69" s="69" t="e">
        <f>SUM(H70:H75)</f>
        <v>#DIV/0!</v>
      </c>
      <c r="I69" s="69" t="e">
        <f>SUM(I70:I75)</f>
        <v>#DIV/0!</v>
      </c>
      <c r="J69" s="69" t="e">
        <f>SUM(J70:J75)</f>
        <v>#DIV/0!</v>
      </c>
      <c r="K69" s="70" t="e">
        <f>SUM(K70:K75)</f>
        <v>#DIV/0!</v>
      </c>
      <c r="M69" s="59" t="s">
        <v>19</v>
      </c>
      <c r="N69" s="129" t="e">
        <f>SUM(O70:S75)</f>
        <v>#DIV/0!</v>
      </c>
      <c r="O69" s="69" t="e">
        <f>SUM(O70:O75)</f>
        <v>#DIV/0!</v>
      </c>
      <c r="P69" s="69" t="e">
        <f>SUM(P70:P75)</f>
        <v>#DIV/0!</v>
      </c>
      <c r="Q69" s="69" t="e">
        <f>SUM(Q70:Q75)</f>
        <v>#DIV/0!</v>
      </c>
      <c r="R69" s="69" t="e">
        <f>SUM(R70:R75)</f>
        <v>#DIV/0!</v>
      </c>
      <c r="S69" s="70" t="e">
        <f>SUM(S70:S75)</f>
        <v>#DIV/0!</v>
      </c>
      <c r="U69" s="59" t="s">
        <v>19</v>
      </c>
      <c r="V69" s="129" t="e">
        <f>SUM(W70:AA75)</f>
        <v>#DIV/0!</v>
      </c>
      <c r="W69" s="69" t="e">
        <f>SUM(W70:W75)</f>
        <v>#DIV/0!</v>
      </c>
      <c r="X69" s="69" t="e">
        <f>SUM(X70:X75)</f>
        <v>#DIV/0!</v>
      </c>
      <c r="Y69" s="69" t="e">
        <f>SUM(Y70:Y75)</f>
        <v>#DIV/0!</v>
      </c>
      <c r="Z69" s="69" t="e">
        <f>SUM(Z70:Z75)</f>
        <v>#DIV/0!</v>
      </c>
      <c r="AA69" s="70" t="e">
        <f>SUM(AA70:AA75)</f>
        <v>#DIV/0!</v>
      </c>
      <c r="AC69" s="59" t="s">
        <v>19</v>
      </c>
      <c r="AD69" s="129" t="e">
        <f>SUM(AE70:AI75)</f>
        <v>#DIV/0!</v>
      </c>
      <c r="AE69" s="69" t="e">
        <f>SUM(AE70:AE75)</f>
        <v>#DIV/0!</v>
      </c>
      <c r="AF69" s="69" t="e">
        <f>SUM(AF70:AF75)</f>
        <v>#DIV/0!</v>
      </c>
      <c r="AG69" s="69" t="e">
        <f>SUM(AG70:AG75)</f>
        <v>#DIV/0!</v>
      </c>
      <c r="AH69" s="69" t="e">
        <f>SUM(AH70:AH75)</f>
        <v>#DIV/0!</v>
      </c>
      <c r="AI69" s="70" t="e">
        <f>SUM(AI70:AI75)</f>
        <v>#DIV/0!</v>
      </c>
      <c r="AK69" s="59" t="s">
        <v>19</v>
      </c>
      <c r="AL69" s="129" t="e">
        <f>SUM(AM70:AQ75)</f>
        <v>#DIV/0!</v>
      </c>
      <c r="AM69" s="69" t="e">
        <f>SUM(AM70:AM75)</f>
        <v>#DIV/0!</v>
      </c>
      <c r="AN69" s="69" t="e">
        <f>SUM(AN70:AN75)</f>
        <v>#DIV/0!</v>
      </c>
      <c r="AO69" s="69" t="e">
        <f>SUM(AO70:AO75)</f>
        <v>#DIV/0!</v>
      </c>
      <c r="AP69" s="69" t="e">
        <f>SUM(AP70:AP75)</f>
        <v>#DIV/0!</v>
      </c>
      <c r="AQ69" s="70" t="e">
        <f>SUM(AQ70:AQ75)</f>
        <v>#DIV/0!</v>
      </c>
      <c r="AS69" s="59" t="s">
        <v>19</v>
      </c>
      <c r="AT69" s="129" t="e">
        <f>SUM(AU70:AY75)</f>
        <v>#DIV/0!</v>
      </c>
      <c r="AU69" s="69" t="e">
        <f>SUM(AU70:AU75)</f>
        <v>#DIV/0!</v>
      </c>
      <c r="AV69" s="69" t="e">
        <f>SUM(AV70:AV75)</f>
        <v>#DIV/0!</v>
      </c>
      <c r="AW69" s="69" t="e">
        <f>SUM(AW70:AW75)</f>
        <v>#DIV/0!</v>
      </c>
      <c r="AX69" s="69" t="e">
        <f>SUM(AX70:AX75)</f>
        <v>#DIV/0!</v>
      </c>
      <c r="AY69" s="70" t="e">
        <f>SUM(AY70:AY75)</f>
        <v>#DIV/0!</v>
      </c>
    </row>
    <row r="70" spans="3:51">
      <c r="E70" s="20" t="s">
        <v>12</v>
      </c>
      <c r="F70" s="66" t="e">
        <f t="shared" ref="F70:F75" si="27">SUM(G70:K70)</f>
        <v>#DIV/0!</v>
      </c>
      <c r="G70" s="60" t="e">
        <f t="array" ref="G70:K75">G55:K60*G37:K42</f>
        <v>#DIV/0!</v>
      </c>
      <c r="H70" s="60" t="e">
        <v>#DIV/0!</v>
      </c>
      <c r="I70" s="60" t="e">
        <v>#DIV/0!</v>
      </c>
      <c r="J70" s="61" t="e">
        <v>#DIV/0!</v>
      </c>
      <c r="K70" s="62" t="e">
        <v>#DIV/0!</v>
      </c>
      <c r="M70" s="20" t="s">
        <v>12</v>
      </c>
      <c r="N70" s="66" t="e">
        <f t="shared" ref="N70:N75" si="28">SUM(O70:S70)</f>
        <v>#DIV/0!</v>
      </c>
      <c r="O70" s="60" t="e">
        <f t="array" ref="O70:S75">O55:S60*O37:S42</f>
        <v>#DIV/0!</v>
      </c>
      <c r="P70" s="60" t="e">
        <v>#DIV/0!</v>
      </c>
      <c r="Q70" s="60" t="e">
        <v>#DIV/0!</v>
      </c>
      <c r="R70" s="61" t="e">
        <v>#DIV/0!</v>
      </c>
      <c r="S70" s="62" t="e">
        <v>#DIV/0!</v>
      </c>
      <c r="U70" s="20" t="s">
        <v>12</v>
      </c>
      <c r="V70" s="66" t="e">
        <f t="shared" ref="V70:V75" si="29">SUM(W70:AA70)</f>
        <v>#DIV/0!</v>
      </c>
      <c r="W70" s="60" t="e">
        <f t="array" ref="W70:AA75">W55:AA60*W37:AA42</f>
        <v>#DIV/0!</v>
      </c>
      <c r="X70" s="60" t="e">
        <v>#DIV/0!</v>
      </c>
      <c r="Y70" s="60" t="e">
        <v>#DIV/0!</v>
      </c>
      <c r="Z70" s="61" t="e">
        <v>#DIV/0!</v>
      </c>
      <c r="AA70" s="62" t="e">
        <v>#DIV/0!</v>
      </c>
      <c r="AC70" s="20" t="s">
        <v>12</v>
      </c>
      <c r="AD70" s="66" t="e">
        <f t="shared" ref="AD70:AD75" si="30">SUM(AE70:AI70)</f>
        <v>#DIV/0!</v>
      </c>
      <c r="AE70" s="60" t="e">
        <f t="array" ref="AE70:AI75">AE55:AI60*AE37:AI42</f>
        <v>#DIV/0!</v>
      </c>
      <c r="AF70" s="60" t="e">
        <v>#DIV/0!</v>
      </c>
      <c r="AG70" s="60" t="e">
        <v>#DIV/0!</v>
      </c>
      <c r="AH70" s="61" t="e">
        <v>#DIV/0!</v>
      </c>
      <c r="AI70" s="62" t="e">
        <v>#DIV/0!</v>
      </c>
      <c r="AK70" s="20" t="s">
        <v>12</v>
      </c>
      <c r="AL70" s="66" t="e">
        <f t="shared" ref="AL70:AL75" si="31">SUM(AM70:AQ70)</f>
        <v>#DIV/0!</v>
      </c>
      <c r="AM70" s="60" t="e">
        <f t="array" ref="AM70:AQ75">AM55:AQ60*AM37:AQ42</f>
        <v>#DIV/0!</v>
      </c>
      <c r="AN70" s="60" t="e">
        <v>#DIV/0!</v>
      </c>
      <c r="AO70" s="60" t="e">
        <v>#DIV/0!</v>
      </c>
      <c r="AP70" s="61" t="e">
        <v>#DIV/0!</v>
      </c>
      <c r="AQ70" s="62" t="e">
        <v>#DIV/0!</v>
      </c>
      <c r="AS70" s="20" t="s">
        <v>12</v>
      </c>
      <c r="AT70" s="66" t="e">
        <f t="shared" ref="AT70:AT75" si="32">SUM(AU70:AY70)</f>
        <v>#DIV/0!</v>
      </c>
      <c r="AU70" s="60" t="e">
        <f t="array" ref="AU70:AY75">AU55:AY60*AU37:AY42</f>
        <v>#DIV/0!</v>
      </c>
      <c r="AV70" s="60" t="e">
        <v>#DIV/0!</v>
      </c>
      <c r="AW70" s="60" t="e">
        <v>#DIV/0!</v>
      </c>
      <c r="AX70" s="61" t="e">
        <v>#DIV/0!</v>
      </c>
      <c r="AY70" s="62" t="e">
        <v>#DIV/0!</v>
      </c>
    </row>
    <row r="71" spans="3:51">
      <c r="E71" s="20" t="s">
        <v>13</v>
      </c>
      <c r="F71" s="66" t="e">
        <f t="shared" si="27"/>
        <v>#DIV/0!</v>
      </c>
      <c r="G71" s="60" t="e">
        <v>#DIV/0!</v>
      </c>
      <c r="H71" s="60" t="e">
        <v>#DIV/0!</v>
      </c>
      <c r="I71" s="60" t="e">
        <v>#DIV/0!</v>
      </c>
      <c r="J71" s="61" t="e">
        <v>#DIV/0!</v>
      </c>
      <c r="K71" s="62" t="e">
        <v>#DIV/0!</v>
      </c>
      <c r="M71" s="20" t="s">
        <v>13</v>
      </c>
      <c r="N71" s="66" t="e">
        <f t="shared" si="28"/>
        <v>#DIV/0!</v>
      </c>
      <c r="O71" s="60" t="e">
        <v>#DIV/0!</v>
      </c>
      <c r="P71" s="60" t="e">
        <v>#DIV/0!</v>
      </c>
      <c r="Q71" s="60" t="e">
        <v>#DIV/0!</v>
      </c>
      <c r="R71" s="61" t="e">
        <v>#DIV/0!</v>
      </c>
      <c r="S71" s="62" t="e">
        <v>#DIV/0!</v>
      </c>
      <c r="U71" s="20" t="s">
        <v>13</v>
      </c>
      <c r="V71" s="66" t="e">
        <f t="shared" si="29"/>
        <v>#DIV/0!</v>
      </c>
      <c r="W71" s="60" t="e">
        <v>#DIV/0!</v>
      </c>
      <c r="X71" s="60" t="e">
        <v>#DIV/0!</v>
      </c>
      <c r="Y71" s="60" t="e">
        <v>#DIV/0!</v>
      </c>
      <c r="Z71" s="61" t="e">
        <v>#DIV/0!</v>
      </c>
      <c r="AA71" s="62" t="e">
        <v>#DIV/0!</v>
      </c>
      <c r="AC71" s="20" t="s">
        <v>13</v>
      </c>
      <c r="AD71" s="66" t="e">
        <f t="shared" si="30"/>
        <v>#DIV/0!</v>
      </c>
      <c r="AE71" s="60" t="e">
        <v>#DIV/0!</v>
      </c>
      <c r="AF71" s="60" t="e">
        <v>#DIV/0!</v>
      </c>
      <c r="AG71" s="60" t="e">
        <v>#DIV/0!</v>
      </c>
      <c r="AH71" s="61" t="e">
        <v>#DIV/0!</v>
      </c>
      <c r="AI71" s="62" t="e">
        <v>#DIV/0!</v>
      </c>
      <c r="AK71" s="20" t="s">
        <v>13</v>
      </c>
      <c r="AL71" s="66" t="e">
        <f t="shared" si="31"/>
        <v>#DIV/0!</v>
      </c>
      <c r="AM71" s="60" t="e">
        <v>#DIV/0!</v>
      </c>
      <c r="AN71" s="60" t="e">
        <v>#DIV/0!</v>
      </c>
      <c r="AO71" s="60" t="e">
        <v>#DIV/0!</v>
      </c>
      <c r="AP71" s="61" t="e">
        <v>#DIV/0!</v>
      </c>
      <c r="AQ71" s="62" t="e">
        <v>#DIV/0!</v>
      </c>
      <c r="AS71" s="20" t="s">
        <v>13</v>
      </c>
      <c r="AT71" s="66" t="e">
        <f t="shared" si="32"/>
        <v>#DIV/0!</v>
      </c>
      <c r="AU71" s="60" t="e">
        <v>#DIV/0!</v>
      </c>
      <c r="AV71" s="60" t="e">
        <v>#DIV/0!</v>
      </c>
      <c r="AW71" s="60" t="e">
        <v>#DIV/0!</v>
      </c>
      <c r="AX71" s="61" t="e">
        <v>#DIV/0!</v>
      </c>
      <c r="AY71" s="62" t="e">
        <v>#DIV/0!</v>
      </c>
    </row>
    <row r="72" spans="3:51">
      <c r="E72" s="20" t="s">
        <v>14</v>
      </c>
      <c r="F72" s="66" t="e">
        <f t="shared" si="27"/>
        <v>#DIV/0!</v>
      </c>
      <c r="G72" s="60" t="e">
        <v>#DIV/0!</v>
      </c>
      <c r="H72" s="60" t="e">
        <v>#DIV/0!</v>
      </c>
      <c r="I72" s="60" t="e">
        <v>#DIV/0!</v>
      </c>
      <c r="J72" s="61" t="e">
        <v>#DIV/0!</v>
      </c>
      <c r="K72" s="62" t="e">
        <v>#DIV/0!</v>
      </c>
      <c r="M72" s="20" t="s">
        <v>14</v>
      </c>
      <c r="N72" s="66" t="e">
        <f t="shared" si="28"/>
        <v>#DIV/0!</v>
      </c>
      <c r="O72" s="60" t="e">
        <v>#DIV/0!</v>
      </c>
      <c r="P72" s="60" t="e">
        <v>#DIV/0!</v>
      </c>
      <c r="Q72" s="60" t="e">
        <v>#DIV/0!</v>
      </c>
      <c r="R72" s="61" t="e">
        <v>#DIV/0!</v>
      </c>
      <c r="S72" s="62" t="e">
        <v>#DIV/0!</v>
      </c>
      <c r="U72" s="20" t="s">
        <v>14</v>
      </c>
      <c r="V72" s="66" t="e">
        <f t="shared" si="29"/>
        <v>#DIV/0!</v>
      </c>
      <c r="W72" s="60" t="e">
        <v>#DIV/0!</v>
      </c>
      <c r="X72" s="60" t="e">
        <v>#DIV/0!</v>
      </c>
      <c r="Y72" s="60" t="e">
        <v>#DIV/0!</v>
      </c>
      <c r="Z72" s="61" t="e">
        <v>#DIV/0!</v>
      </c>
      <c r="AA72" s="62" t="e">
        <v>#DIV/0!</v>
      </c>
      <c r="AC72" s="20" t="s">
        <v>14</v>
      </c>
      <c r="AD72" s="66" t="e">
        <f t="shared" si="30"/>
        <v>#DIV/0!</v>
      </c>
      <c r="AE72" s="60" t="e">
        <v>#DIV/0!</v>
      </c>
      <c r="AF72" s="60" t="e">
        <v>#DIV/0!</v>
      </c>
      <c r="AG72" s="60" t="e">
        <v>#DIV/0!</v>
      </c>
      <c r="AH72" s="61" t="e">
        <v>#DIV/0!</v>
      </c>
      <c r="AI72" s="62" t="e">
        <v>#DIV/0!</v>
      </c>
      <c r="AK72" s="20" t="s">
        <v>14</v>
      </c>
      <c r="AL72" s="66" t="e">
        <f t="shared" si="31"/>
        <v>#DIV/0!</v>
      </c>
      <c r="AM72" s="60" t="e">
        <v>#DIV/0!</v>
      </c>
      <c r="AN72" s="60" t="e">
        <v>#DIV/0!</v>
      </c>
      <c r="AO72" s="60" t="e">
        <v>#DIV/0!</v>
      </c>
      <c r="AP72" s="61" t="e">
        <v>#DIV/0!</v>
      </c>
      <c r="AQ72" s="62" t="e">
        <v>#DIV/0!</v>
      </c>
      <c r="AS72" s="20" t="s">
        <v>14</v>
      </c>
      <c r="AT72" s="66" t="e">
        <f t="shared" si="32"/>
        <v>#DIV/0!</v>
      </c>
      <c r="AU72" s="60" t="e">
        <v>#DIV/0!</v>
      </c>
      <c r="AV72" s="60" t="e">
        <v>#DIV/0!</v>
      </c>
      <c r="AW72" s="60" t="e">
        <v>#DIV/0!</v>
      </c>
      <c r="AX72" s="61" t="e">
        <v>#DIV/0!</v>
      </c>
      <c r="AY72" s="62" t="e">
        <v>#DIV/0!</v>
      </c>
    </row>
    <row r="73" spans="3:51">
      <c r="E73" s="20" t="s">
        <v>15</v>
      </c>
      <c r="F73" s="66" t="e">
        <f t="shared" si="27"/>
        <v>#DIV/0!</v>
      </c>
      <c r="G73" s="60" t="e">
        <v>#DIV/0!</v>
      </c>
      <c r="H73" s="60" t="e">
        <v>#DIV/0!</v>
      </c>
      <c r="I73" s="60" t="e">
        <v>#DIV/0!</v>
      </c>
      <c r="J73" s="61" t="e">
        <v>#DIV/0!</v>
      </c>
      <c r="K73" s="62" t="e">
        <v>#DIV/0!</v>
      </c>
      <c r="M73" s="20" t="s">
        <v>15</v>
      </c>
      <c r="N73" s="66" t="e">
        <f t="shared" si="28"/>
        <v>#DIV/0!</v>
      </c>
      <c r="O73" s="60" t="e">
        <v>#DIV/0!</v>
      </c>
      <c r="P73" s="60" t="e">
        <v>#DIV/0!</v>
      </c>
      <c r="Q73" s="60" t="e">
        <v>#DIV/0!</v>
      </c>
      <c r="R73" s="61" t="e">
        <v>#DIV/0!</v>
      </c>
      <c r="S73" s="62" t="e">
        <v>#DIV/0!</v>
      </c>
      <c r="U73" s="20" t="s">
        <v>15</v>
      </c>
      <c r="V73" s="66" t="e">
        <f t="shared" si="29"/>
        <v>#DIV/0!</v>
      </c>
      <c r="W73" s="60" t="e">
        <v>#DIV/0!</v>
      </c>
      <c r="X73" s="60" t="e">
        <v>#DIV/0!</v>
      </c>
      <c r="Y73" s="60" t="e">
        <v>#DIV/0!</v>
      </c>
      <c r="Z73" s="61" t="e">
        <v>#DIV/0!</v>
      </c>
      <c r="AA73" s="62" t="e">
        <v>#DIV/0!</v>
      </c>
      <c r="AC73" s="20" t="s">
        <v>15</v>
      </c>
      <c r="AD73" s="66" t="e">
        <f t="shared" si="30"/>
        <v>#DIV/0!</v>
      </c>
      <c r="AE73" s="60" t="e">
        <v>#DIV/0!</v>
      </c>
      <c r="AF73" s="60" t="e">
        <v>#DIV/0!</v>
      </c>
      <c r="AG73" s="60" t="e">
        <v>#DIV/0!</v>
      </c>
      <c r="AH73" s="61" t="e">
        <v>#DIV/0!</v>
      </c>
      <c r="AI73" s="62" t="e">
        <v>#DIV/0!</v>
      </c>
      <c r="AK73" s="20" t="s">
        <v>15</v>
      </c>
      <c r="AL73" s="66" t="e">
        <f t="shared" si="31"/>
        <v>#DIV/0!</v>
      </c>
      <c r="AM73" s="60" t="e">
        <v>#DIV/0!</v>
      </c>
      <c r="AN73" s="60" t="e">
        <v>#DIV/0!</v>
      </c>
      <c r="AO73" s="60" t="e">
        <v>#DIV/0!</v>
      </c>
      <c r="AP73" s="61" t="e">
        <v>#DIV/0!</v>
      </c>
      <c r="AQ73" s="62" t="e">
        <v>#DIV/0!</v>
      </c>
      <c r="AS73" s="20" t="s">
        <v>15</v>
      </c>
      <c r="AT73" s="66" t="e">
        <f t="shared" si="32"/>
        <v>#DIV/0!</v>
      </c>
      <c r="AU73" s="60" t="e">
        <v>#DIV/0!</v>
      </c>
      <c r="AV73" s="60" t="e">
        <v>#DIV/0!</v>
      </c>
      <c r="AW73" s="60" t="e">
        <v>#DIV/0!</v>
      </c>
      <c r="AX73" s="61" t="e">
        <v>#DIV/0!</v>
      </c>
      <c r="AY73" s="62" t="e">
        <v>#DIV/0!</v>
      </c>
    </row>
    <row r="74" spans="3:51">
      <c r="E74" s="20" t="s">
        <v>16</v>
      </c>
      <c r="F74" s="66" t="e">
        <f t="shared" si="27"/>
        <v>#DIV/0!</v>
      </c>
      <c r="G74" s="60" t="e">
        <v>#DIV/0!</v>
      </c>
      <c r="H74" s="60" t="e">
        <v>#DIV/0!</v>
      </c>
      <c r="I74" s="60" t="e">
        <v>#DIV/0!</v>
      </c>
      <c r="J74" s="60" t="e">
        <v>#DIV/0!</v>
      </c>
      <c r="K74" s="63" t="e">
        <v>#DIV/0!</v>
      </c>
      <c r="L74" s="3"/>
      <c r="M74" s="20" t="s">
        <v>16</v>
      </c>
      <c r="N74" s="66" t="e">
        <f t="shared" si="28"/>
        <v>#DIV/0!</v>
      </c>
      <c r="O74" s="60" t="e">
        <v>#DIV/0!</v>
      </c>
      <c r="P74" s="60" t="e">
        <v>#DIV/0!</v>
      </c>
      <c r="Q74" s="60" t="e">
        <v>#DIV/0!</v>
      </c>
      <c r="R74" s="60" t="e">
        <v>#DIV/0!</v>
      </c>
      <c r="S74" s="63" t="e">
        <v>#DIV/0!</v>
      </c>
      <c r="U74" s="20" t="s">
        <v>16</v>
      </c>
      <c r="V74" s="66" t="e">
        <f t="shared" si="29"/>
        <v>#DIV/0!</v>
      </c>
      <c r="W74" s="60" t="e">
        <v>#DIV/0!</v>
      </c>
      <c r="X74" s="60" t="e">
        <v>#DIV/0!</v>
      </c>
      <c r="Y74" s="60" t="e">
        <v>#DIV/0!</v>
      </c>
      <c r="Z74" s="60" t="e">
        <v>#DIV/0!</v>
      </c>
      <c r="AA74" s="63" t="e">
        <v>#DIV/0!</v>
      </c>
      <c r="AC74" s="20" t="s">
        <v>16</v>
      </c>
      <c r="AD74" s="66" t="e">
        <f t="shared" si="30"/>
        <v>#DIV/0!</v>
      </c>
      <c r="AE74" s="60" t="e">
        <v>#DIV/0!</v>
      </c>
      <c r="AF74" s="60" t="e">
        <v>#DIV/0!</v>
      </c>
      <c r="AG74" s="60" t="e">
        <v>#DIV/0!</v>
      </c>
      <c r="AH74" s="60" t="e">
        <v>#DIV/0!</v>
      </c>
      <c r="AI74" s="63" t="e">
        <v>#DIV/0!</v>
      </c>
      <c r="AK74" s="20" t="s">
        <v>16</v>
      </c>
      <c r="AL74" s="66" t="e">
        <f t="shared" si="31"/>
        <v>#DIV/0!</v>
      </c>
      <c r="AM74" s="60" t="e">
        <v>#DIV/0!</v>
      </c>
      <c r="AN74" s="60" t="e">
        <v>#DIV/0!</v>
      </c>
      <c r="AO74" s="60" t="e">
        <v>#DIV/0!</v>
      </c>
      <c r="AP74" s="60" t="e">
        <v>#DIV/0!</v>
      </c>
      <c r="AQ74" s="63" t="e">
        <v>#DIV/0!</v>
      </c>
      <c r="AS74" s="20" t="s">
        <v>16</v>
      </c>
      <c r="AT74" s="66" t="e">
        <f t="shared" si="32"/>
        <v>#DIV/0!</v>
      </c>
      <c r="AU74" s="60" t="e">
        <v>#DIV/0!</v>
      </c>
      <c r="AV74" s="60" t="e">
        <v>#DIV/0!</v>
      </c>
      <c r="AW74" s="60" t="e">
        <v>#DIV/0!</v>
      </c>
      <c r="AX74" s="60" t="e">
        <v>#DIV/0!</v>
      </c>
      <c r="AY74" s="63" t="e">
        <v>#DIV/0!</v>
      </c>
    </row>
    <row r="75" spans="3:51">
      <c r="E75" s="21" t="s">
        <v>6</v>
      </c>
      <c r="F75" s="67" t="e">
        <f t="shared" si="27"/>
        <v>#DIV/0!</v>
      </c>
      <c r="G75" s="64" t="e">
        <v>#DIV/0!</v>
      </c>
      <c r="H75" s="64" t="e">
        <v>#DIV/0!</v>
      </c>
      <c r="I75" s="64" t="e">
        <v>#DIV/0!</v>
      </c>
      <c r="J75" s="64" t="e">
        <v>#DIV/0!</v>
      </c>
      <c r="K75" s="65" t="e">
        <v>#DIV/0!</v>
      </c>
      <c r="L75" s="3"/>
      <c r="M75" s="21" t="s">
        <v>6</v>
      </c>
      <c r="N75" s="67" t="e">
        <f t="shared" si="28"/>
        <v>#DIV/0!</v>
      </c>
      <c r="O75" s="64" t="e">
        <v>#DIV/0!</v>
      </c>
      <c r="P75" s="64" t="e">
        <v>#DIV/0!</v>
      </c>
      <c r="Q75" s="64" t="e">
        <v>#DIV/0!</v>
      </c>
      <c r="R75" s="64" t="e">
        <v>#DIV/0!</v>
      </c>
      <c r="S75" s="65" t="e">
        <v>#DIV/0!</v>
      </c>
      <c r="U75" s="21" t="s">
        <v>6</v>
      </c>
      <c r="V75" s="67" t="e">
        <f t="shared" si="29"/>
        <v>#DIV/0!</v>
      </c>
      <c r="W75" s="64" t="e">
        <v>#DIV/0!</v>
      </c>
      <c r="X75" s="64" t="e">
        <v>#DIV/0!</v>
      </c>
      <c r="Y75" s="64" t="e">
        <v>#DIV/0!</v>
      </c>
      <c r="Z75" s="64" t="e">
        <v>#DIV/0!</v>
      </c>
      <c r="AA75" s="65" t="e">
        <v>#DIV/0!</v>
      </c>
      <c r="AC75" s="21" t="s">
        <v>6</v>
      </c>
      <c r="AD75" s="67" t="e">
        <f t="shared" si="30"/>
        <v>#DIV/0!</v>
      </c>
      <c r="AE75" s="64" t="e">
        <v>#DIV/0!</v>
      </c>
      <c r="AF75" s="64" t="e">
        <v>#DIV/0!</v>
      </c>
      <c r="AG75" s="64" t="e">
        <v>#DIV/0!</v>
      </c>
      <c r="AH75" s="64" t="e">
        <v>#DIV/0!</v>
      </c>
      <c r="AI75" s="65" t="e">
        <v>#DIV/0!</v>
      </c>
      <c r="AK75" s="21" t="s">
        <v>6</v>
      </c>
      <c r="AL75" s="67" t="e">
        <f t="shared" si="31"/>
        <v>#DIV/0!</v>
      </c>
      <c r="AM75" s="64" t="e">
        <v>#DIV/0!</v>
      </c>
      <c r="AN75" s="64" t="e">
        <v>#DIV/0!</v>
      </c>
      <c r="AO75" s="64" t="e">
        <v>#DIV/0!</v>
      </c>
      <c r="AP75" s="64" t="e">
        <v>#DIV/0!</v>
      </c>
      <c r="AQ75" s="65" t="e">
        <v>#DIV/0!</v>
      </c>
      <c r="AS75" s="21" t="s">
        <v>6</v>
      </c>
      <c r="AT75" s="67" t="e">
        <f t="shared" si="32"/>
        <v>#DIV/0!</v>
      </c>
      <c r="AU75" s="64" t="e">
        <v>#DIV/0!</v>
      </c>
      <c r="AV75" s="64" t="e">
        <v>#DIV/0!</v>
      </c>
      <c r="AW75" s="64" t="e">
        <v>#DIV/0!</v>
      </c>
      <c r="AX75" s="64" t="e">
        <v>#DIV/0!</v>
      </c>
      <c r="AY75" s="65" t="e">
        <v>#DIV/0!</v>
      </c>
    </row>
    <row r="76" spans="3:51">
      <c r="I76" s="3"/>
      <c r="J76" s="3"/>
      <c r="K76" s="3"/>
      <c r="L76" s="3"/>
      <c r="M76" s="3"/>
      <c r="N76" s="3"/>
    </row>
    <row r="77" spans="3:51">
      <c r="I77" s="3"/>
      <c r="J77" s="3"/>
      <c r="K77" s="3"/>
      <c r="L77" s="3"/>
      <c r="M77" s="3"/>
      <c r="N77" s="3"/>
    </row>
    <row r="78" spans="3:51">
      <c r="C78" s="9" t="s">
        <v>27</v>
      </c>
      <c r="D78" s="10" t="s">
        <v>173</v>
      </c>
      <c r="I78" s="3"/>
      <c r="J78" s="3"/>
      <c r="K78" s="3"/>
      <c r="L78" s="3"/>
      <c r="M78" s="3"/>
      <c r="N78" s="3"/>
    </row>
    <row r="79" spans="3:51">
      <c r="C79" s="9" t="s">
        <v>28</v>
      </c>
      <c r="D79" s="10" t="s">
        <v>63</v>
      </c>
      <c r="I79" s="3"/>
      <c r="J79" s="3"/>
      <c r="K79" s="3"/>
      <c r="L79" s="3"/>
      <c r="M79" s="3"/>
      <c r="N79" s="3"/>
    </row>
    <row r="80" spans="3:51">
      <c r="C80" s="71"/>
      <c r="D80" s="72"/>
      <c r="I80" s="3"/>
      <c r="J80" s="3"/>
      <c r="K80" s="3"/>
      <c r="L80" s="3"/>
      <c r="M80" s="3"/>
      <c r="N80" s="3"/>
    </row>
    <row r="81" spans="3:51">
      <c r="D81" s="6" t="s">
        <v>167</v>
      </c>
      <c r="I81" s="3"/>
      <c r="J81" s="3"/>
      <c r="K81" s="3"/>
      <c r="L81" s="3"/>
      <c r="M81" s="3"/>
      <c r="N81" s="3"/>
    </row>
    <row r="82" spans="3:51">
      <c r="E82" s="36" t="s">
        <v>39</v>
      </c>
      <c r="F82" s="5"/>
      <c r="G82" s="5"/>
      <c r="H82" s="5"/>
      <c r="I82" s="5"/>
      <c r="J82" s="5"/>
      <c r="K82" s="5"/>
      <c r="L82" s="5"/>
      <c r="M82" s="36" t="s">
        <v>40</v>
      </c>
      <c r="N82" s="5"/>
      <c r="O82" s="5"/>
      <c r="P82" s="5"/>
      <c r="Q82" s="5"/>
      <c r="R82" s="5"/>
      <c r="S82" s="5"/>
      <c r="T82" s="5"/>
      <c r="U82" s="36" t="s">
        <v>41</v>
      </c>
      <c r="V82" s="5"/>
      <c r="W82" s="5"/>
      <c r="X82" s="5"/>
      <c r="Y82" s="5"/>
      <c r="Z82" s="5"/>
      <c r="AA82" s="5"/>
      <c r="AB82" s="5"/>
      <c r="AC82" s="36" t="s">
        <v>42</v>
      </c>
      <c r="AD82" s="5"/>
      <c r="AE82" s="5"/>
      <c r="AF82" s="5"/>
      <c r="AG82" s="5"/>
      <c r="AH82" s="5"/>
      <c r="AI82" s="5"/>
      <c r="AJ82" s="5"/>
      <c r="AK82" s="36" t="s">
        <v>43</v>
      </c>
      <c r="AL82" s="5"/>
      <c r="AM82" s="5"/>
      <c r="AN82" s="5"/>
      <c r="AO82" s="5"/>
      <c r="AP82" s="5"/>
      <c r="AQ82" s="5"/>
      <c r="AR82" s="5"/>
      <c r="AS82" s="36" t="s">
        <v>44</v>
      </c>
      <c r="AT82" s="5"/>
      <c r="AU82" s="5"/>
      <c r="AV82" s="5"/>
      <c r="AW82" s="5"/>
      <c r="AX82" s="5"/>
      <c r="AY82" s="5"/>
    </row>
    <row r="83" spans="3:51">
      <c r="E83" s="16"/>
      <c r="F83" s="177" t="s">
        <v>47</v>
      </c>
      <c r="G83" s="178"/>
      <c r="H83" s="178"/>
      <c r="I83" s="178"/>
      <c r="J83" s="178"/>
      <c r="K83" s="179"/>
      <c r="L83" s="3"/>
      <c r="M83" s="16"/>
      <c r="N83" s="177" t="s">
        <v>47</v>
      </c>
      <c r="O83" s="178"/>
      <c r="P83" s="178"/>
      <c r="Q83" s="178"/>
      <c r="R83" s="178"/>
      <c r="S83" s="179"/>
      <c r="U83" s="16"/>
      <c r="V83" s="177" t="s">
        <v>47</v>
      </c>
      <c r="W83" s="178"/>
      <c r="X83" s="178"/>
      <c r="Y83" s="178"/>
      <c r="Z83" s="178"/>
      <c r="AA83" s="179"/>
      <c r="AC83" s="16"/>
      <c r="AD83" s="177" t="s">
        <v>47</v>
      </c>
      <c r="AE83" s="178"/>
      <c r="AF83" s="178"/>
      <c r="AG83" s="178"/>
      <c r="AH83" s="178"/>
      <c r="AI83" s="179"/>
      <c r="AK83" s="16"/>
      <c r="AL83" s="177" t="s">
        <v>47</v>
      </c>
      <c r="AM83" s="178"/>
      <c r="AN83" s="178"/>
      <c r="AO83" s="178"/>
      <c r="AP83" s="178"/>
      <c r="AQ83" s="179"/>
      <c r="AS83" s="16"/>
      <c r="AT83" s="177" t="s">
        <v>47</v>
      </c>
      <c r="AU83" s="178"/>
      <c r="AV83" s="178"/>
      <c r="AW83" s="178"/>
      <c r="AX83" s="178"/>
      <c r="AY83" s="179"/>
    </row>
    <row r="84" spans="3:51">
      <c r="E84" s="21"/>
      <c r="F84" s="59" t="s">
        <v>19</v>
      </c>
      <c r="G84" s="39" t="s">
        <v>4</v>
      </c>
      <c r="H84" s="41" t="s">
        <v>3</v>
      </c>
      <c r="I84" s="41" t="s">
        <v>2</v>
      </c>
      <c r="J84" s="41" t="s">
        <v>1</v>
      </c>
      <c r="K84" s="42" t="s">
        <v>0</v>
      </c>
      <c r="L84" s="3"/>
      <c r="M84" s="21"/>
      <c r="N84" s="59" t="s">
        <v>19</v>
      </c>
      <c r="O84" s="39" t="s">
        <v>4</v>
      </c>
      <c r="P84" s="41" t="s">
        <v>3</v>
      </c>
      <c r="Q84" s="41" t="s">
        <v>2</v>
      </c>
      <c r="R84" s="41" t="s">
        <v>1</v>
      </c>
      <c r="S84" s="42" t="s">
        <v>0</v>
      </c>
      <c r="U84" s="21"/>
      <c r="V84" s="59" t="s">
        <v>19</v>
      </c>
      <c r="W84" s="39" t="s">
        <v>4</v>
      </c>
      <c r="X84" s="41" t="s">
        <v>3</v>
      </c>
      <c r="Y84" s="41" t="s">
        <v>2</v>
      </c>
      <c r="Z84" s="41" t="s">
        <v>1</v>
      </c>
      <c r="AA84" s="42" t="s">
        <v>0</v>
      </c>
      <c r="AC84" s="21"/>
      <c r="AD84" s="59" t="s">
        <v>19</v>
      </c>
      <c r="AE84" s="39" t="s">
        <v>4</v>
      </c>
      <c r="AF84" s="41" t="s">
        <v>3</v>
      </c>
      <c r="AG84" s="41" t="s">
        <v>2</v>
      </c>
      <c r="AH84" s="41" t="s">
        <v>1</v>
      </c>
      <c r="AI84" s="42" t="s">
        <v>0</v>
      </c>
      <c r="AK84" s="21"/>
      <c r="AL84" s="59" t="s">
        <v>19</v>
      </c>
      <c r="AM84" s="39" t="s">
        <v>4</v>
      </c>
      <c r="AN84" s="41" t="s">
        <v>3</v>
      </c>
      <c r="AO84" s="41" t="s">
        <v>2</v>
      </c>
      <c r="AP84" s="41" t="s">
        <v>1</v>
      </c>
      <c r="AQ84" s="42" t="s">
        <v>0</v>
      </c>
      <c r="AS84" s="21"/>
      <c r="AT84" s="59" t="s">
        <v>19</v>
      </c>
      <c r="AU84" s="39" t="s">
        <v>4</v>
      </c>
      <c r="AV84" s="41" t="s">
        <v>3</v>
      </c>
      <c r="AW84" s="41" t="s">
        <v>2</v>
      </c>
      <c r="AX84" s="41" t="s">
        <v>1</v>
      </c>
      <c r="AY84" s="42" t="s">
        <v>0</v>
      </c>
    </row>
    <row r="85" spans="3:51">
      <c r="E85" s="59" t="s">
        <v>19</v>
      </c>
      <c r="F85" s="129" t="e">
        <f>SUM(G86:K91)</f>
        <v>#DIV/0!</v>
      </c>
      <c r="G85" s="69" t="e">
        <f>SUM(G86:G91)</f>
        <v>#DIV/0!</v>
      </c>
      <c r="H85" s="69" t="e">
        <f>SUM(H86:H91)</f>
        <v>#DIV/0!</v>
      </c>
      <c r="I85" s="69" t="e">
        <f>SUM(I86:I91)</f>
        <v>#DIV/0!</v>
      </c>
      <c r="J85" s="69" t="e">
        <f>SUM(J86:J91)</f>
        <v>#DIV/0!</v>
      </c>
      <c r="K85" s="70" t="e">
        <f>SUM(K86:K91)</f>
        <v>#DIV/0!</v>
      </c>
      <c r="L85" s="3"/>
      <c r="M85" s="59" t="s">
        <v>19</v>
      </c>
      <c r="N85" s="129" t="e">
        <f>SUM(O86:S91)</f>
        <v>#DIV/0!</v>
      </c>
      <c r="O85" s="69" t="e">
        <f>SUM(O86:O91)</f>
        <v>#DIV/0!</v>
      </c>
      <c r="P85" s="69" t="e">
        <f>SUM(P86:P91)</f>
        <v>#DIV/0!</v>
      </c>
      <c r="Q85" s="69" t="e">
        <f>SUM(Q86:Q91)</f>
        <v>#DIV/0!</v>
      </c>
      <c r="R85" s="69" t="e">
        <f>SUM(R86:R91)</f>
        <v>#DIV/0!</v>
      </c>
      <c r="S85" s="70" t="e">
        <f>SUM(S86:S91)</f>
        <v>#DIV/0!</v>
      </c>
      <c r="U85" s="59" t="s">
        <v>19</v>
      </c>
      <c r="V85" s="129" t="e">
        <f>SUM(W86:AA91)</f>
        <v>#DIV/0!</v>
      </c>
      <c r="W85" s="69" t="e">
        <f>SUM(W86:W91)</f>
        <v>#DIV/0!</v>
      </c>
      <c r="X85" s="69" t="e">
        <f>SUM(X86:X91)</f>
        <v>#DIV/0!</v>
      </c>
      <c r="Y85" s="69" t="e">
        <f>SUM(Y86:Y91)</f>
        <v>#DIV/0!</v>
      </c>
      <c r="Z85" s="69" t="e">
        <f>SUM(Z86:Z91)</f>
        <v>#DIV/0!</v>
      </c>
      <c r="AA85" s="70" t="e">
        <f>SUM(AA86:AA91)</f>
        <v>#DIV/0!</v>
      </c>
      <c r="AC85" s="59" t="s">
        <v>19</v>
      </c>
      <c r="AD85" s="129" t="e">
        <f>SUM(AE86:AI91)</f>
        <v>#DIV/0!</v>
      </c>
      <c r="AE85" s="69" t="e">
        <f>SUM(AE86:AE91)</f>
        <v>#DIV/0!</v>
      </c>
      <c r="AF85" s="69" t="e">
        <f>SUM(AF86:AF91)</f>
        <v>#DIV/0!</v>
      </c>
      <c r="AG85" s="69" t="e">
        <f>SUM(AG86:AG91)</f>
        <v>#DIV/0!</v>
      </c>
      <c r="AH85" s="69" t="e">
        <f>SUM(AH86:AH91)</f>
        <v>#DIV/0!</v>
      </c>
      <c r="AI85" s="70" t="e">
        <f>SUM(AI86:AI91)</f>
        <v>#DIV/0!</v>
      </c>
      <c r="AK85" s="59" t="s">
        <v>19</v>
      </c>
      <c r="AL85" s="129" t="e">
        <f>SUM(AM86:AQ91)</f>
        <v>#DIV/0!</v>
      </c>
      <c r="AM85" s="69" t="e">
        <f>SUM(AM86:AM91)</f>
        <v>#DIV/0!</v>
      </c>
      <c r="AN85" s="69" t="e">
        <f>SUM(AN86:AN91)</f>
        <v>#DIV/0!</v>
      </c>
      <c r="AO85" s="69" t="e">
        <f>SUM(AO86:AO91)</f>
        <v>#DIV/0!</v>
      </c>
      <c r="AP85" s="69" t="e">
        <f>SUM(AP86:AP91)</f>
        <v>#DIV/0!</v>
      </c>
      <c r="AQ85" s="70" t="e">
        <f>SUM(AQ86:AQ91)</f>
        <v>#DIV/0!</v>
      </c>
      <c r="AS85" s="59" t="s">
        <v>19</v>
      </c>
      <c r="AT85" s="129" t="e">
        <f>SUM(AU86:AY91)</f>
        <v>#DIV/0!</v>
      </c>
      <c r="AU85" s="69" t="e">
        <f>SUM(AU86:AU91)</f>
        <v>#DIV/0!</v>
      </c>
      <c r="AV85" s="69" t="e">
        <f>SUM(AV86:AV91)</f>
        <v>#DIV/0!</v>
      </c>
      <c r="AW85" s="69" t="e">
        <f>SUM(AW86:AW91)</f>
        <v>#DIV/0!</v>
      </c>
      <c r="AX85" s="69" t="e">
        <f>SUM(AX86:AX91)</f>
        <v>#DIV/0!</v>
      </c>
      <c r="AY85" s="70" t="e">
        <f>SUM(AY86:AY91)</f>
        <v>#DIV/0!</v>
      </c>
    </row>
    <row r="86" spans="3:51">
      <c r="E86" s="20" t="s">
        <v>12</v>
      </c>
      <c r="F86" s="66" t="e">
        <f t="shared" ref="F86:F91" si="33">SUM(G86:K86)</f>
        <v>#DIV/0!</v>
      </c>
      <c r="G86" s="29" t="e">
        <f t="array" ref="G86:K86">TRANSPOSE('[2]042_03_VeryKon_2550'!$U$398:$U$402)</f>
        <v>#DIV/0!</v>
      </c>
      <c r="H86" s="29" t="e">
        <v>#DIV/0!</v>
      </c>
      <c r="I86" s="29" t="e">
        <v>#DIV/0!</v>
      </c>
      <c r="J86" s="30" t="e">
        <v>#DIV/0!</v>
      </c>
      <c r="K86" s="31" t="e">
        <v>#DIV/0!</v>
      </c>
      <c r="L86" s="3"/>
      <c r="M86" s="20" t="s">
        <v>12</v>
      </c>
      <c r="N86" s="66" t="e">
        <f t="shared" ref="N86:N91" si="34">SUM(O86:S86)</f>
        <v>#DIV/0!</v>
      </c>
      <c r="O86" s="29" t="e">
        <f t="array" ref="O86:S86">TRANSPOSE('[2]042_03_VeryKon_2550'!$AK$398:$AK$402)</f>
        <v>#DIV/0!</v>
      </c>
      <c r="P86" s="29" t="e">
        <v>#DIV/0!</v>
      </c>
      <c r="Q86" s="29" t="e">
        <v>#DIV/0!</v>
      </c>
      <c r="R86" s="30" t="e">
        <v>#DIV/0!</v>
      </c>
      <c r="S86" s="31" t="e">
        <v>#DIV/0!</v>
      </c>
      <c r="U86" s="20" t="s">
        <v>12</v>
      </c>
      <c r="V86" s="66" t="e">
        <f t="shared" ref="V86:V91" si="35">SUM(W86:AA86)</f>
        <v>#DIV/0!</v>
      </c>
      <c r="W86" s="29" t="e">
        <f t="array" ref="W86:AA86">TRANSPOSE('[2]042_03_VeryKon_2550'!$BA$398:$BA$402)</f>
        <v>#DIV/0!</v>
      </c>
      <c r="X86" s="29" t="e">
        <v>#DIV/0!</v>
      </c>
      <c r="Y86" s="29" t="e">
        <v>#DIV/0!</v>
      </c>
      <c r="Z86" s="30" t="e">
        <v>#DIV/0!</v>
      </c>
      <c r="AA86" s="31" t="e">
        <v>#DIV/0!</v>
      </c>
      <c r="AC86" s="20" t="s">
        <v>12</v>
      </c>
      <c r="AD86" s="66" t="e">
        <f t="shared" ref="AD86:AD91" si="36">SUM(AE86:AI86)</f>
        <v>#DIV/0!</v>
      </c>
      <c r="AE86" s="29" t="e">
        <f t="array" ref="AE86:AI86">TRANSPOSE('[2]042_03_VeryKon_2550'!$BQ$398:$BQ$402)</f>
        <v>#DIV/0!</v>
      </c>
      <c r="AF86" s="29" t="e">
        <v>#DIV/0!</v>
      </c>
      <c r="AG86" s="29" t="e">
        <v>#DIV/0!</v>
      </c>
      <c r="AH86" s="30" t="e">
        <v>#DIV/0!</v>
      </c>
      <c r="AI86" s="31" t="e">
        <v>#DIV/0!</v>
      </c>
      <c r="AK86" s="20" t="s">
        <v>12</v>
      </c>
      <c r="AL86" s="66" t="e">
        <f t="shared" ref="AL86:AL91" si="37">SUM(AM86:AQ86)</f>
        <v>#DIV/0!</v>
      </c>
      <c r="AM86" s="29" t="e">
        <f t="array" ref="AM86:AQ86">TRANSPOSE('[2]042_03_VeryKon_2550'!$CG$398:$CG$402)</f>
        <v>#DIV/0!</v>
      </c>
      <c r="AN86" s="29" t="e">
        <v>#DIV/0!</v>
      </c>
      <c r="AO86" s="29" t="e">
        <v>#DIV/0!</v>
      </c>
      <c r="AP86" s="30" t="e">
        <v>#DIV/0!</v>
      </c>
      <c r="AQ86" s="31" t="e">
        <v>#DIV/0!</v>
      </c>
      <c r="AS86" s="20" t="s">
        <v>12</v>
      </c>
      <c r="AT86" s="66" t="e">
        <f t="shared" ref="AT86:AT91" si="38">SUM(AU86:AY86)</f>
        <v>#DIV/0!</v>
      </c>
      <c r="AU86" s="29" t="e">
        <f t="array" ref="AU86:AY86">TRANSPOSE('[2]042_03_VeryKon_2550'!$CW$398:$CW$402)</f>
        <v>#DIV/0!</v>
      </c>
      <c r="AV86" s="29" t="e">
        <v>#DIV/0!</v>
      </c>
      <c r="AW86" s="29" t="e">
        <v>#DIV/0!</v>
      </c>
      <c r="AX86" s="30" t="e">
        <v>#DIV/0!</v>
      </c>
      <c r="AY86" s="31" t="e">
        <v>#DIV/0!</v>
      </c>
    </row>
    <row r="87" spans="3:51">
      <c r="E87" s="20" t="s">
        <v>13</v>
      </c>
      <c r="F87" s="66" t="e">
        <f t="shared" si="33"/>
        <v>#DIV/0!</v>
      </c>
      <c r="G87" s="29" t="e">
        <f t="array" ref="G87:K87">TRANSPOSE('[2]042_03_VeryKon_2550'!$U$404:$U$408)</f>
        <v>#DIV/0!</v>
      </c>
      <c r="H87" s="29" t="e">
        <v>#DIV/0!</v>
      </c>
      <c r="I87" s="29" t="e">
        <v>#DIV/0!</v>
      </c>
      <c r="J87" s="30" t="e">
        <v>#DIV/0!</v>
      </c>
      <c r="K87" s="31" t="e">
        <v>#DIV/0!</v>
      </c>
      <c r="L87" s="3"/>
      <c r="M87" s="20" t="s">
        <v>13</v>
      </c>
      <c r="N87" s="66" t="e">
        <f t="shared" si="34"/>
        <v>#DIV/0!</v>
      </c>
      <c r="O87" s="29" t="e">
        <f t="array" ref="O87:S87">TRANSPOSE('[2]042_03_VeryKon_2550'!$AK$404:$AK$408)</f>
        <v>#DIV/0!</v>
      </c>
      <c r="P87" s="29" t="e">
        <v>#DIV/0!</v>
      </c>
      <c r="Q87" s="29" t="e">
        <v>#DIV/0!</v>
      </c>
      <c r="R87" s="30" t="e">
        <v>#DIV/0!</v>
      </c>
      <c r="S87" s="31" t="e">
        <v>#DIV/0!</v>
      </c>
      <c r="U87" s="20" t="s">
        <v>13</v>
      </c>
      <c r="V87" s="66" t="e">
        <f t="shared" si="35"/>
        <v>#DIV/0!</v>
      </c>
      <c r="W87" s="29" t="e">
        <f t="array" ref="W87:AA87">TRANSPOSE('[2]042_03_VeryKon_2550'!$BA$404:$BA$408)</f>
        <v>#DIV/0!</v>
      </c>
      <c r="X87" s="29" t="e">
        <v>#DIV/0!</v>
      </c>
      <c r="Y87" s="29" t="e">
        <v>#DIV/0!</v>
      </c>
      <c r="Z87" s="30" t="e">
        <v>#DIV/0!</v>
      </c>
      <c r="AA87" s="31" t="e">
        <v>#DIV/0!</v>
      </c>
      <c r="AC87" s="20" t="s">
        <v>13</v>
      </c>
      <c r="AD87" s="66" t="e">
        <f t="shared" si="36"/>
        <v>#DIV/0!</v>
      </c>
      <c r="AE87" s="29" t="e">
        <f t="array" ref="AE87:AI87">TRANSPOSE('[2]042_03_VeryKon_2550'!$BQ$404:$BQ$408)</f>
        <v>#DIV/0!</v>
      </c>
      <c r="AF87" s="29" t="e">
        <v>#DIV/0!</v>
      </c>
      <c r="AG87" s="29" t="e">
        <v>#DIV/0!</v>
      </c>
      <c r="AH87" s="30" t="e">
        <v>#DIV/0!</v>
      </c>
      <c r="AI87" s="31" t="e">
        <v>#DIV/0!</v>
      </c>
      <c r="AK87" s="20" t="s">
        <v>13</v>
      </c>
      <c r="AL87" s="66" t="e">
        <f t="shared" si="37"/>
        <v>#DIV/0!</v>
      </c>
      <c r="AM87" s="29" t="e">
        <f t="array" ref="AM87:AQ87">TRANSPOSE('[2]042_03_VeryKon_2550'!$CG$404:$CG$408)</f>
        <v>#DIV/0!</v>
      </c>
      <c r="AN87" s="29" t="e">
        <v>#DIV/0!</v>
      </c>
      <c r="AO87" s="29" t="e">
        <v>#DIV/0!</v>
      </c>
      <c r="AP87" s="30" t="e">
        <v>#DIV/0!</v>
      </c>
      <c r="AQ87" s="31" t="e">
        <v>#DIV/0!</v>
      </c>
      <c r="AS87" s="20" t="s">
        <v>13</v>
      </c>
      <c r="AT87" s="66" t="e">
        <f t="shared" si="38"/>
        <v>#DIV/0!</v>
      </c>
      <c r="AU87" s="29" t="e">
        <f t="array" ref="AU87:AY87">TRANSPOSE('[2]042_03_VeryKon_2550'!$CW$404:$CW$408)</f>
        <v>#DIV/0!</v>
      </c>
      <c r="AV87" s="29" t="e">
        <v>#DIV/0!</v>
      </c>
      <c r="AW87" s="29" t="e">
        <v>#DIV/0!</v>
      </c>
      <c r="AX87" s="30" t="e">
        <v>#DIV/0!</v>
      </c>
      <c r="AY87" s="31" t="e">
        <v>#DIV/0!</v>
      </c>
    </row>
    <row r="88" spans="3:51">
      <c r="E88" s="20" t="s">
        <v>14</v>
      </c>
      <c r="F88" s="66" t="e">
        <f t="shared" si="33"/>
        <v>#DIV/0!</v>
      </c>
      <c r="G88" s="29" t="e">
        <f t="array" ref="G88:K88">TRANSPOSE('[2]042_03_VeryKon_2550'!$U$410:$U$414)</f>
        <v>#DIV/0!</v>
      </c>
      <c r="H88" s="29" t="e">
        <v>#DIV/0!</v>
      </c>
      <c r="I88" s="29" t="e">
        <v>#DIV/0!</v>
      </c>
      <c r="J88" s="30" t="e">
        <v>#DIV/0!</v>
      </c>
      <c r="K88" s="31" t="e">
        <v>#DIV/0!</v>
      </c>
      <c r="L88" s="3"/>
      <c r="M88" s="20" t="s">
        <v>14</v>
      </c>
      <c r="N88" s="66" t="e">
        <f t="shared" si="34"/>
        <v>#DIV/0!</v>
      </c>
      <c r="O88" s="29" t="e">
        <f t="array" ref="O88:S88">TRANSPOSE('[2]042_03_VeryKon_2550'!$AK$410:$AK$414)</f>
        <v>#DIV/0!</v>
      </c>
      <c r="P88" s="29" t="e">
        <v>#DIV/0!</v>
      </c>
      <c r="Q88" s="29" t="e">
        <v>#DIV/0!</v>
      </c>
      <c r="R88" s="30" t="e">
        <v>#DIV/0!</v>
      </c>
      <c r="S88" s="31" t="e">
        <v>#DIV/0!</v>
      </c>
      <c r="U88" s="20" t="s">
        <v>14</v>
      </c>
      <c r="V88" s="66" t="e">
        <f t="shared" si="35"/>
        <v>#DIV/0!</v>
      </c>
      <c r="W88" s="29" t="e">
        <f t="array" ref="W88:AA88">TRANSPOSE('[2]042_03_VeryKon_2550'!$BA$410:$BA$414)</f>
        <v>#DIV/0!</v>
      </c>
      <c r="X88" s="29" t="e">
        <v>#DIV/0!</v>
      </c>
      <c r="Y88" s="29" t="e">
        <v>#DIV/0!</v>
      </c>
      <c r="Z88" s="30" t="e">
        <v>#DIV/0!</v>
      </c>
      <c r="AA88" s="31" t="e">
        <v>#DIV/0!</v>
      </c>
      <c r="AC88" s="20" t="s">
        <v>14</v>
      </c>
      <c r="AD88" s="66" t="e">
        <f t="shared" si="36"/>
        <v>#DIV/0!</v>
      </c>
      <c r="AE88" s="29" t="e">
        <f t="array" ref="AE88:AI88">TRANSPOSE('[2]042_03_VeryKon_2550'!$BQ$410:$BQ$414)</f>
        <v>#DIV/0!</v>
      </c>
      <c r="AF88" s="29" t="e">
        <v>#DIV/0!</v>
      </c>
      <c r="AG88" s="29" t="e">
        <v>#DIV/0!</v>
      </c>
      <c r="AH88" s="30" t="e">
        <v>#DIV/0!</v>
      </c>
      <c r="AI88" s="31" t="e">
        <v>#DIV/0!</v>
      </c>
      <c r="AK88" s="20" t="s">
        <v>14</v>
      </c>
      <c r="AL88" s="66" t="e">
        <f t="shared" si="37"/>
        <v>#DIV/0!</v>
      </c>
      <c r="AM88" s="29" t="e">
        <f t="array" ref="AM88:AQ88">TRANSPOSE('[2]042_03_VeryKon_2550'!$CG$410:$CG$414)</f>
        <v>#DIV/0!</v>
      </c>
      <c r="AN88" s="29" t="e">
        <v>#DIV/0!</v>
      </c>
      <c r="AO88" s="29" t="e">
        <v>#DIV/0!</v>
      </c>
      <c r="AP88" s="30" t="e">
        <v>#DIV/0!</v>
      </c>
      <c r="AQ88" s="31" t="e">
        <v>#DIV/0!</v>
      </c>
      <c r="AS88" s="20" t="s">
        <v>14</v>
      </c>
      <c r="AT88" s="66" t="e">
        <f t="shared" si="38"/>
        <v>#DIV/0!</v>
      </c>
      <c r="AU88" s="29" t="e">
        <f t="array" ref="AU88:AY88">TRANSPOSE('[2]042_03_VeryKon_2550'!$CW$410:$CW$414)</f>
        <v>#DIV/0!</v>
      </c>
      <c r="AV88" s="29" t="e">
        <v>#DIV/0!</v>
      </c>
      <c r="AW88" s="29" t="e">
        <v>#DIV/0!</v>
      </c>
      <c r="AX88" s="30" t="e">
        <v>#DIV/0!</v>
      </c>
      <c r="AY88" s="31" t="e">
        <v>#DIV/0!</v>
      </c>
    </row>
    <row r="89" spans="3:51">
      <c r="E89" s="20" t="s">
        <v>15</v>
      </c>
      <c r="F89" s="66" t="e">
        <f t="shared" si="33"/>
        <v>#DIV/0!</v>
      </c>
      <c r="G89" s="29" t="e">
        <f t="array" ref="G89:K89">TRANSPOSE('[2]042_03_VeryKon_2550'!$U$416:$U$420)</f>
        <v>#DIV/0!</v>
      </c>
      <c r="H89" s="29" t="e">
        <v>#DIV/0!</v>
      </c>
      <c r="I89" s="29" t="e">
        <v>#DIV/0!</v>
      </c>
      <c r="J89" s="30" t="e">
        <v>#DIV/0!</v>
      </c>
      <c r="K89" s="31" t="e">
        <v>#DIV/0!</v>
      </c>
      <c r="L89" s="3"/>
      <c r="M89" s="20" t="s">
        <v>15</v>
      </c>
      <c r="N89" s="66" t="e">
        <f t="shared" si="34"/>
        <v>#DIV/0!</v>
      </c>
      <c r="O89" s="29" t="e">
        <f t="array" ref="O89:S89">TRANSPOSE('[2]042_03_VeryKon_2550'!$AK$416:$AK$420)</f>
        <v>#DIV/0!</v>
      </c>
      <c r="P89" s="29" t="e">
        <v>#DIV/0!</v>
      </c>
      <c r="Q89" s="29" t="e">
        <v>#DIV/0!</v>
      </c>
      <c r="R89" s="30" t="e">
        <v>#DIV/0!</v>
      </c>
      <c r="S89" s="31" t="e">
        <v>#DIV/0!</v>
      </c>
      <c r="U89" s="20" t="s">
        <v>15</v>
      </c>
      <c r="V89" s="66" t="e">
        <f t="shared" si="35"/>
        <v>#DIV/0!</v>
      </c>
      <c r="W89" s="29" t="e">
        <f t="array" ref="W89:AA89">TRANSPOSE('[2]042_03_VeryKon_2550'!$BA$416:$BA$420)</f>
        <v>#DIV/0!</v>
      </c>
      <c r="X89" s="29" t="e">
        <v>#DIV/0!</v>
      </c>
      <c r="Y89" s="29" t="e">
        <v>#DIV/0!</v>
      </c>
      <c r="Z89" s="30" t="e">
        <v>#DIV/0!</v>
      </c>
      <c r="AA89" s="31" t="e">
        <v>#DIV/0!</v>
      </c>
      <c r="AC89" s="20" t="s">
        <v>15</v>
      </c>
      <c r="AD89" s="66" t="e">
        <f t="shared" si="36"/>
        <v>#DIV/0!</v>
      </c>
      <c r="AE89" s="29" t="e">
        <f t="array" ref="AE89:AI89">TRANSPOSE('[2]042_03_VeryKon_2550'!$BQ$416:$BQ$420)</f>
        <v>#DIV/0!</v>
      </c>
      <c r="AF89" s="29" t="e">
        <v>#DIV/0!</v>
      </c>
      <c r="AG89" s="29" t="e">
        <v>#DIV/0!</v>
      </c>
      <c r="AH89" s="30" t="e">
        <v>#DIV/0!</v>
      </c>
      <c r="AI89" s="31" t="e">
        <v>#DIV/0!</v>
      </c>
      <c r="AK89" s="20" t="s">
        <v>15</v>
      </c>
      <c r="AL89" s="66" t="e">
        <f t="shared" si="37"/>
        <v>#DIV/0!</v>
      </c>
      <c r="AM89" s="29" t="e">
        <f t="array" ref="AM89:AQ89">TRANSPOSE('[2]042_03_VeryKon_2550'!$CG$416:$CG$420)</f>
        <v>#DIV/0!</v>
      </c>
      <c r="AN89" s="29" t="e">
        <v>#DIV/0!</v>
      </c>
      <c r="AO89" s="29" t="e">
        <v>#DIV/0!</v>
      </c>
      <c r="AP89" s="30" t="e">
        <v>#DIV/0!</v>
      </c>
      <c r="AQ89" s="31" t="e">
        <v>#DIV/0!</v>
      </c>
      <c r="AS89" s="20" t="s">
        <v>15</v>
      </c>
      <c r="AT89" s="66" t="e">
        <f t="shared" si="38"/>
        <v>#DIV/0!</v>
      </c>
      <c r="AU89" s="29" t="e">
        <f t="array" ref="AU89:AY89">TRANSPOSE('[2]042_03_VeryKon_2550'!$CW$416:$CW$420)</f>
        <v>#DIV/0!</v>
      </c>
      <c r="AV89" s="29" t="e">
        <v>#DIV/0!</v>
      </c>
      <c r="AW89" s="29" t="e">
        <v>#DIV/0!</v>
      </c>
      <c r="AX89" s="30" t="e">
        <v>#DIV/0!</v>
      </c>
      <c r="AY89" s="31" t="e">
        <v>#DIV/0!</v>
      </c>
    </row>
    <row r="90" spans="3:51">
      <c r="E90" s="20" t="s">
        <v>16</v>
      </c>
      <c r="F90" s="66" t="e">
        <f t="shared" si="33"/>
        <v>#DIV/0!</v>
      </c>
      <c r="G90" s="29" t="e">
        <f t="array" ref="G90:K90">TRANSPOSE('[2]042_03_VeryKon_2550'!$U$422:$U$426)</f>
        <v>#DIV/0!</v>
      </c>
      <c r="H90" s="29" t="e">
        <v>#DIV/0!</v>
      </c>
      <c r="I90" s="29" t="e">
        <v>#DIV/0!</v>
      </c>
      <c r="J90" s="29" t="e">
        <v>#DIV/0!</v>
      </c>
      <c r="K90" s="88" t="e">
        <v>#DIV/0!</v>
      </c>
      <c r="L90" s="3"/>
      <c r="M90" s="20" t="s">
        <v>16</v>
      </c>
      <c r="N90" s="66" t="e">
        <f t="shared" si="34"/>
        <v>#DIV/0!</v>
      </c>
      <c r="O90" s="29" t="e">
        <f t="array" ref="O90:S90">TRANSPOSE('[2]042_03_VeryKon_2550'!$AK$422:$AK$426)</f>
        <v>#DIV/0!</v>
      </c>
      <c r="P90" s="29" t="e">
        <v>#DIV/0!</v>
      </c>
      <c r="Q90" s="29" t="e">
        <v>#DIV/0!</v>
      </c>
      <c r="R90" s="29" t="e">
        <v>#DIV/0!</v>
      </c>
      <c r="S90" s="88" t="e">
        <v>#DIV/0!</v>
      </c>
      <c r="U90" s="20" t="s">
        <v>16</v>
      </c>
      <c r="V90" s="66" t="e">
        <f t="shared" si="35"/>
        <v>#DIV/0!</v>
      </c>
      <c r="W90" s="29" t="e">
        <f t="array" ref="W90:AA90">TRANSPOSE('[2]042_03_VeryKon_2550'!$BA$422:$BA$426)</f>
        <v>#DIV/0!</v>
      </c>
      <c r="X90" s="29" t="e">
        <v>#DIV/0!</v>
      </c>
      <c r="Y90" s="29" t="e">
        <v>#DIV/0!</v>
      </c>
      <c r="Z90" s="29" t="e">
        <v>#DIV/0!</v>
      </c>
      <c r="AA90" s="88" t="e">
        <v>#DIV/0!</v>
      </c>
      <c r="AC90" s="20" t="s">
        <v>16</v>
      </c>
      <c r="AD90" s="66" t="e">
        <f t="shared" si="36"/>
        <v>#DIV/0!</v>
      </c>
      <c r="AE90" s="29" t="e">
        <f t="array" ref="AE90:AI90">TRANSPOSE('[2]042_03_VeryKon_2550'!$BQ$422:$BQ$426)</f>
        <v>#DIV/0!</v>
      </c>
      <c r="AF90" s="29" t="e">
        <v>#DIV/0!</v>
      </c>
      <c r="AG90" s="29" t="e">
        <v>#DIV/0!</v>
      </c>
      <c r="AH90" s="29" t="e">
        <v>#DIV/0!</v>
      </c>
      <c r="AI90" s="88" t="e">
        <v>#DIV/0!</v>
      </c>
      <c r="AK90" s="20" t="s">
        <v>16</v>
      </c>
      <c r="AL90" s="66" t="e">
        <f t="shared" si="37"/>
        <v>#DIV/0!</v>
      </c>
      <c r="AM90" s="29" t="e">
        <f t="array" ref="AM90:AQ90">TRANSPOSE('[2]042_03_VeryKon_2550'!$CG$422:$CG$426)</f>
        <v>#DIV/0!</v>
      </c>
      <c r="AN90" s="29" t="e">
        <v>#DIV/0!</v>
      </c>
      <c r="AO90" s="29" t="e">
        <v>#DIV/0!</v>
      </c>
      <c r="AP90" s="29" t="e">
        <v>#DIV/0!</v>
      </c>
      <c r="AQ90" s="88" t="e">
        <v>#DIV/0!</v>
      </c>
      <c r="AS90" s="20" t="s">
        <v>16</v>
      </c>
      <c r="AT90" s="66" t="e">
        <f t="shared" si="38"/>
        <v>#DIV/0!</v>
      </c>
      <c r="AU90" s="29" t="e">
        <f t="array" ref="AU90:AY90">TRANSPOSE('[2]042_03_VeryKon_2550'!$CW$422:$CW$426)</f>
        <v>#DIV/0!</v>
      </c>
      <c r="AV90" s="29" t="e">
        <v>#DIV/0!</v>
      </c>
      <c r="AW90" s="29" t="e">
        <v>#DIV/0!</v>
      </c>
      <c r="AX90" s="29" t="e">
        <v>#DIV/0!</v>
      </c>
      <c r="AY90" s="88" t="e">
        <v>#DIV/0!</v>
      </c>
    </row>
    <row r="91" spans="3:51">
      <c r="E91" s="21" t="s">
        <v>6</v>
      </c>
      <c r="F91" s="67" t="e">
        <f t="shared" si="33"/>
        <v>#DIV/0!</v>
      </c>
      <c r="G91" s="33" t="e">
        <f t="array" ref="G91:K91">TRANSPOSE('[2]042_03_VeryKon_2550'!$U$428:$U$432)</f>
        <v>#DIV/0!</v>
      </c>
      <c r="H91" s="33" t="e">
        <v>#DIV/0!</v>
      </c>
      <c r="I91" s="33" t="e">
        <v>#DIV/0!</v>
      </c>
      <c r="J91" s="33" t="e">
        <v>#DIV/0!</v>
      </c>
      <c r="K91" s="89" t="e">
        <v>#DIV/0!</v>
      </c>
      <c r="L91" s="3"/>
      <c r="M91" s="21" t="s">
        <v>6</v>
      </c>
      <c r="N91" s="67" t="e">
        <f t="shared" si="34"/>
        <v>#DIV/0!</v>
      </c>
      <c r="O91" s="33" t="e">
        <f t="array" ref="O91:S91">TRANSPOSE('[2]042_03_VeryKon_2550'!$AK$428:$AK$432)</f>
        <v>#DIV/0!</v>
      </c>
      <c r="P91" s="33" t="e">
        <v>#DIV/0!</v>
      </c>
      <c r="Q91" s="33" t="e">
        <v>#DIV/0!</v>
      </c>
      <c r="R91" s="33" t="e">
        <v>#DIV/0!</v>
      </c>
      <c r="S91" s="89" t="e">
        <v>#DIV/0!</v>
      </c>
      <c r="U91" s="21" t="s">
        <v>6</v>
      </c>
      <c r="V91" s="67" t="e">
        <f t="shared" si="35"/>
        <v>#DIV/0!</v>
      </c>
      <c r="W91" s="33" t="e">
        <f t="array" ref="W91:AA91">TRANSPOSE('[2]042_03_VeryKon_2550'!$BA$428:$BA$432)</f>
        <v>#DIV/0!</v>
      </c>
      <c r="X91" s="33" t="e">
        <v>#DIV/0!</v>
      </c>
      <c r="Y91" s="33" t="e">
        <v>#DIV/0!</v>
      </c>
      <c r="Z91" s="33" t="e">
        <v>#DIV/0!</v>
      </c>
      <c r="AA91" s="89" t="e">
        <v>#DIV/0!</v>
      </c>
      <c r="AC91" s="21" t="s">
        <v>6</v>
      </c>
      <c r="AD91" s="67" t="e">
        <f t="shared" si="36"/>
        <v>#DIV/0!</v>
      </c>
      <c r="AE91" s="33" t="e">
        <f t="array" ref="AE91:AI91">TRANSPOSE('[2]042_03_VeryKon_2550'!$BQ$428:$BQ$432)</f>
        <v>#DIV/0!</v>
      </c>
      <c r="AF91" s="33" t="e">
        <v>#DIV/0!</v>
      </c>
      <c r="AG91" s="33" t="e">
        <v>#DIV/0!</v>
      </c>
      <c r="AH91" s="33" t="e">
        <v>#DIV/0!</v>
      </c>
      <c r="AI91" s="89" t="e">
        <v>#DIV/0!</v>
      </c>
      <c r="AK91" s="21" t="s">
        <v>6</v>
      </c>
      <c r="AL91" s="67" t="e">
        <f t="shared" si="37"/>
        <v>#DIV/0!</v>
      </c>
      <c r="AM91" s="33" t="e">
        <f t="array" ref="AM91:AQ91">TRANSPOSE('[2]042_03_VeryKon_2550'!$CG$428:$CG$432)</f>
        <v>#DIV/0!</v>
      </c>
      <c r="AN91" s="33" t="e">
        <v>#DIV/0!</v>
      </c>
      <c r="AO91" s="33" t="e">
        <v>#DIV/0!</v>
      </c>
      <c r="AP91" s="33" t="e">
        <v>#DIV/0!</v>
      </c>
      <c r="AQ91" s="89" t="e">
        <v>#DIV/0!</v>
      </c>
      <c r="AS91" s="21" t="s">
        <v>6</v>
      </c>
      <c r="AT91" s="67" t="e">
        <f t="shared" si="38"/>
        <v>#DIV/0!</v>
      </c>
      <c r="AU91" s="33" t="e">
        <f t="array" ref="AU91:AY91">TRANSPOSE('[2]042_03_VeryKon_2550'!$CW$428:$CW$432)</f>
        <v>#DIV/0!</v>
      </c>
      <c r="AV91" s="33" t="e">
        <v>#DIV/0!</v>
      </c>
      <c r="AW91" s="33" t="e">
        <v>#DIV/0!</v>
      </c>
      <c r="AX91" s="33" t="e">
        <v>#DIV/0!</v>
      </c>
      <c r="AY91" s="89" t="e">
        <v>#DIV/0!</v>
      </c>
    </row>
    <row r="92" spans="3:51">
      <c r="I92" s="3"/>
      <c r="J92" s="3"/>
      <c r="K92" s="3"/>
      <c r="L92" s="3"/>
      <c r="M92" s="3"/>
      <c r="N92" s="3"/>
    </row>
    <row r="93" spans="3:51">
      <c r="I93" s="3"/>
      <c r="J93" s="3"/>
      <c r="K93" s="3"/>
      <c r="L93" s="3"/>
      <c r="M93" s="3"/>
      <c r="N93" s="3"/>
    </row>
    <row r="94" spans="3:51">
      <c r="C94" s="9" t="s">
        <v>27</v>
      </c>
      <c r="D94" s="10" t="s">
        <v>171</v>
      </c>
      <c r="I94" s="3"/>
      <c r="J94" s="3"/>
      <c r="K94" s="3"/>
      <c r="L94" s="3"/>
      <c r="M94" s="3"/>
      <c r="N94" s="3"/>
    </row>
    <row r="95" spans="3:51">
      <c r="C95" s="9" t="s">
        <v>28</v>
      </c>
      <c r="D95" s="10" t="s">
        <v>63</v>
      </c>
      <c r="I95" s="3"/>
      <c r="J95" s="3"/>
      <c r="K95" s="3"/>
      <c r="L95" s="3"/>
      <c r="M95" s="3"/>
      <c r="N95" s="3"/>
    </row>
    <row r="96" spans="3:51">
      <c r="C96" s="71"/>
      <c r="D96" s="72"/>
      <c r="I96" s="3"/>
      <c r="J96" s="3"/>
      <c r="K96" s="3"/>
      <c r="L96" s="3"/>
      <c r="M96" s="3"/>
      <c r="N96" s="3"/>
    </row>
    <row r="97" spans="4:51">
      <c r="D97" s="6" t="s">
        <v>170</v>
      </c>
      <c r="E97" s="24"/>
      <c r="I97" s="3"/>
      <c r="J97" s="3"/>
      <c r="K97" s="3"/>
      <c r="L97" s="3"/>
      <c r="M97" s="3"/>
      <c r="N97" s="3"/>
    </row>
    <row r="98" spans="4:51">
      <c r="E98" s="36" t="s">
        <v>39</v>
      </c>
      <c r="F98" s="5"/>
      <c r="G98" s="5"/>
      <c r="H98" s="5"/>
      <c r="I98" s="5"/>
      <c r="J98" s="5"/>
      <c r="K98" s="5"/>
      <c r="L98" s="5"/>
      <c r="M98" s="36" t="s">
        <v>40</v>
      </c>
      <c r="N98" s="5"/>
      <c r="O98" s="5"/>
      <c r="P98" s="5"/>
      <c r="Q98" s="5"/>
      <c r="R98" s="5"/>
      <c r="S98" s="5"/>
      <c r="T98" s="5"/>
      <c r="U98" s="36" t="s">
        <v>41</v>
      </c>
      <c r="V98" s="5"/>
      <c r="W98" s="5"/>
      <c r="X98" s="5"/>
      <c r="Y98" s="5"/>
      <c r="Z98" s="5"/>
      <c r="AA98" s="5"/>
      <c r="AB98" s="5"/>
      <c r="AC98" s="36" t="s">
        <v>42</v>
      </c>
      <c r="AD98" s="5"/>
      <c r="AE98" s="5"/>
      <c r="AF98" s="5"/>
      <c r="AG98" s="5"/>
      <c r="AH98" s="5"/>
      <c r="AI98" s="5"/>
      <c r="AJ98" s="5"/>
      <c r="AK98" s="36" t="s">
        <v>43</v>
      </c>
      <c r="AL98" s="5"/>
      <c r="AM98" s="5"/>
      <c r="AN98" s="5"/>
      <c r="AO98" s="5"/>
      <c r="AP98" s="5"/>
      <c r="AQ98" s="5"/>
      <c r="AR98" s="5"/>
      <c r="AS98" s="36" t="s">
        <v>44</v>
      </c>
      <c r="AT98" s="5"/>
      <c r="AU98" s="5"/>
      <c r="AV98" s="5"/>
      <c r="AW98" s="5"/>
      <c r="AX98" s="5"/>
      <c r="AY98" s="5"/>
    </row>
    <row r="99" spans="4:51">
      <c r="E99" s="16"/>
      <c r="F99" s="177" t="s">
        <v>47</v>
      </c>
      <c r="G99" s="178"/>
      <c r="H99" s="178"/>
      <c r="I99" s="178"/>
      <c r="J99" s="178"/>
      <c r="K99" s="179"/>
      <c r="M99" s="16"/>
      <c r="N99" s="177" t="s">
        <v>47</v>
      </c>
      <c r="O99" s="178"/>
      <c r="P99" s="178"/>
      <c r="Q99" s="178"/>
      <c r="R99" s="178"/>
      <c r="S99" s="179"/>
      <c r="U99" s="16"/>
      <c r="V99" s="177" t="s">
        <v>47</v>
      </c>
      <c r="W99" s="178"/>
      <c r="X99" s="178"/>
      <c r="Y99" s="178"/>
      <c r="Z99" s="178"/>
      <c r="AA99" s="179"/>
      <c r="AC99" s="16"/>
      <c r="AD99" s="177" t="s">
        <v>47</v>
      </c>
      <c r="AE99" s="178"/>
      <c r="AF99" s="178"/>
      <c r="AG99" s="178"/>
      <c r="AH99" s="178"/>
      <c r="AI99" s="179"/>
      <c r="AK99" s="16"/>
      <c r="AL99" s="177" t="s">
        <v>47</v>
      </c>
      <c r="AM99" s="178"/>
      <c r="AN99" s="178"/>
      <c r="AO99" s="178"/>
      <c r="AP99" s="178"/>
      <c r="AQ99" s="179"/>
      <c r="AS99" s="16"/>
      <c r="AT99" s="177" t="s">
        <v>47</v>
      </c>
      <c r="AU99" s="178"/>
      <c r="AV99" s="178"/>
      <c r="AW99" s="178"/>
      <c r="AX99" s="178"/>
      <c r="AY99" s="179"/>
    </row>
    <row r="100" spans="4:51">
      <c r="E100" s="21"/>
      <c r="F100" s="59" t="s">
        <v>19</v>
      </c>
      <c r="G100" s="39" t="s">
        <v>4</v>
      </c>
      <c r="H100" s="41" t="s">
        <v>3</v>
      </c>
      <c r="I100" s="41" t="s">
        <v>2</v>
      </c>
      <c r="J100" s="41" t="s">
        <v>1</v>
      </c>
      <c r="K100" s="42" t="s">
        <v>0</v>
      </c>
      <c r="M100" s="21"/>
      <c r="N100" s="59" t="s">
        <v>19</v>
      </c>
      <c r="O100" s="39" t="s">
        <v>4</v>
      </c>
      <c r="P100" s="41" t="s">
        <v>3</v>
      </c>
      <c r="Q100" s="41" t="s">
        <v>2</v>
      </c>
      <c r="R100" s="41" t="s">
        <v>1</v>
      </c>
      <c r="S100" s="42" t="s">
        <v>0</v>
      </c>
      <c r="U100" s="21"/>
      <c r="V100" s="59" t="s">
        <v>19</v>
      </c>
      <c r="W100" s="39" t="s">
        <v>4</v>
      </c>
      <c r="X100" s="41" t="s">
        <v>3</v>
      </c>
      <c r="Y100" s="41" t="s">
        <v>2</v>
      </c>
      <c r="Z100" s="41" t="s">
        <v>1</v>
      </c>
      <c r="AA100" s="42" t="s">
        <v>0</v>
      </c>
      <c r="AC100" s="21"/>
      <c r="AD100" s="59" t="s">
        <v>19</v>
      </c>
      <c r="AE100" s="39" t="s">
        <v>4</v>
      </c>
      <c r="AF100" s="41" t="s">
        <v>3</v>
      </c>
      <c r="AG100" s="41" t="s">
        <v>2</v>
      </c>
      <c r="AH100" s="41" t="s">
        <v>1</v>
      </c>
      <c r="AI100" s="42" t="s">
        <v>0</v>
      </c>
      <c r="AK100" s="21"/>
      <c r="AL100" s="59" t="s">
        <v>19</v>
      </c>
      <c r="AM100" s="39" t="s">
        <v>4</v>
      </c>
      <c r="AN100" s="41" t="s">
        <v>3</v>
      </c>
      <c r="AO100" s="41" t="s">
        <v>2</v>
      </c>
      <c r="AP100" s="41" t="s">
        <v>1</v>
      </c>
      <c r="AQ100" s="42" t="s">
        <v>0</v>
      </c>
      <c r="AS100" s="21"/>
      <c r="AT100" s="59" t="s">
        <v>19</v>
      </c>
      <c r="AU100" s="39" t="s">
        <v>4</v>
      </c>
      <c r="AV100" s="41" t="s">
        <v>3</v>
      </c>
      <c r="AW100" s="41" t="s">
        <v>2</v>
      </c>
      <c r="AX100" s="41" t="s">
        <v>1</v>
      </c>
      <c r="AY100" s="42" t="s">
        <v>0</v>
      </c>
    </row>
    <row r="101" spans="4:51">
      <c r="E101" s="59" t="s">
        <v>19</v>
      </c>
      <c r="F101" s="129" t="e">
        <f>SUM(G102:K107)</f>
        <v>#DIV/0!</v>
      </c>
      <c r="G101" s="69" t="e">
        <f>SUM(G102:G107)</f>
        <v>#DIV/0!</v>
      </c>
      <c r="H101" s="69" t="e">
        <f>SUM(H102:H107)</f>
        <v>#DIV/0!</v>
      </c>
      <c r="I101" s="69" t="e">
        <f>SUM(I102:I107)</f>
        <v>#DIV/0!</v>
      </c>
      <c r="J101" s="69" t="e">
        <f>SUM(J102:J107)</f>
        <v>#DIV/0!</v>
      </c>
      <c r="K101" s="70" t="e">
        <f>SUM(K102:K107)</f>
        <v>#DIV/0!</v>
      </c>
      <c r="M101" s="59" t="s">
        <v>19</v>
      </c>
      <c r="N101" s="129" t="e">
        <f>SUM(O102:S107)</f>
        <v>#DIV/0!</v>
      </c>
      <c r="O101" s="69" t="e">
        <f>SUM(O102:O107)</f>
        <v>#DIV/0!</v>
      </c>
      <c r="P101" s="69" t="e">
        <f>SUM(P102:P107)</f>
        <v>#DIV/0!</v>
      </c>
      <c r="Q101" s="69" t="e">
        <f>SUM(Q102:Q107)</f>
        <v>#DIV/0!</v>
      </c>
      <c r="R101" s="69" t="e">
        <f>SUM(R102:R107)</f>
        <v>#DIV/0!</v>
      </c>
      <c r="S101" s="70" t="e">
        <f>SUM(S102:S107)</f>
        <v>#DIV/0!</v>
      </c>
      <c r="U101" s="59" t="s">
        <v>19</v>
      </c>
      <c r="V101" s="129" t="e">
        <f>SUM(W102:AA107)</f>
        <v>#DIV/0!</v>
      </c>
      <c r="W101" s="69" t="e">
        <f>SUM(W102:W107)</f>
        <v>#DIV/0!</v>
      </c>
      <c r="X101" s="69" t="e">
        <f>SUM(X102:X107)</f>
        <v>#DIV/0!</v>
      </c>
      <c r="Y101" s="69" t="e">
        <f>SUM(Y102:Y107)</f>
        <v>#DIV/0!</v>
      </c>
      <c r="Z101" s="69" t="e">
        <f>SUM(Z102:Z107)</f>
        <v>#DIV/0!</v>
      </c>
      <c r="AA101" s="70" t="e">
        <f>SUM(AA102:AA107)</f>
        <v>#DIV/0!</v>
      </c>
      <c r="AC101" s="59" t="s">
        <v>19</v>
      </c>
      <c r="AD101" s="129" t="e">
        <f>SUM(AE102:AI107)</f>
        <v>#DIV/0!</v>
      </c>
      <c r="AE101" s="69" t="e">
        <f>SUM(AE102:AE107)</f>
        <v>#DIV/0!</v>
      </c>
      <c r="AF101" s="69" t="e">
        <f>SUM(AF102:AF107)</f>
        <v>#DIV/0!</v>
      </c>
      <c r="AG101" s="69" t="e">
        <f>SUM(AG102:AG107)</f>
        <v>#DIV/0!</v>
      </c>
      <c r="AH101" s="69" t="e">
        <f>SUM(AH102:AH107)</f>
        <v>#DIV/0!</v>
      </c>
      <c r="AI101" s="70" t="e">
        <f>SUM(AI102:AI107)</f>
        <v>#DIV/0!</v>
      </c>
      <c r="AK101" s="59" t="s">
        <v>19</v>
      </c>
      <c r="AL101" s="129" t="e">
        <f>SUM(AM102:AQ107)</f>
        <v>#DIV/0!</v>
      </c>
      <c r="AM101" s="69" t="e">
        <f>SUM(AM102:AM107)</f>
        <v>#DIV/0!</v>
      </c>
      <c r="AN101" s="69" t="e">
        <f>SUM(AN102:AN107)</f>
        <v>#DIV/0!</v>
      </c>
      <c r="AO101" s="69" t="e">
        <f>SUM(AO102:AO107)</f>
        <v>#DIV/0!</v>
      </c>
      <c r="AP101" s="69" t="e">
        <f>SUM(AP102:AP107)</f>
        <v>#DIV/0!</v>
      </c>
      <c r="AQ101" s="70" t="e">
        <f>SUM(AQ102:AQ107)</f>
        <v>#DIV/0!</v>
      </c>
      <c r="AS101" s="59" t="s">
        <v>19</v>
      </c>
      <c r="AT101" s="129" t="e">
        <f>SUM(AU102:AY107)</f>
        <v>#DIV/0!</v>
      </c>
      <c r="AU101" s="69" t="e">
        <f>SUM(AU102:AU107)</f>
        <v>#DIV/0!</v>
      </c>
      <c r="AV101" s="69" t="e">
        <f>SUM(AV102:AV107)</f>
        <v>#DIV/0!</v>
      </c>
      <c r="AW101" s="69" t="e">
        <f>SUM(AW102:AW107)</f>
        <v>#DIV/0!</v>
      </c>
      <c r="AX101" s="69" t="e">
        <f>SUM(AX102:AX107)</f>
        <v>#DIV/0!</v>
      </c>
      <c r="AY101" s="70" t="e">
        <f>SUM(AY102:AY107)</f>
        <v>#DIV/0!</v>
      </c>
    </row>
    <row r="102" spans="4:51">
      <c r="E102" s="20" t="s">
        <v>12</v>
      </c>
      <c r="F102" s="66" t="e">
        <f t="shared" ref="F102:F107" si="39">SUM(G102:K102)</f>
        <v>#DIV/0!</v>
      </c>
      <c r="G102" s="29" t="e">
        <f t="array" ref="G102:K102">TRANSPOSE('[2]042_02_HonSai_2550'!$F$356:$F$360)</f>
        <v>#DIV/0!</v>
      </c>
      <c r="H102" s="29" t="e">
        <v>#DIV/0!</v>
      </c>
      <c r="I102" s="29" t="e">
        <v>#DIV/0!</v>
      </c>
      <c r="J102" s="30" t="e">
        <v>#DIV/0!</v>
      </c>
      <c r="K102" s="31" t="e">
        <v>#DIV/0!</v>
      </c>
      <c r="M102" s="20" t="s">
        <v>12</v>
      </c>
      <c r="N102" s="66" t="e">
        <f t="shared" ref="N102:N107" si="40">SUM(O102:S102)</f>
        <v>#DIV/0!</v>
      </c>
      <c r="O102" s="29" t="e">
        <f t="array" ref="O102:S102">TRANSPOSE('[2]042_02_HonSai_2550'!$O$356:$O$360)</f>
        <v>#DIV/0!</v>
      </c>
      <c r="P102" s="29" t="e">
        <v>#DIV/0!</v>
      </c>
      <c r="Q102" s="29" t="e">
        <v>#DIV/0!</v>
      </c>
      <c r="R102" s="30" t="e">
        <v>#DIV/0!</v>
      </c>
      <c r="S102" s="31" t="e">
        <v>#DIV/0!</v>
      </c>
      <c r="U102" s="20" t="s">
        <v>12</v>
      </c>
      <c r="V102" s="66" t="e">
        <f t="shared" ref="V102:V107" si="41">SUM(W102:AA102)</f>
        <v>#DIV/0!</v>
      </c>
      <c r="W102" s="29" t="e">
        <f t="array" ref="W102:AA102">TRANSPOSE('[2]042_02_HonSai_2550'!$X$356:$X$360)</f>
        <v>#DIV/0!</v>
      </c>
      <c r="X102" s="29" t="e">
        <v>#DIV/0!</v>
      </c>
      <c r="Y102" s="29" t="e">
        <v>#DIV/0!</v>
      </c>
      <c r="Z102" s="30" t="e">
        <v>#DIV/0!</v>
      </c>
      <c r="AA102" s="31" t="e">
        <v>#DIV/0!</v>
      </c>
      <c r="AC102" s="20" t="s">
        <v>12</v>
      </c>
      <c r="AD102" s="66" t="e">
        <f t="shared" ref="AD102:AD107" si="42">SUM(AE102:AI102)</f>
        <v>#DIV/0!</v>
      </c>
      <c r="AE102" s="29" t="e">
        <f t="array" ref="AE102:AI102">TRANSPOSE('[2]042_02_HonSai_2550'!$AG$356:$AG$360)</f>
        <v>#DIV/0!</v>
      </c>
      <c r="AF102" s="29" t="e">
        <v>#DIV/0!</v>
      </c>
      <c r="AG102" s="29" t="e">
        <v>#DIV/0!</v>
      </c>
      <c r="AH102" s="30" t="e">
        <v>#DIV/0!</v>
      </c>
      <c r="AI102" s="31" t="e">
        <v>#DIV/0!</v>
      </c>
      <c r="AK102" s="20" t="s">
        <v>12</v>
      </c>
      <c r="AL102" s="66" t="e">
        <f t="shared" ref="AL102:AL107" si="43">SUM(AM102:AQ102)</f>
        <v>#DIV/0!</v>
      </c>
      <c r="AM102" s="29" t="e">
        <f t="array" ref="AM102:AQ102">TRANSPOSE('[2]042_02_HonSai_2550'!$AP$356:$AP$360)</f>
        <v>#DIV/0!</v>
      </c>
      <c r="AN102" s="29" t="e">
        <v>#DIV/0!</v>
      </c>
      <c r="AO102" s="29" t="e">
        <v>#DIV/0!</v>
      </c>
      <c r="AP102" s="30" t="e">
        <v>#DIV/0!</v>
      </c>
      <c r="AQ102" s="31" t="e">
        <v>#DIV/0!</v>
      </c>
      <c r="AS102" s="20" t="s">
        <v>12</v>
      </c>
      <c r="AT102" s="66" t="e">
        <f t="shared" ref="AT102:AT107" si="44">SUM(AU102:AY102)</f>
        <v>#DIV/0!</v>
      </c>
      <c r="AU102" s="29" t="e">
        <f t="array" ref="AU102:AY102">TRANSPOSE('[2]042_02_HonSai_2550'!$AY$356:$AY$360)</f>
        <v>#DIV/0!</v>
      </c>
      <c r="AV102" s="29" t="e">
        <v>#DIV/0!</v>
      </c>
      <c r="AW102" s="29" t="e">
        <v>#DIV/0!</v>
      </c>
      <c r="AX102" s="30" t="e">
        <v>#DIV/0!</v>
      </c>
      <c r="AY102" s="31" t="e">
        <v>#DIV/0!</v>
      </c>
    </row>
    <row r="103" spans="4:51">
      <c r="E103" s="20" t="s">
        <v>13</v>
      </c>
      <c r="F103" s="66" t="e">
        <f t="shared" si="39"/>
        <v>#DIV/0!</v>
      </c>
      <c r="G103" s="29" t="e">
        <f t="array" ref="G103:K103">TRANSPOSE('[2]042_02_HonSai_2550'!$F$362:$F$366)</f>
        <v>#DIV/0!</v>
      </c>
      <c r="H103" s="29" t="e">
        <v>#DIV/0!</v>
      </c>
      <c r="I103" s="29" t="e">
        <v>#DIV/0!</v>
      </c>
      <c r="J103" s="30" t="e">
        <v>#DIV/0!</v>
      </c>
      <c r="K103" s="31" t="e">
        <v>#DIV/0!</v>
      </c>
      <c r="M103" s="20" t="s">
        <v>13</v>
      </c>
      <c r="N103" s="66" t="e">
        <f t="shared" si="40"/>
        <v>#DIV/0!</v>
      </c>
      <c r="O103" s="29" t="e">
        <f t="array" ref="O103:S103">TRANSPOSE('[2]042_02_HonSai_2550'!$O$362:$O$366)</f>
        <v>#DIV/0!</v>
      </c>
      <c r="P103" s="29" t="e">
        <v>#DIV/0!</v>
      </c>
      <c r="Q103" s="29" t="e">
        <v>#DIV/0!</v>
      </c>
      <c r="R103" s="30" t="e">
        <v>#DIV/0!</v>
      </c>
      <c r="S103" s="31" t="e">
        <v>#DIV/0!</v>
      </c>
      <c r="U103" s="20" t="s">
        <v>13</v>
      </c>
      <c r="V103" s="66" t="e">
        <f t="shared" si="41"/>
        <v>#DIV/0!</v>
      </c>
      <c r="W103" s="29" t="e">
        <f t="array" ref="W103:AA103">TRANSPOSE('[2]042_02_HonSai_2550'!$X$362:$X$366)</f>
        <v>#DIV/0!</v>
      </c>
      <c r="X103" s="29" t="e">
        <v>#DIV/0!</v>
      </c>
      <c r="Y103" s="29" t="e">
        <v>#DIV/0!</v>
      </c>
      <c r="Z103" s="30" t="e">
        <v>#DIV/0!</v>
      </c>
      <c r="AA103" s="31" t="e">
        <v>#DIV/0!</v>
      </c>
      <c r="AC103" s="20" t="s">
        <v>13</v>
      </c>
      <c r="AD103" s="66" t="e">
        <f t="shared" si="42"/>
        <v>#DIV/0!</v>
      </c>
      <c r="AE103" s="29" t="e">
        <f t="array" ref="AE103:AI103">TRANSPOSE('[2]042_02_HonSai_2550'!$AG$362:$AG$366)</f>
        <v>#DIV/0!</v>
      </c>
      <c r="AF103" s="29" t="e">
        <v>#DIV/0!</v>
      </c>
      <c r="AG103" s="29" t="e">
        <v>#DIV/0!</v>
      </c>
      <c r="AH103" s="30" t="e">
        <v>#DIV/0!</v>
      </c>
      <c r="AI103" s="31" t="e">
        <v>#DIV/0!</v>
      </c>
      <c r="AK103" s="20" t="s">
        <v>13</v>
      </c>
      <c r="AL103" s="66" t="e">
        <f t="shared" si="43"/>
        <v>#DIV/0!</v>
      </c>
      <c r="AM103" s="29" t="e">
        <f t="array" ref="AM103:AQ103">TRANSPOSE('[2]042_02_HonSai_2550'!$AP$362:$AP$366)</f>
        <v>#DIV/0!</v>
      </c>
      <c r="AN103" s="29" t="e">
        <v>#DIV/0!</v>
      </c>
      <c r="AO103" s="29" t="e">
        <v>#DIV/0!</v>
      </c>
      <c r="AP103" s="30" t="e">
        <v>#DIV/0!</v>
      </c>
      <c r="AQ103" s="31" t="e">
        <v>#DIV/0!</v>
      </c>
      <c r="AS103" s="20" t="s">
        <v>13</v>
      </c>
      <c r="AT103" s="66" t="e">
        <f t="shared" si="44"/>
        <v>#DIV/0!</v>
      </c>
      <c r="AU103" s="29" t="e">
        <f t="array" ref="AU103:AY103">TRANSPOSE('[2]042_02_HonSai_2550'!$AY$362:$AY$366)</f>
        <v>#DIV/0!</v>
      </c>
      <c r="AV103" s="29" t="e">
        <v>#DIV/0!</v>
      </c>
      <c r="AW103" s="29" t="e">
        <v>#DIV/0!</v>
      </c>
      <c r="AX103" s="30" t="e">
        <v>#DIV/0!</v>
      </c>
      <c r="AY103" s="31" t="e">
        <v>#DIV/0!</v>
      </c>
    </row>
    <row r="104" spans="4:51">
      <c r="E104" s="20" t="s">
        <v>14</v>
      </c>
      <c r="F104" s="66" t="e">
        <f t="shared" si="39"/>
        <v>#DIV/0!</v>
      </c>
      <c r="G104" s="29" t="e">
        <f t="array" ref="G104:K104">TRANSPOSE('[2]042_02_HonSai_2550'!$F$368:$F$372)</f>
        <v>#DIV/0!</v>
      </c>
      <c r="H104" s="29" t="e">
        <v>#DIV/0!</v>
      </c>
      <c r="I104" s="29" t="e">
        <v>#DIV/0!</v>
      </c>
      <c r="J104" s="30" t="e">
        <v>#DIV/0!</v>
      </c>
      <c r="K104" s="31" t="e">
        <v>#DIV/0!</v>
      </c>
      <c r="M104" s="20" t="s">
        <v>14</v>
      </c>
      <c r="N104" s="66" t="e">
        <f t="shared" si="40"/>
        <v>#DIV/0!</v>
      </c>
      <c r="O104" s="29" t="e">
        <f t="array" ref="O104:S104">TRANSPOSE('[2]042_02_HonSai_2550'!$O$368:$O$372)</f>
        <v>#DIV/0!</v>
      </c>
      <c r="P104" s="29" t="e">
        <v>#DIV/0!</v>
      </c>
      <c r="Q104" s="29" t="e">
        <v>#DIV/0!</v>
      </c>
      <c r="R104" s="30" t="e">
        <v>#DIV/0!</v>
      </c>
      <c r="S104" s="31" t="e">
        <v>#DIV/0!</v>
      </c>
      <c r="U104" s="20" t="s">
        <v>14</v>
      </c>
      <c r="V104" s="66" t="e">
        <f t="shared" si="41"/>
        <v>#DIV/0!</v>
      </c>
      <c r="W104" s="29" t="e">
        <f t="array" ref="W104:AA104">TRANSPOSE('[2]042_02_HonSai_2550'!$X$368:$X$372)</f>
        <v>#DIV/0!</v>
      </c>
      <c r="X104" s="29" t="e">
        <v>#DIV/0!</v>
      </c>
      <c r="Y104" s="29" t="e">
        <v>#DIV/0!</v>
      </c>
      <c r="Z104" s="30" t="e">
        <v>#DIV/0!</v>
      </c>
      <c r="AA104" s="31" t="e">
        <v>#DIV/0!</v>
      </c>
      <c r="AC104" s="20" t="s">
        <v>14</v>
      </c>
      <c r="AD104" s="66" t="e">
        <f t="shared" si="42"/>
        <v>#DIV/0!</v>
      </c>
      <c r="AE104" s="29" t="e">
        <f t="array" ref="AE104:AI104">TRANSPOSE('[2]042_02_HonSai_2550'!$AG$368:$AG$372)</f>
        <v>#DIV/0!</v>
      </c>
      <c r="AF104" s="29" t="e">
        <v>#DIV/0!</v>
      </c>
      <c r="AG104" s="29" t="e">
        <v>#DIV/0!</v>
      </c>
      <c r="AH104" s="30" t="e">
        <v>#DIV/0!</v>
      </c>
      <c r="AI104" s="31" t="e">
        <v>#DIV/0!</v>
      </c>
      <c r="AK104" s="20" t="s">
        <v>14</v>
      </c>
      <c r="AL104" s="66" t="e">
        <f t="shared" si="43"/>
        <v>#DIV/0!</v>
      </c>
      <c r="AM104" s="29" t="e">
        <f t="array" ref="AM104:AQ104">TRANSPOSE('[2]042_02_HonSai_2550'!$AP$368:$AP$372)</f>
        <v>#DIV/0!</v>
      </c>
      <c r="AN104" s="29" t="e">
        <v>#DIV/0!</v>
      </c>
      <c r="AO104" s="29" t="e">
        <v>#DIV/0!</v>
      </c>
      <c r="AP104" s="30" t="e">
        <v>#DIV/0!</v>
      </c>
      <c r="AQ104" s="31" t="e">
        <v>#DIV/0!</v>
      </c>
      <c r="AS104" s="20" t="s">
        <v>14</v>
      </c>
      <c r="AT104" s="66" t="e">
        <f t="shared" si="44"/>
        <v>#DIV/0!</v>
      </c>
      <c r="AU104" s="29" t="e">
        <f t="array" ref="AU104:AY104">TRANSPOSE('[2]042_02_HonSai_2550'!$AY$368:$AY$372)</f>
        <v>#DIV/0!</v>
      </c>
      <c r="AV104" s="29" t="e">
        <v>#DIV/0!</v>
      </c>
      <c r="AW104" s="29" t="e">
        <v>#DIV/0!</v>
      </c>
      <c r="AX104" s="30" t="e">
        <v>#DIV/0!</v>
      </c>
      <c r="AY104" s="31" t="e">
        <v>#DIV/0!</v>
      </c>
    </row>
    <row r="105" spans="4:51">
      <c r="E105" s="20" t="s">
        <v>15</v>
      </c>
      <c r="F105" s="66" t="e">
        <f t="shared" si="39"/>
        <v>#DIV/0!</v>
      </c>
      <c r="G105" s="29" t="e">
        <f t="array" ref="G105:K105">TRANSPOSE('[2]042_02_HonSai_2550'!$F$374:$F$378)</f>
        <v>#DIV/0!</v>
      </c>
      <c r="H105" s="29" t="e">
        <v>#DIV/0!</v>
      </c>
      <c r="I105" s="29" t="e">
        <v>#DIV/0!</v>
      </c>
      <c r="J105" s="30" t="e">
        <v>#DIV/0!</v>
      </c>
      <c r="K105" s="31" t="e">
        <v>#DIV/0!</v>
      </c>
      <c r="M105" s="20" t="s">
        <v>15</v>
      </c>
      <c r="N105" s="66" t="e">
        <f t="shared" si="40"/>
        <v>#DIV/0!</v>
      </c>
      <c r="O105" s="29" t="e">
        <f t="array" ref="O105:S105">TRANSPOSE('[2]042_02_HonSai_2550'!$O$374:$O$378)</f>
        <v>#DIV/0!</v>
      </c>
      <c r="P105" s="29" t="e">
        <v>#DIV/0!</v>
      </c>
      <c r="Q105" s="29" t="e">
        <v>#DIV/0!</v>
      </c>
      <c r="R105" s="30" t="e">
        <v>#DIV/0!</v>
      </c>
      <c r="S105" s="31" t="e">
        <v>#DIV/0!</v>
      </c>
      <c r="U105" s="20" t="s">
        <v>15</v>
      </c>
      <c r="V105" s="66" t="e">
        <f t="shared" si="41"/>
        <v>#DIV/0!</v>
      </c>
      <c r="W105" s="29" t="e">
        <f t="array" ref="W105:AA105">TRANSPOSE('[2]042_02_HonSai_2550'!$X$374:$X$378)</f>
        <v>#DIV/0!</v>
      </c>
      <c r="X105" s="29" t="e">
        <v>#DIV/0!</v>
      </c>
      <c r="Y105" s="29" t="e">
        <v>#DIV/0!</v>
      </c>
      <c r="Z105" s="30" t="e">
        <v>#DIV/0!</v>
      </c>
      <c r="AA105" s="31" t="e">
        <v>#DIV/0!</v>
      </c>
      <c r="AC105" s="20" t="s">
        <v>15</v>
      </c>
      <c r="AD105" s="66" t="e">
        <f t="shared" si="42"/>
        <v>#DIV/0!</v>
      </c>
      <c r="AE105" s="29" t="e">
        <f t="array" ref="AE105:AI105">TRANSPOSE('[2]042_02_HonSai_2550'!$AG$374:$AG$378)</f>
        <v>#DIV/0!</v>
      </c>
      <c r="AF105" s="29" t="e">
        <v>#DIV/0!</v>
      </c>
      <c r="AG105" s="29" t="e">
        <v>#DIV/0!</v>
      </c>
      <c r="AH105" s="30" t="e">
        <v>#DIV/0!</v>
      </c>
      <c r="AI105" s="31" t="e">
        <v>#DIV/0!</v>
      </c>
      <c r="AK105" s="20" t="s">
        <v>15</v>
      </c>
      <c r="AL105" s="66" t="e">
        <f t="shared" si="43"/>
        <v>#DIV/0!</v>
      </c>
      <c r="AM105" s="29" t="e">
        <f t="array" ref="AM105:AQ105">TRANSPOSE('[2]042_02_HonSai_2550'!$AP$374:$AP$378)</f>
        <v>#DIV/0!</v>
      </c>
      <c r="AN105" s="29" t="e">
        <v>#DIV/0!</v>
      </c>
      <c r="AO105" s="29" t="e">
        <v>#DIV/0!</v>
      </c>
      <c r="AP105" s="30" t="e">
        <v>#DIV/0!</v>
      </c>
      <c r="AQ105" s="31" t="e">
        <v>#DIV/0!</v>
      </c>
      <c r="AS105" s="20" t="s">
        <v>15</v>
      </c>
      <c r="AT105" s="66" t="e">
        <f t="shared" si="44"/>
        <v>#DIV/0!</v>
      </c>
      <c r="AU105" s="29" t="e">
        <f t="array" ref="AU105:AY105">TRANSPOSE('[2]042_02_HonSai_2550'!$AY$374:$AY$378)</f>
        <v>#DIV/0!</v>
      </c>
      <c r="AV105" s="29" t="e">
        <v>#DIV/0!</v>
      </c>
      <c r="AW105" s="29" t="e">
        <v>#DIV/0!</v>
      </c>
      <c r="AX105" s="30" t="e">
        <v>#DIV/0!</v>
      </c>
      <c r="AY105" s="31" t="e">
        <v>#DIV/0!</v>
      </c>
    </row>
    <row r="106" spans="4:51">
      <c r="E106" s="20" t="s">
        <v>16</v>
      </c>
      <c r="F106" s="66" t="e">
        <f t="shared" si="39"/>
        <v>#DIV/0!</v>
      </c>
      <c r="G106" s="29" t="e">
        <f t="array" ref="G106:K106">TRANSPOSE('[2]042_02_HonSai_2550'!$F$380:$F$384)</f>
        <v>#DIV/0!</v>
      </c>
      <c r="H106" s="29" t="e">
        <v>#DIV/0!</v>
      </c>
      <c r="I106" s="29" t="e">
        <v>#DIV/0!</v>
      </c>
      <c r="J106" s="29" t="e">
        <v>#DIV/0!</v>
      </c>
      <c r="K106" s="88" t="e">
        <v>#DIV/0!</v>
      </c>
      <c r="L106" s="3"/>
      <c r="M106" s="20" t="s">
        <v>16</v>
      </c>
      <c r="N106" s="66" t="e">
        <f t="shared" si="40"/>
        <v>#DIV/0!</v>
      </c>
      <c r="O106" s="29" t="e">
        <f t="array" ref="O106:S106">TRANSPOSE('[2]042_02_HonSai_2550'!$O$380:$O$384)</f>
        <v>#DIV/0!</v>
      </c>
      <c r="P106" s="29" t="e">
        <v>#DIV/0!</v>
      </c>
      <c r="Q106" s="29" t="e">
        <v>#DIV/0!</v>
      </c>
      <c r="R106" s="29" t="e">
        <v>#DIV/0!</v>
      </c>
      <c r="S106" s="88" t="e">
        <v>#DIV/0!</v>
      </c>
      <c r="U106" s="20" t="s">
        <v>16</v>
      </c>
      <c r="V106" s="66" t="e">
        <f t="shared" si="41"/>
        <v>#DIV/0!</v>
      </c>
      <c r="W106" s="29" t="e">
        <f t="array" ref="W106:AA106">TRANSPOSE('[2]042_02_HonSai_2550'!$X$380:$X$384)</f>
        <v>#DIV/0!</v>
      </c>
      <c r="X106" s="29" t="e">
        <v>#DIV/0!</v>
      </c>
      <c r="Y106" s="29" t="e">
        <v>#DIV/0!</v>
      </c>
      <c r="Z106" s="29" t="e">
        <v>#DIV/0!</v>
      </c>
      <c r="AA106" s="88" t="e">
        <v>#DIV/0!</v>
      </c>
      <c r="AC106" s="20" t="s">
        <v>16</v>
      </c>
      <c r="AD106" s="66" t="e">
        <f t="shared" si="42"/>
        <v>#DIV/0!</v>
      </c>
      <c r="AE106" s="29" t="e">
        <f t="array" ref="AE106:AI106">TRANSPOSE('[2]042_02_HonSai_2550'!$AG$380:$AG$384)</f>
        <v>#DIV/0!</v>
      </c>
      <c r="AF106" s="29" t="e">
        <v>#DIV/0!</v>
      </c>
      <c r="AG106" s="29" t="e">
        <v>#DIV/0!</v>
      </c>
      <c r="AH106" s="29" t="e">
        <v>#DIV/0!</v>
      </c>
      <c r="AI106" s="88" t="e">
        <v>#DIV/0!</v>
      </c>
      <c r="AK106" s="20" t="s">
        <v>16</v>
      </c>
      <c r="AL106" s="66" t="e">
        <f t="shared" si="43"/>
        <v>#DIV/0!</v>
      </c>
      <c r="AM106" s="29" t="e">
        <f t="array" ref="AM106:AQ106">TRANSPOSE('[2]042_02_HonSai_2550'!$AP$380:$AP$384)</f>
        <v>#DIV/0!</v>
      </c>
      <c r="AN106" s="29" t="e">
        <v>#DIV/0!</v>
      </c>
      <c r="AO106" s="29" t="e">
        <v>#DIV/0!</v>
      </c>
      <c r="AP106" s="29" t="e">
        <v>#DIV/0!</v>
      </c>
      <c r="AQ106" s="88" t="e">
        <v>#DIV/0!</v>
      </c>
      <c r="AS106" s="20" t="s">
        <v>16</v>
      </c>
      <c r="AT106" s="66" t="e">
        <f t="shared" si="44"/>
        <v>#DIV/0!</v>
      </c>
      <c r="AU106" s="29" t="e">
        <f t="array" ref="AU106:AY106">TRANSPOSE('[2]042_02_HonSai_2550'!$AY$380:$AY$384)</f>
        <v>#DIV/0!</v>
      </c>
      <c r="AV106" s="29" t="e">
        <v>#DIV/0!</v>
      </c>
      <c r="AW106" s="29" t="e">
        <v>#DIV/0!</v>
      </c>
      <c r="AX106" s="29" t="e">
        <v>#DIV/0!</v>
      </c>
      <c r="AY106" s="88" t="e">
        <v>#DIV/0!</v>
      </c>
    </row>
    <row r="107" spans="4:51">
      <c r="E107" s="21" t="s">
        <v>6</v>
      </c>
      <c r="F107" s="67" t="e">
        <f t="shared" si="39"/>
        <v>#DIV/0!</v>
      </c>
      <c r="G107" s="33" t="e">
        <f t="array" ref="G107:K107">TRANSPOSE('[2]042_02_HonSai_2550'!$F$386:$F$390)</f>
        <v>#DIV/0!</v>
      </c>
      <c r="H107" s="33" t="e">
        <v>#DIV/0!</v>
      </c>
      <c r="I107" s="33" t="e">
        <v>#DIV/0!</v>
      </c>
      <c r="J107" s="33" t="e">
        <v>#DIV/0!</v>
      </c>
      <c r="K107" s="89" t="e">
        <v>#DIV/0!</v>
      </c>
      <c r="L107" s="3"/>
      <c r="M107" s="21" t="s">
        <v>6</v>
      </c>
      <c r="N107" s="67" t="e">
        <f t="shared" si="40"/>
        <v>#DIV/0!</v>
      </c>
      <c r="O107" s="33" t="e">
        <f t="array" ref="O107:S107">TRANSPOSE('[2]042_02_HonSai_2550'!$O$386:$O$390)</f>
        <v>#DIV/0!</v>
      </c>
      <c r="P107" s="33" t="e">
        <v>#DIV/0!</v>
      </c>
      <c r="Q107" s="33" t="e">
        <v>#DIV/0!</v>
      </c>
      <c r="R107" s="33" t="e">
        <v>#DIV/0!</v>
      </c>
      <c r="S107" s="89" t="e">
        <v>#DIV/0!</v>
      </c>
      <c r="U107" s="21" t="s">
        <v>6</v>
      </c>
      <c r="V107" s="67" t="e">
        <f t="shared" si="41"/>
        <v>#DIV/0!</v>
      </c>
      <c r="W107" s="33" t="e">
        <f t="array" ref="W107:AA107">TRANSPOSE('[2]042_02_HonSai_2550'!$X$386:$X$390)</f>
        <v>#DIV/0!</v>
      </c>
      <c r="X107" s="33" t="e">
        <v>#DIV/0!</v>
      </c>
      <c r="Y107" s="33" t="e">
        <v>#DIV/0!</v>
      </c>
      <c r="Z107" s="33" t="e">
        <v>#DIV/0!</v>
      </c>
      <c r="AA107" s="89" t="e">
        <v>#DIV/0!</v>
      </c>
      <c r="AC107" s="21" t="s">
        <v>6</v>
      </c>
      <c r="AD107" s="67" t="e">
        <f t="shared" si="42"/>
        <v>#DIV/0!</v>
      </c>
      <c r="AE107" s="33" t="e">
        <f t="array" ref="AE107:AI107">TRANSPOSE('[2]042_02_HonSai_2550'!$AG$386:$AG$390)</f>
        <v>#DIV/0!</v>
      </c>
      <c r="AF107" s="33" t="e">
        <v>#DIV/0!</v>
      </c>
      <c r="AG107" s="33" t="e">
        <v>#DIV/0!</v>
      </c>
      <c r="AH107" s="33" t="e">
        <v>#DIV/0!</v>
      </c>
      <c r="AI107" s="89" t="e">
        <v>#DIV/0!</v>
      </c>
      <c r="AK107" s="21" t="s">
        <v>6</v>
      </c>
      <c r="AL107" s="67" t="e">
        <f t="shared" si="43"/>
        <v>#DIV/0!</v>
      </c>
      <c r="AM107" s="33" t="e">
        <f t="array" ref="AM107:AQ107">TRANSPOSE('[2]042_02_HonSai_2550'!$AP$386:$AP$390)</f>
        <v>#DIV/0!</v>
      </c>
      <c r="AN107" s="33" t="e">
        <v>#DIV/0!</v>
      </c>
      <c r="AO107" s="33" t="e">
        <v>#DIV/0!</v>
      </c>
      <c r="AP107" s="33" t="e">
        <v>#DIV/0!</v>
      </c>
      <c r="AQ107" s="89" t="e">
        <v>#DIV/0!</v>
      </c>
      <c r="AS107" s="21" t="s">
        <v>6</v>
      </c>
      <c r="AT107" s="67" t="e">
        <f t="shared" si="44"/>
        <v>#DIV/0!</v>
      </c>
      <c r="AU107" s="33" t="e">
        <f t="array" ref="AU107:AY107">TRANSPOSE('[2]042_02_HonSai_2550'!$AY$386:$AY$390)</f>
        <v>#DIV/0!</v>
      </c>
      <c r="AV107" s="33" t="e">
        <v>#DIV/0!</v>
      </c>
      <c r="AW107" s="33" t="e">
        <v>#DIV/0!</v>
      </c>
      <c r="AX107" s="33" t="e">
        <v>#DIV/0!</v>
      </c>
      <c r="AY107" s="89" t="e">
        <v>#DIV/0!</v>
      </c>
    </row>
    <row r="108" spans="4:51">
      <c r="I108" s="3"/>
      <c r="J108" s="3"/>
      <c r="K108" s="3"/>
      <c r="L108" s="3"/>
      <c r="M108" s="3"/>
      <c r="N108" s="3"/>
    </row>
    <row r="109" spans="4:51">
      <c r="D109" s="6" t="s">
        <v>169</v>
      </c>
      <c r="E109" s="24"/>
      <c r="I109" s="3"/>
      <c r="J109" s="3"/>
      <c r="K109" s="3"/>
      <c r="L109" s="3"/>
      <c r="M109" s="3"/>
      <c r="N109" s="3"/>
    </row>
    <row r="110" spans="4:51">
      <c r="E110" s="36" t="s">
        <v>39</v>
      </c>
      <c r="F110" s="5"/>
      <c r="G110" s="5"/>
      <c r="H110" s="5"/>
      <c r="I110" s="5"/>
      <c r="J110" s="5"/>
      <c r="K110" s="5"/>
      <c r="L110" s="5"/>
      <c r="M110" s="36" t="s">
        <v>40</v>
      </c>
      <c r="N110" s="5"/>
      <c r="O110" s="5"/>
      <c r="P110" s="5"/>
      <c r="Q110" s="5"/>
      <c r="R110" s="5"/>
      <c r="S110" s="5"/>
      <c r="T110" s="5"/>
      <c r="U110" s="36" t="s">
        <v>41</v>
      </c>
      <c r="V110" s="5"/>
      <c r="W110" s="5"/>
      <c r="X110" s="5"/>
      <c r="Y110" s="5"/>
      <c r="Z110" s="5"/>
      <c r="AA110" s="5"/>
      <c r="AB110" s="5"/>
      <c r="AC110" s="36" t="s">
        <v>42</v>
      </c>
      <c r="AD110" s="5"/>
      <c r="AE110" s="5"/>
      <c r="AF110" s="5"/>
      <c r="AG110" s="5"/>
      <c r="AH110" s="5"/>
      <c r="AI110" s="5"/>
      <c r="AJ110" s="5"/>
      <c r="AK110" s="36" t="s">
        <v>43</v>
      </c>
      <c r="AL110" s="5"/>
      <c r="AM110" s="5"/>
      <c r="AN110" s="5"/>
      <c r="AO110" s="5"/>
      <c r="AP110" s="5"/>
      <c r="AQ110" s="5"/>
      <c r="AR110" s="5"/>
      <c r="AS110" s="36" t="s">
        <v>44</v>
      </c>
      <c r="AT110" s="5"/>
      <c r="AU110" s="5"/>
      <c r="AV110" s="5"/>
      <c r="AW110" s="5"/>
      <c r="AX110" s="5"/>
      <c r="AY110" s="5"/>
    </row>
    <row r="111" spans="4:51">
      <c r="E111" s="16"/>
      <c r="F111" s="177" t="s">
        <v>47</v>
      </c>
      <c r="G111" s="178"/>
      <c r="H111" s="178"/>
      <c r="I111" s="178"/>
      <c r="J111" s="178"/>
      <c r="K111" s="179"/>
      <c r="M111" s="16"/>
      <c r="N111" s="177" t="s">
        <v>47</v>
      </c>
      <c r="O111" s="178"/>
      <c r="P111" s="178"/>
      <c r="Q111" s="178"/>
      <c r="R111" s="178"/>
      <c r="S111" s="179"/>
      <c r="U111" s="16"/>
      <c r="V111" s="177" t="s">
        <v>47</v>
      </c>
      <c r="W111" s="178"/>
      <c r="X111" s="178"/>
      <c r="Y111" s="178"/>
      <c r="Z111" s="178"/>
      <c r="AA111" s="179"/>
      <c r="AC111" s="16"/>
      <c r="AD111" s="177" t="s">
        <v>47</v>
      </c>
      <c r="AE111" s="178"/>
      <c r="AF111" s="178"/>
      <c r="AG111" s="178"/>
      <c r="AH111" s="178"/>
      <c r="AI111" s="179"/>
      <c r="AK111" s="16"/>
      <c r="AL111" s="177" t="s">
        <v>47</v>
      </c>
      <c r="AM111" s="178"/>
      <c r="AN111" s="178"/>
      <c r="AO111" s="178"/>
      <c r="AP111" s="178"/>
      <c r="AQ111" s="179"/>
      <c r="AS111" s="16"/>
      <c r="AT111" s="177" t="s">
        <v>47</v>
      </c>
      <c r="AU111" s="178"/>
      <c r="AV111" s="178"/>
      <c r="AW111" s="178"/>
      <c r="AX111" s="178"/>
      <c r="AY111" s="179"/>
    </row>
    <row r="112" spans="4:51">
      <c r="E112" s="21"/>
      <c r="F112" s="59" t="s">
        <v>19</v>
      </c>
      <c r="G112" s="39" t="s">
        <v>4</v>
      </c>
      <c r="H112" s="41" t="s">
        <v>3</v>
      </c>
      <c r="I112" s="41" t="s">
        <v>2</v>
      </c>
      <c r="J112" s="41" t="s">
        <v>1</v>
      </c>
      <c r="K112" s="42" t="s">
        <v>0</v>
      </c>
      <c r="M112" s="21"/>
      <c r="N112" s="59" t="s">
        <v>19</v>
      </c>
      <c r="O112" s="39" t="s">
        <v>4</v>
      </c>
      <c r="P112" s="41" t="s">
        <v>3</v>
      </c>
      <c r="Q112" s="41" t="s">
        <v>2</v>
      </c>
      <c r="R112" s="41" t="s">
        <v>1</v>
      </c>
      <c r="S112" s="42" t="s">
        <v>0</v>
      </c>
      <c r="U112" s="21"/>
      <c r="V112" s="59" t="s">
        <v>19</v>
      </c>
      <c r="W112" s="39" t="s">
        <v>4</v>
      </c>
      <c r="X112" s="41" t="s">
        <v>3</v>
      </c>
      <c r="Y112" s="41" t="s">
        <v>2</v>
      </c>
      <c r="Z112" s="41" t="s">
        <v>1</v>
      </c>
      <c r="AA112" s="42" t="s">
        <v>0</v>
      </c>
      <c r="AC112" s="21"/>
      <c r="AD112" s="59" t="s">
        <v>19</v>
      </c>
      <c r="AE112" s="39" t="s">
        <v>4</v>
      </c>
      <c r="AF112" s="41" t="s">
        <v>3</v>
      </c>
      <c r="AG112" s="41" t="s">
        <v>2</v>
      </c>
      <c r="AH112" s="41" t="s">
        <v>1</v>
      </c>
      <c r="AI112" s="42" t="s">
        <v>0</v>
      </c>
      <c r="AK112" s="21"/>
      <c r="AL112" s="59" t="s">
        <v>19</v>
      </c>
      <c r="AM112" s="39" t="s">
        <v>4</v>
      </c>
      <c r="AN112" s="41" t="s">
        <v>3</v>
      </c>
      <c r="AO112" s="41" t="s">
        <v>2</v>
      </c>
      <c r="AP112" s="41" t="s">
        <v>1</v>
      </c>
      <c r="AQ112" s="42" t="s">
        <v>0</v>
      </c>
      <c r="AS112" s="21"/>
      <c r="AT112" s="59" t="s">
        <v>19</v>
      </c>
      <c r="AU112" s="39" t="s">
        <v>4</v>
      </c>
      <c r="AV112" s="41" t="s">
        <v>3</v>
      </c>
      <c r="AW112" s="41" t="s">
        <v>2</v>
      </c>
      <c r="AX112" s="41" t="s">
        <v>1</v>
      </c>
      <c r="AY112" s="42" t="s">
        <v>0</v>
      </c>
    </row>
    <row r="113" spans="4:51">
      <c r="E113" s="59" t="s">
        <v>19</v>
      </c>
      <c r="F113" s="129" t="e">
        <f>SUM(G114:K119)</f>
        <v>#DIV/0!</v>
      </c>
      <c r="G113" s="69" t="e">
        <f>SUM(G114:G119)</f>
        <v>#DIV/0!</v>
      </c>
      <c r="H113" s="69" t="e">
        <f>SUM(H114:H119)</f>
        <v>#DIV/0!</v>
      </c>
      <c r="I113" s="69" t="e">
        <f>SUM(I114:I119)</f>
        <v>#DIV/0!</v>
      </c>
      <c r="J113" s="69" t="e">
        <f>SUM(J114:J119)</f>
        <v>#DIV/0!</v>
      </c>
      <c r="K113" s="70" t="e">
        <f>SUM(K114:K119)</f>
        <v>#DIV/0!</v>
      </c>
      <c r="M113" s="59" t="s">
        <v>19</v>
      </c>
      <c r="N113" s="129" t="e">
        <f>SUM(O114:S119)</f>
        <v>#DIV/0!</v>
      </c>
      <c r="O113" s="69" t="e">
        <f>SUM(O114:O119)</f>
        <v>#DIV/0!</v>
      </c>
      <c r="P113" s="69" t="e">
        <f>SUM(P114:P119)</f>
        <v>#DIV/0!</v>
      </c>
      <c r="Q113" s="69" t="e">
        <f>SUM(Q114:Q119)</f>
        <v>#DIV/0!</v>
      </c>
      <c r="R113" s="69" t="e">
        <f>SUM(R114:R119)</f>
        <v>#DIV/0!</v>
      </c>
      <c r="S113" s="70" t="e">
        <f>SUM(S114:S119)</f>
        <v>#DIV/0!</v>
      </c>
      <c r="U113" s="59" t="s">
        <v>19</v>
      </c>
      <c r="V113" s="129" t="e">
        <f>SUM(W114:AA119)</f>
        <v>#DIV/0!</v>
      </c>
      <c r="W113" s="69" t="e">
        <f>SUM(W114:W119)</f>
        <v>#DIV/0!</v>
      </c>
      <c r="X113" s="69" t="e">
        <f>SUM(X114:X119)</f>
        <v>#DIV/0!</v>
      </c>
      <c r="Y113" s="69" t="e">
        <f>SUM(Y114:Y119)</f>
        <v>#DIV/0!</v>
      </c>
      <c r="Z113" s="69" t="e">
        <f>SUM(Z114:Z119)</f>
        <v>#DIV/0!</v>
      </c>
      <c r="AA113" s="70" t="e">
        <f>SUM(AA114:AA119)</f>
        <v>#DIV/0!</v>
      </c>
      <c r="AC113" s="59" t="s">
        <v>19</v>
      </c>
      <c r="AD113" s="129" t="e">
        <f>SUM(AE114:AI119)</f>
        <v>#DIV/0!</v>
      </c>
      <c r="AE113" s="69" t="e">
        <f>SUM(AE114:AE119)</f>
        <v>#DIV/0!</v>
      </c>
      <c r="AF113" s="69" t="e">
        <f>SUM(AF114:AF119)</f>
        <v>#DIV/0!</v>
      </c>
      <c r="AG113" s="69" t="e">
        <f>SUM(AG114:AG119)</f>
        <v>#DIV/0!</v>
      </c>
      <c r="AH113" s="69" t="e">
        <f>SUM(AH114:AH119)</f>
        <v>#DIV/0!</v>
      </c>
      <c r="AI113" s="70" t="e">
        <f>SUM(AI114:AI119)</f>
        <v>#DIV/0!</v>
      </c>
      <c r="AK113" s="59" t="s">
        <v>19</v>
      </c>
      <c r="AL113" s="129" t="e">
        <f>SUM(AM114:AQ119)</f>
        <v>#DIV/0!</v>
      </c>
      <c r="AM113" s="69" t="e">
        <f>SUM(AM114:AM119)</f>
        <v>#DIV/0!</v>
      </c>
      <c r="AN113" s="69" t="e">
        <f>SUM(AN114:AN119)</f>
        <v>#DIV/0!</v>
      </c>
      <c r="AO113" s="69" t="e">
        <f>SUM(AO114:AO119)</f>
        <v>#DIV/0!</v>
      </c>
      <c r="AP113" s="69" t="e">
        <f>SUM(AP114:AP119)</f>
        <v>#DIV/0!</v>
      </c>
      <c r="AQ113" s="70" t="e">
        <f>SUM(AQ114:AQ119)</f>
        <v>#DIV/0!</v>
      </c>
      <c r="AS113" s="59" t="s">
        <v>19</v>
      </c>
      <c r="AT113" s="129" t="e">
        <f>SUM(AU114:AY119)</f>
        <v>#DIV/0!</v>
      </c>
      <c r="AU113" s="69" t="e">
        <f>SUM(AU114:AU119)</f>
        <v>#DIV/0!</v>
      </c>
      <c r="AV113" s="69" t="e">
        <f>SUM(AV114:AV119)</f>
        <v>#DIV/0!</v>
      </c>
      <c r="AW113" s="69" t="e">
        <f>SUM(AW114:AW119)</f>
        <v>#DIV/0!</v>
      </c>
      <c r="AX113" s="69" t="e">
        <f>SUM(AX114:AX119)</f>
        <v>#DIV/0!</v>
      </c>
      <c r="AY113" s="70" t="e">
        <f>SUM(AY114:AY119)</f>
        <v>#DIV/0!</v>
      </c>
    </row>
    <row r="114" spans="4:51">
      <c r="E114" s="20" t="s">
        <v>12</v>
      </c>
      <c r="F114" s="66" t="e">
        <f t="shared" ref="F114:F119" si="45">SUM(G114:K114)</f>
        <v>#DIV/0!</v>
      </c>
      <c r="G114" s="29" t="e">
        <f t="array" ref="G114:K114">TRANSPOSE('[2]042_02_HonSai_2550'!$G$356:$G$360)</f>
        <v>#DIV/0!</v>
      </c>
      <c r="H114" s="29" t="e">
        <v>#DIV/0!</v>
      </c>
      <c r="I114" s="29" t="e">
        <v>#DIV/0!</v>
      </c>
      <c r="J114" s="30" t="e">
        <v>#DIV/0!</v>
      </c>
      <c r="K114" s="31" t="e">
        <v>#DIV/0!</v>
      </c>
      <c r="M114" s="20" t="s">
        <v>12</v>
      </c>
      <c r="N114" s="66" t="e">
        <f t="shared" ref="N114:N119" si="46">SUM(O114:S114)</f>
        <v>#DIV/0!</v>
      </c>
      <c r="O114" s="29" t="e">
        <f t="array" ref="O114:S114">TRANSPOSE('[2]042_02_HonSai_2550'!$P$356:$P$360)</f>
        <v>#DIV/0!</v>
      </c>
      <c r="P114" s="29" t="e">
        <v>#DIV/0!</v>
      </c>
      <c r="Q114" s="29" t="e">
        <v>#DIV/0!</v>
      </c>
      <c r="R114" s="30" t="e">
        <v>#DIV/0!</v>
      </c>
      <c r="S114" s="31" t="e">
        <v>#DIV/0!</v>
      </c>
      <c r="U114" s="20" t="s">
        <v>12</v>
      </c>
      <c r="V114" s="66" t="e">
        <f t="shared" ref="V114:V119" si="47">SUM(W114:AA114)</f>
        <v>#DIV/0!</v>
      </c>
      <c r="W114" s="29" t="e">
        <f t="array" ref="W114:AA114">TRANSPOSE('[2]042_02_HonSai_2550'!$Y$356:$Y$360)</f>
        <v>#DIV/0!</v>
      </c>
      <c r="X114" s="29" t="e">
        <v>#DIV/0!</v>
      </c>
      <c r="Y114" s="29" t="e">
        <v>#DIV/0!</v>
      </c>
      <c r="Z114" s="30" t="e">
        <v>#DIV/0!</v>
      </c>
      <c r="AA114" s="31" t="e">
        <v>#DIV/0!</v>
      </c>
      <c r="AC114" s="20" t="s">
        <v>12</v>
      </c>
      <c r="AD114" s="66" t="e">
        <f t="shared" ref="AD114:AD119" si="48">SUM(AE114:AI114)</f>
        <v>#DIV/0!</v>
      </c>
      <c r="AE114" s="29" t="e">
        <f t="array" ref="AE114:AI114">TRANSPOSE('[2]042_02_HonSai_2550'!$AH$356:$AH$360)</f>
        <v>#DIV/0!</v>
      </c>
      <c r="AF114" s="29" t="e">
        <v>#DIV/0!</v>
      </c>
      <c r="AG114" s="29" t="e">
        <v>#DIV/0!</v>
      </c>
      <c r="AH114" s="30" t="e">
        <v>#DIV/0!</v>
      </c>
      <c r="AI114" s="31" t="e">
        <v>#DIV/0!</v>
      </c>
      <c r="AK114" s="20" t="s">
        <v>12</v>
      </c>
      <c r="AL114" s="66" t="e">
        <f t="shared" ref="AL114:AL119" si="49">SUM(AM114:AQ114)</f>
        <v>#DIV/0!</v>
      </c>
      <c r="AM114" s="29" t="e">
        <f t="array" ref="AM114:AQ114">TRANSPOSE('[2]042_02_HonSai_2550'!$AQ$356:$AQ$360)</f>
        <v>#DIV/0!</v>
      </c>
      <c r="AN114" s="29" t="e">
        <v>#DIV/0!</v>
      </c>
      <c r="AO114" s="29" t="e">
        <v>#DIV/0!</v>
      </c>
      <c r="AP114" s="30" t="e">
        <v>#DIV/0!</v>
      </c>
      <c r="AQ114" s="31" t="e">
        <v>#DIV/0!</v>
      </c>
      <c r="AS114" s="20" t="s">
        <v>12</v>
      </c>
      <c r="AT114" s="66" t="e">
        <f t="shared" ref="AT114:AT119" si="50">SUM(AU114:AY114)</f>
        <v>#DIV/0!</v>
      </c>
      <c r="AU114" s="29" t="e">
        <f t="array" ref="AU114:AY114">TRANSPOSE('[2]042_02_HonSai_2550'!$AZ$356:$AZ$360)</f>
        <v>#DIV/0!</v>
      </c>
      <c r="AV114" s="29" t="e">
        <v>#DIV/0!</v>
      </c>
      <c r="AW114" s="29" t="e">
        <v>#DIV/0!</v>
      </c>
      <c r="AX114" s="30" t="e">
        <v>#DIV/0!</v>
      </c>
      <c r="AY114" s="31" t="e">
        <v>#DIV/0!</v>
      </c>
    </row>
    <row r="115" spans="4:51">
      <c r="E115" s="20" t="s">
        <v>13</v>
      </c>
      <c r="F115" s="66" t="e">
        <f t="shared" si="45"/>
        <v>#DIV/0!</v>
      </c>
      <c r="G115" s="29" t="e">
        <f t="array" ref="G115:K115">TRANSPOSE('[2]042_02_HonSai_2550'!$G$362:$G$366)</f>
        <v>#DIV/0!</v>
      </c>
      <c r="H115" s="29" t="e">
        <v>#DIV/0!</v>
      </c>
      <c r="I115" s="29" t="e">
        <v>#DIV/0!</v>
      </c>
      <c r="J115" s="30" t="e">
        <v>#DIV/0!</v>
      </c>
      <c r="K115" s="31" t="e">
        <v>#DIV/0!</v>
      </c>
      <c r="M115" s="20" t="s">
        <v>13</v>
      </c>
      <c r="N115" s="66" t="e">
        <f t="shared" si="46"/>
        <v>#DIV/0!</v>
      </c>
      <c r="O115" s="29" t="e">
        <f t="array" ref="O115:S115">TRANSPOSE('[2]042_02_HonSai_2550'!$P$362:$P$366)</f>
        <v>#DIV/0!</v>
      </c>
      <c r="P115" s="29" t="e">
        <v>#DIV/0!</v>
      </c>
      <c r="Q115" s="29" t="e">
        <v>#DIV/0!</v>
      </c>
      <c r="R115" s="30" t="e">
        <v>#DIV/0!</v>
      </c>
      <c r="S115" s="31" t="e">
        <v>#DIV/0!</v>
      </c>
      <c r="U115" s="20" t="s">
        <v>13</v>
      </c>
      <c r="V115" s="66" t="e">
        <f t="shared" si="47"/>
        <v>#DIV/0!</v>
      </c>
      <c r="W115" s="29" t="e">
        <f t="array" ref="W115:AA115">TRANSPOSE('[2]042_02_HonSai_2550'!$Y$362:$Y$366)</f>
        <v>#DIV/0!</v>
      </c>
      <c r="X115" s="29" t="e">
        <v>#DIV/0!</v>
      </c>
      <c r="Y115" s="29" t="e">
        <v>#DIV/0!</v>
      </c>
      <c r="Z115" s="30" t="e">
        <v>#DIV/0!</v>
      </c>
      <c r="AA115" s="31" t="e">
        <v>#DIV/0!</v>
      </c>
      <c r="AC115" s="20" t="s">
        <v>13</v>
      </c>
      <c r="AD115" s="66" t="e">
        <f t="shared" si="48"/>
        <v>#DIV/0!</v>
      </c>
      <c r="AE115" s="29" t="e">
        <f t="array" ref="AE115:AI115">TRANSPOSE('[2]042_02_HonSai_2550'!$AH$362:$AH$366)</f>
        <v>#DIV/0!</v>
      </c>
      <c r="AF115" s="29" t="e">
        <v>#DIV/0!</v>
      </c>
      <c r="AG115" s="29" t="e">
        <v>#DIV/0!</v>
      </c>
      <c r="AH115" s="30" t="e">
        <v>#DIV/0!</v>
      </c>
      <c r="AI115" s="31" t="e">
        <v>#DIV/0!</v>
      </c>
      <c r="AK115" s="20" t="s">
        <v>13</v>
      </c>
      <c r="AL115" s="66" t="e">
        <f t="shared" si="49"/>
        <v>#DIV/0!</v>
      </c>
      <c r="AM115" s="29" t="e">
        <f t="array" ref="AM115:AQ115">TRANSPOSE('[2]042_02_HonSai_2550'!$AQ$362:$AQ$366)</f>
        <v>#DIV/0!</v>
      </c>
      <c r="AN115" s="29" t="e">
        <v>#DIV/0!</v>
      </c>
      <c r="AO115" s="29" t="e">
        <v>#DIV/0!</v>
      </c>
      <c r="AP115" s="30" t="e">
        <v>#DIV/0!</v>
      </c>
      <c r="AQ115" s="31" t="e">
        <v>#DIV/0!</v>
      </c>
      <c r="AS115" s="20" t="s">
        <v>13</v>
      </c>
      <c r="AT115" s="66" t="e">
        <f t="shared" si="50"/>
        <v>#DIV/0!</v>
      </c>
      <c r="AU115" s="29" t="e">
        <f t="array" ref="AU115:AY115">TRANSPOSE('[2]042_02_HonSai_2550'!$AZ$362:$AZ$366)</f>
        <v>#DIV/0!</v>
      </c>
      <c r="AV115" s="29" t="e">
        <v>#DIV/0!</v>
      </c>
      <c r="AW115" s="29" t="e">
        <v>#DIV/0!</v>
      </c>
      <c r="AX115" s="30" t="e">
        <v>#DIV/0!</v>
      </c>
      <c r="AY115" s="31" t="e">
        <v>#DIV/0!</v>
      </c>
    </row>
    <row r="116" spans="4:51">
      <c r="E116" s="20" t="s">
        <v>14</v>
      </c>
      <c r="F116" s="66" t="e">
        <f t="shared" si="45"/>
        <v>#DIV/0!</v>
      </c>
      <c r="G116" s="29" t="e">
        <f t="array" ref="G116:K116">TRANSPOSE('[2]042_02_HonSai_2550'!$G$368:$G$372)</f>
        <v>#DIV/0!</v>
      </c>
      <c r="H116" s="29" t="e">
        <v>#DIV/0!</v>
      </c>
      <c r="I116" s="29" t="e">
        <v>#DIV/0!</v>
      </c>
      <c r="J116" s="30" t="e">
        <v>#DIV/0!</v>
      </c>
      <c r="K116" s="31" t="e">
        <v>#DIV/0!</v>
      </c>
      <c r="M116" s="20" t="s">
        <v>14</v>
      </c>
      <c r="N116" s="66" t="e">
        <f t="shared" si="46"/>
        <v>#DIV/0!</v>
      </c>
      <c r="O116" s="29" t="e">
        <f t="array" ref="O116:S116">TRANSPOSE('[2]042_02_HonSai_2550'!$P$368:$P$372)</f>
        <v>#DIV/0!</v>
      </c>
      <c r="P116" s="29" t="e">
        <v>#DIV/0!</v>
      </c>
      <c r="Q116" s="29" t="e">
        <v>#DIV/0!</v>
      </c>
      <c r="R116" s="30" t="e">
        <v>#DIV/0!</v>
      </c>
      <c r="S116" s="31" t="e">
        <v>#DIV/0!</v>
      </c>
      <c r="U116" s="20" t="s">
        <v>14</v>
      </c>
      <c r="V116" s="66" t="e">
        <f t="shared" si="47"/>
        <v>#DIV/0!</v>
      </c>
      <c r="W116" s="29" t="e">
        <f t="array" ref="W116:AA116">TRANSPOSE('[2]042_02_HonSai_2550'!$Y$368:$Y$372)</f>
        <v>#DIV/0!</v>
      </c>
      <c r="X116" s="29" t="e">
        <v>#DIV/0!</v>
      </c>
      <c r="Y116" s="29" t="e">
        <v>#DIV/0!</v>
      </c>
      <c r="Z116" s="30" t="e">
        <v>#DIV/0!</v>
      </c>
      <c r="AA116" s="31" t="e">
        <v>#DIV/0!</v>
      </c>
      <c r="AC116" s="20" t="s">
        <v>14</v>
      </c>
      <c r="AD116" s="66" t="e">
        <f t="shared" si="48"/>
        <v>#DIV/0!</v>
      </c>
      <c r="AE116" s="29" t="e">
        <f t="array" ref="AE116:AI116">TRANSPOSE('[2]042_02_HonSai_2550'!$AH$368:$AH$372)</f>
        <v>#DIV/0!</v>
      </c>
      <c r="AF116" s="29" t="e">
        <v>#DIV/0!</v>
      </c>
      <c r="AG116" s="29" t="e">
        <v>#DIV/0!</v>
      </c>
      <c r="AH116" s="30" t="e">
        <v>#DIV/0!</v>
      </c>
      <c r="AI116" s="31" t="e">
        <v>#DIV/0!</v>
      </c>
      <c r="AK116" s="20" t="s">
        <v>14</v>
      </c>
      <c r="AL116" s="66" t="e">
        <f t="shared" si="49"/>
        <v>#DIV/0!</v>
      </c>
      <c r="AM116" s="29" t="e">
        <f t="array" ref="AM116:AQ116">TRANSPOSE('[2]042_02_HonSai_2550'!$AQ$368:$AQ$372)</f>
        <v>#DIV/0!</v>
      </c>
      <c r="AN116" s="29" t="e">
        <v>#DIV/0!</v>
      </c>
      <c r="AO116" s="29" t="e">
        <v>#DIV/0!</v>
      </c>
      <c r="AP116" s="30" t="e">
        <v>#DIV/0!</v>
      </c>
      <c r="AQ116" s="31" t="e">
        <v>#DIV/0!</v>
      </c>
      <c r="AS116" s="20" t="s">
        <v>14</v>
      </c>
      <c r="AT116" s="66" t="e">
        <f t="shared" si="50"/>
        <v>#DIV/0!</v>
      </c>
      <c r="AU116" s="29" t="e">
        <f t="array" ref="AU116:AY116">TRANSPOSE('[2]042_02_HonSai_2550'!$AZ$368:$AZ$372)</f>
        <v>#DIV/0!</v>
      </c>
      <c r="AV116" s="29" t="e">
        <v>#DIV/0!</v>
      </c>
      <c r="AW116" s="29" t="e">
        <v>#DIV/0!</v>
      </c>
      <c r="AX116" s="30" t="e">
        <v>#DIV/0!</v>
      </c>
      <c r="AY116" s="31" t="e">
        <v>#DIV/0!</v>
      </c>
    </row>
    <row r="117" spans="4:51">
      <c r="E117" s="20" t="s">
        <v>15</v>
      </c>
      <c r="F117" s="66" t="e">
        <f t="shared" si="45"/>
        <v>#DIV/0!</v>
      </c>
      <c r="G117" s="29" t="e">
        <f t="array" ref="G117:K117">TRANSPOSE('[2]042_02_HonSai_2550'!$G$374:$G$378)</f>
        <v>#DIV/0!</v>
      </c>
      <c r="H117" s="29" t="e">
        <v>#DIV/0!</v>
      </c>
      <c r="I117" s="29" t="e">
        <v>#DIV/0!</v>
      </c>
      <c r="J117" s="30" t="e">
        <v>#DIV/0!</v>
      </c>
      <c r="K117" s="31" t="e">
        <v>#DIV/0!</v>
      </c>
      <c r="M117" s="20" t="s">
        <v>15</v>
      </c>
      <c r="N117" s="66" t="e">
        <f t="shared" si="46"/>
        <v>#DIV/0!</v>
      </c>
      <c r="O117" s="29" t="e">
        <f t="array" ref="O117:S117">TRANSPOSE('[2]042_02_HonSai_2550'!$P$374:$P$378)</f>
        <v>#DIV/0!</v>
      </c>
      <c r="P117" s="29" t="e">
        <v>#DIV/0!</v>
      </c>
      <c r="Q117" s="29" t="e">
        <v>#DIV/0!</v>
      </c>
      <c r="R117" s="30" t="e">
        <v>#DIV/0!</v>
      </c>
      <c r="S117" s="31" t="e">
        <v>#DIV/0!</v>
      </c>
      <c r="U117" s="20" t="s">
        <v>15</v>
      </c>
      <c r="V117" s="66" t="e">
        <f t="shared" si="47"/>
        <v>#DIV/0!</v>
      </c>
      <c r="W117" s="29" t="e">
        <f t="array" ref="W117:AA117">TRANSPOSE('[2]042_02_HonSai_2550'!$Y$374:$Y$378)</f>
        <v>#DIV/0!</v>
      </c>
      <c r="X117" s="29" t="e">
        <v>#DIV/0!</v>
      </c>
      <c r="Y117" s="29" t="e">
        <v>#DIV/0!</v>
      </c>
      <c r="Z117" s="30" t="e">
        <v>#DIV/0!</v>
      </c>
      <c r="AA117" s="31" t="e">
        <v>#DIV/0!</v>
      </c>
      <c r="AC117" s="20" t="s">
        <v>15</v>
      </c>
      <c r="AD117" s="66" t="e">
        <f t="shared" si="48"/>
        <v>#DIV/0!</v>
      </c>
      <c r="AE117" s="29" t="e">
        <f t="array" ref="AE117:AI117">TRANSPOSE('[2]042_02_HonSai_2550'!$AH$374:$AH$378)</f>
        <v>#DIV/0!</v>
      </c>
      <c r="AF117" s="29" t="e">
        <v>#DIV/0!</v>
      </c>
      <c r="AG117" s="29" t="e">
        <v>#DIV/0!</v>
      </c>
      <c r="AH117" s="30" t="e">
        <v>#DIV/0!</v>
      </c>
      <c r="AI117" s="31" t="e">
        <v>#DIV/0!</v>
      </c>
      <c r="AK117" s="20" t="s">
        <v>15</v>
      </c>
      <c r="AL117" s="66" t="e">
        <f t="shared" si="49"/>
        <v>#DIV/0!</v>
      </c>
      <c r="AM117" s="29" t="e">
        <f t="array" ref="AM117:AQ117">TRANSPOSE('[2]042_02_HonSai_2550'!$AQ$374:$AQ$378)</f>
        <v>#DIV/0!</v>
      </c>
      <c r="AN117" s="29" t="e">
        <v>#DIV/0!</v>
      </c>
      <c r="AO117" s="29" t="e">
        <v>#DIV/0!</v>
      </c>
      <c r="AP117" s="30" t="e">
        <v>#DIV/0!</v>
      </c>
      <c r="AQ117" s="31" t="e">
        <v>#DIV/0!</v>
      </c>
      <c r="AS117" s="20" t="s">
        <v>15</v>
      </c>
      <c r="AT117" s="66" t="e">
        <f t="shared" si="50"/>
        <v>#DIV/0!</v>
      </c>
      <c r="AU117" s="29" t="e">
        <f t="array" ref="AU117:AY117">TRANSPOSE('[2]042_02_HonSai_2550'!$AZ$374:$AZ$378)</f>
        <v>#DIV/0!</v>
      </c>
      <c r="AV117" s="29" t="e">
        <v>#DIV/0!</v>
      </c>
      <c r="AW117" s="29" t="e">
        <v>#DIV/0!</v>
      </c>
      <c r="AX117" s="30" t="e">
        <v>#DIV/0!</v>
      </c>
      <c r="AY117" s="31" t="e">
        <v>#DIV/0!</v>
      </c>
    </row>
    <row r="118" spans="4:51">
      <c r="E118" s="20" t="s">
        <v>16</v>
      </c>
      <c r="F118" s="66" t="e">
        <f t="shared" si="45"/>
        <v>#DIV/0!</v>
      </c>
      <c r="G118" s="29" t="e">
        <f t="array" ref="G118:K118">TRANSPOSE('[2]042_02_HonSai_2550'!$G$380:$G$384)</f>
        <v>#DIV/0!</v>
      </c>
      <c r="H118" s="29" t="e">
        <v>#DIV/0!</v>
      </c>
      <c r="I118" s="29" t="e">
        <v>#DIV/0!</v>
      </c>
      <c r="J118" s="29" t="e">
        <v>#DIV/0!</v>
      </c>
      <c r="K118" s="88" t="e">
        <v>#DIV/0!</v>
      </c>
      <c r="L118" s="3"/>
      <c r="M118" s="20" t="s">
        <v>16</v>
      </c>
      <c r="N118" s="66" t="e">
        <f t="shared" si="46"/>
        <v>#DIV/0!</v>
      </c>
      <c r="O118" s="29" t="e">
        <f t="array" ref="O118:S118">TRANSPOSE('[2]042_02_HonSai_2550'!$P$380:$P$384)</f>
        <v>#DIV/0!</v>
      </c>
      <c r="P118" s="29" t="e">
        <v>#DIV/0!</v>
      </c>
      <c r="Q118" s="29" t="e">
        <v>#DIV/0!</v>
      </c>
      <c r="R118" s="29" t="e">
        <v>#DIV/0!</v>
      </c>
      <c r="S118" s="88" t="e">
        <v>#DIV/0!</v>
      </c>
      <c r="U118" s="20" t="s">
        <v>16</v>
      </c>
      <c r="V118" s="66" t="e">
        <f t="shared" si="47"/>
        <v>#DIV/0!</v>
      </c>
      <c r="W118" s="29" t="e">
        <f t="array" ref="W118:AA118">TRANSPOSE('[2]042_02_HonSai_2550'!$Y$380:$Y$384)</f>
        <v>#DIV/0!</v>
      </c>
      <c r="X118" s="29" t="e">
        <v>#DIV/0!</v>
      </c>
      <c r="Y118" s="29" t="e">
        <v>#DIV/0!</v>
      </c>
      <c r="Z118" s="29" t="e">
        <v>#DIV/0!</v>
      </c>
      <c r="AA118" s="88" t="e">
        <v>#DIV/0!</v>
      </c>
      <c r="AC118" s="20" t="s">
        <v>16</v>
      </c>
      <c r="AD118" s="66" t="e">
        <f t="shared" si="48"/>
        <v>#DIV/0!</v>
      </c>
      <c r="AE118" s="29" t="e">
        <f t="array" ref="AE118:AI118">TRANSPOSE('[2]042_02_HonSai_2550'!$AH$380:$AH$384)</f>
        <v>#DIV/0!</v>
      </c>
      <c r="AF118" s="29" t="e">
        <v>#DIV/0!</v>
      </c>
      <c r="AG118" s="29" t="e">
        <v>#DIV/0!</v>
      </c>
      <c r="AH118" s="29" t="e">
        <v>#DIV/0!</v>
      </c>
      <c r="AI118" s="88" t="e">
        <v>#DIV/0!</v>
      </c>
      <c r="AK118" s="20" t="s">
        <v>16</v>
      </c>
      <c r="AL118" s="66" t="e">
        <f t="shared" si="49"/>
        <v>#DIV/0!</v>
      </c>
      <c r="AM118" s="29" t="e">
        <f t="array" ref="AM118:AQ118">TRANSPOSE('[2]042_02_HonSai_2550'!$AQ$380:$AQ$384)</f>
        <v>#DIV/0!</v>
      </c>
      <c r="AN118" s="29" t="e">
        <v>#DIV/0!</v>
      </c>
      <c r="AO118" s="29" t="e">
        <v>#DIV/0!</v>
      </c>
      <c r="AP118" s="29" t="e">
        <v>#DIV/0!</v>
      </c>
      <c r="AQ118" s="88" t="e">
        <v>#DIV/0!</v>
      </c>
      <c r="AS118" s="20" t="s">
        <v>16</v>
      </c>
      <c r="AT118" s="66" t="e">
        <f t="shared" si="50"/>
        <v>#DIV/0!</v>
      </c>
      <c r="AU118" s="29" t="e">
        <f t="array" ref="AU118:AY118">TRANSPOSE('[2]042_02_HonSai_2550'!$AZ$380:$AZ$384)</f>
        <v>#DIV/0!</v>
      </c>
      <c r="AV118" s="29" t="e">
        <v>#DIV/0!</v>
      </c>
      <c r="AW118" s="29" t="e">
        <v>#DIV/0!</v>
      </c>
      <c r="AX118" s="29" t="e">
        <v>#DIV/0!</v>
      </c>
      <c r="AY118" s="88" t="e">
        <v>#DIV/0!</v>
      </c>
    </row>
    <row r="119" spans="4:51">
      <c r="E119" s="21" t="s">
        <v>6</v>
      </c>
      <c r="F119" s="67" t="e">
        <f t="shared" si="45"/>
        <v>#DIV/0!</v>
      </c>
      <c r="G119" s="33" t="e">
        <f t="array" ref="G119:K119">TRANSPOSE('[2]042_02_HonSai_2550'!$G$386:$G$390)</f>
        <v>#DIV/0!</v>
      </c>
      <c r="H119" s="33" t="e">
        <v>#DIV/0!</v>
      </c>
      <c r="I119" s="33" t="e">
        <v>#DIV/0!</v>
      </c>
      <c r="J119" s="33" t="e">
        <v>#DIV/0!</v>
      </c>
      <c r="K119" s="89" t="e">
        <v>#DIV/0!</v>
      </c>
      <c r="L119" s="3"/>
      <c r="M119" s="21" t="s">
        <v>6</v>
      </c>
      <c r="N119" s="67" t="e">
        <f t="shared" si="46"/>
        <v>#DIV/0!</v>
      </c>
      <c r="O119" s="33" t="e">
        <f t="array" ref="O119:S119">TRANSPOSE('[2]042_02_HonSai_2550'!$P$386:$P$390)</f>
        <v>#DIV/0!</v>
      </c>
      <c r="P119" s="33" t="e">
        <v>#DIV/0!</v>
      </c>
      <c r="Q119" s="33" t="e">
        <v>#DIV/0!</v>
      </c>
      <c r="R119" s="33" t="e">
        <v>#DIV/0!</v>
      </c>
      <c r="S119" s="89" t="e">
        <v>#DIV/0!</v>
      </c>
      <c r="U119" s="21" t="s">
        <v>6</v>
      </c>
      <c r="V119" s="67" t="e">
        <f t="shared" si="47"/>
        <v>#DIV/0!</v>
      </c>
      <c r="W119" s="33" t="e">
        <f t="array" ref="W119:AA119">TRANSPOSE('[2]042_02_HonSai_2550'!$Y$386:$Y$390)</f>
        <v>#DIV/0!</v>
      </c>
      <c r="X119" s="33" t="e">
        <v>#DIV/0!</v>
      </c>
      <c r="Y119" s="33" t="e">
        <v>#DIV/0!</v>
      </c>
      <c r="Z119" s="33" t="e">
        <v>#DIV/0!</v>
      </c>
      <c r="AA119" s="89" t="e">
        <v>#DIV/0!</v>
      </c>
      <c r="AC119" s="21" t="s">
        <v>6</v>
      </c>
      <c r="AD119" s="67" t="e">
        <f t="shared" si="48"/>
        <v>#DIV/0!</v>
      </c>
      <c r="AE119" s="33" t="e">
        <f t="array" ref="AE119:AI119">TRANSPOSE('[2]042_02_HonSai_2550'!$AH$386:$AH$390)</f>
        <v>#DIV/0!</v>
      </c>
      <c r="AF119" s="33" t="e">
        <v>#DIV/0!</v>
      </c>
      <c r="AG119" s="33" t="e">
        <v>#DIV/0!</v>
      </c>
      <c r="AH119" s="33" t="e">
        <v>#DIV/0!</v>
      </c>
      <c r="AI119" s="89" t="e">
        <v>#DIV/0!</v>
      </c>
      <c r="AK119" s="21" t="s">
        <v>6</v>
      </c>
      <c r="AL119" s="67" t="e">
        <f t="shared" si="49"/>
        <v>#DIV/0!</v>
      </c>
      <c r="AM119" s="33" t="e">
        <f t="array" ref="AM119:AQ119">TRANSPOSE('[2]042_02_HonSai_2550'!$AQ$386:$AQ$390)</f>
        <v>#DIV/0!</v>
      </c>
      <c r="AN119" s="33" t="e">
        <v>#DIV/0!</v>
      </c>
      <c r="AO119" s="33" t="e">
        <v>#DIV/0!</v>
      </c>
      <c r="AP119" s="33" t="e">
        <v>#DIV/0!</v>
      </c>
      <c r="AQ119" s="89" t="e">
        <v>#DIV/0!</v>
      </c>
      <c r="AS119" s="21" t="s">
        <v>6</v>
      </c>
      <c r="AT119" s="67" t="e">
        <f t="shared" si="50"/>
        <v>#DIV/0!</v>
      </c>
      <c r="AU119" s="33" t="e">
        <f t="array" ref="AU119:AY119">TRANSPOSE('[2]042_02_HonSai_2550'!$AZ$386:$AZ$390)</f>
        <v>#DIV/0!</v>
      </c>
      <c r="AV119" s="33" t="e">
        <v>#DIV/0!</v>
      </c>
      <c r="AW119" s="33" t="e">
        <v>#DIV/0!</v>
      </c>
      <c r="AX119" s="33" t="e">
        <v>#DIV/0!</v>
      </c>
      <c r="AY119" s="89" t="e">
        <v>#DIV/0!</v>
      </c>
    </row>
    <row r="121" spans="4:51">
      <c r="D121" s="6" t="s">
        <v>168</v>
      </c>
      <c r="E121" s="24"/>
      <c r="I121" s="3"/>
      <c r="J121" s="3"/>
      <c r="K121" s="3"/>
      <c r="L121" s="3"/>
      <c r="M121" s="3"/>
      <c r="N121" s="3"/>
    </row>
    <row r="122" spans="4:51">
      <c r="E122" s="36" t="s">
        <v>39</v>
      </c>
      <c r="F122" s="5"/>
      <c r="G122" s="5"/>
      <c r="H122" s="5"/>
      <c r="I122" s="5"/>
      <c r="J122" s="5"/>
      <c r="K122" s="5"/>
      <c r="L122" s="5"/>
      <c r="M122" s="36" t="s">
        <v>40</v>
      </c>
      <c r="N122" s="5"/>
      <c r="O122" s="5"/>
      <c r="P122" s="5"/>
      <c r="Q122" s="5"/>
      <c r="R122" s="5"/>
      <c r="S122" s="5"/>
      <c r="T122" s="5"/>
      <c r="U122" s="36" t="s">
        <v>41</v>
      </c>
      <c r="V122" s="5"/>
      <c r="W122" s="5"/>
      <c r="X122" s="5"/>
      <c r="Y122" s="5"/>
      <c r="Z122" s="5"/>
      <c r="AA122" s="5"/>
      <c r="AB122" s="5"/>
      <c r="AC122" s="36" t="s">
        <v>42</v>
      </c>
      <c r="AD122" s="5"/>
      <c r="AE122" s="5"/>
      <c r="AF122" s="5"/>
      <c r="AG122" s="5"/>
      <c r="AH122" s="5"/>
      <c r="AI122" s="5"/>
      <c r="AJ122" s="5"/>
      <c r="AK122" s="36" t="s">
        <v>43</v>
      </c>
      <c r="AL122" s="5"/>
      <c r="AM122" s="5"/>
      <c r="AN122" s="5"/>
      <c r="AO122" s="5"/>
      <c r="AP122" s="5"/>
      <c r="AQ122" s="5"/>
      <c r="AR122" s="5"/>
      <c r="AS122" s="36" t="s">
        <v>44</v>
      </c>
      <c r="AT122" s="5"/>
      <c r="AU122" s="5"/>
      <c r="AV122" s="5"/>
      <c r="AW122" s="5"/>
      <c r="AX122" s="5"/>
      <c r="AY122" s="5"/>
    </row>
    <row r="123" spans="4:51">
      <c r="E123" s="16"/>
      <c r="F123" s="177" t="s">
        <v>47</v>
      </c>
      <c r="G123" s="178"/>
      <c r="H123" s="178"/>
      <c r="I123" s="178"/>
      <c r="J123" s="178"/>
      <c r="K123" s="179"/>
      <c r="M123" s="16"/>
      <c r="N123" s="177" t="s">
        <v>47</v>
      </c>
      <c r="O123" s="178"/>
      <c r="P123" s="178"/>
      <c r="Q123" s="178"/>
      <c r="R123" s="178"/>
      <c r="S123" s="179"/>
      <c r="U123" s="16"/>
      <c r="V123" s="177" t="s">
        <v>47</v>
      </c>
      <c r="W123" s="178"/>
      <c r="X123" s="178"/>
      <c r="Y123" s="178"/>
      <c r="Z123" s="178"/>
      <c r="AA123" s="179"/>
      <c r="AC123" s="16"/>
      <c r="AD123" s="177" t="s">
        <v>47</v>
      </c>
      <c r="AE123" s="178"/>
      <c r="AF123" s="178"/>
      <c r="AG123" s="178"/>
      <c r="AH123" s="178"/>
      <c r="AI123" s="179"/>
      <c r="AK123" s="16"/>
      <c r="AL123" s="177" t="s">
        <v>47</v>
      </c>
      <c r="AM123" s="178"/>
      <c r="AN123" s="178"/>
      <c r="AO123" s="178"/>
      <c r="AP123" s="178"/>
      <c r="AQ123" s="179"/>
      <c r="AS123" s="16"/>
      <c r="AT123" s="177" t="s">
        <v>47</v>
      </c>
      <c r="AU123" s="178"/>
      <c r="AV123" s="178"/>
      <c r="AW123" s="178"/>
      <c r="AX123" s="178"/>
      <c r="AY123" s="179"/>
    </row>
    <row r="124" spans="4:51">
      <c r="E124" s="21"/>
      <c r="F124" s="59" t="s">
        <v>19</v>
      </c>
      <c r="G124" s="39" t="s">
        <v>4</v>
      </c>
      <c r="H124" s="41" t="s">
        <v>3</v>
      </c>
      <c r="I124" s="41" t="s">
        <v>2</v>
      </c>
      <c r="J124" s="41" t="s">
        <v>1</v>
      </c>
      <c r="K124" s="42" t="s">
        <v>0</v>
      </c>
      <c r="M124" s="21"/>
      <c r="N124" s="59" t="s">
        <v>19</v>
      </c>
      <c r="O124" s="39" t="s">
        <v>4</v>
      </c>
      <c r="P124" s="41" t="s">
        <v>3</v>
      </c>
      <c r="Q124" s="41" t="s">
        <v>2</v>
      </c>
      <c r="R124" s="41" t="s">
        <v>1</v>
      </c>
      <c r="S124" s="42" t="s">
        <v>0</v>
      </c>
      <c r="U124" s="21"/>
      <c r="V124" s="59" t="s">
        <v>19</v>
      </c>
      <c r="W124" s="39" t="s">
        <v>4</v>
      </c>
      <c r="X124" s="41" t="s">
        <v>3</v>
      </c>
      <c r="Y124" s="41" t="s">
        <v>2</v>
      </c>
      <c r="Z124" s="41" t="s">
        <v>1</v>
      </c>
      <c r="AA124" s="42" t="s">
        <v>0</v>
      </c>
      <c r="AC124" s="21"/>
      <c r="AD124" s="59" t="s">
        <v>19</v>
      </c>
      <c r="AE124" s="39" t="s">
        <v>4</v>
      </c>
      <c r="AF124" s="41" t="s">
        <v>3</v>
      </c>
      <c r="AG124" s="41" t="s">
        <v>2</v>
      </c>
      <c r="AH124" s="41" t="s">
        <v>1</v>
      </c>
      <c r="AI124" s="42" t="s">
        <v>0</v>
      </c>
      <c r="AK124" s="21"/>
      <c r="AL124" s="59" t="s">
        <v>19</v>
      </c>
      <c r="AM124" s="39" t="s">
        <v>4</v>
      </c>
      <c r="AN124" s="41" t="s">
        <v>3</v>
      </c>
      <c r="AO124" s="41" t="s">
        <v>2</v>
      </c>
      <c r="AP124" s="41" t="s">
        <v>1</v>
      </c>
      <c r="AQ124" s="42" t="s">
        <v>0</v>
      </c>
      <c r="AS124" s="21"/>
      <c r="AT124" s="59" t="s">
        <v>19</v>
      </c>
      <c r="AU124" s="39" t="s">
        <v>4</v>
      </c>
      <c r="AV124" s="41" t="s">
        <v>3</v>
      </c>
      <c r="AW124" s="41" t="s">
        <v>2</v>
      </c>
      <c r="AX124" s="41" t="s">
        <v>1</v>
      </c>
      <c r="AY124" s="42" t="s">
        <v>0</v>
      </c>
    </row>
    <row r="125" spans="4:51">
      <c r="E125" s="59" t="s">
        <v>19</v>
      </c>
      <c r="F125" s="68" t="e">
        <f>SUM(G126:K131)</f>
        <v>#DIV/0!</v>
      </c>
      <c r="G125" s="69" t="e">
        <f>SUM(G126:G131)</f>
        <v>#DIV/0!</v>
      </c>
      <c r="H125" s="69" t="e">
        <f>SUM(H126:H131)</f>
        <v>#DIV/0!</v>
      </c>
      <c r="I125" s="69" t="e">
        <f>SUM(I126:I131)</f>
        <v>#DIV/0!</v>
      </c>
      <c r="J125" s="69" t="e">
        <f>SUM(J126:J131)</f>
        <v>#DIV/0!</v>
      </c>
      <c r="K125" s="70" t="e">
        <f>SUM(K126:K131)</f>
        <v>#DIV/0!</v>
      </c>
      <c r="M125" s="59" t="s">
        <v>19</v>
      </c>
      <c r="N125" s="68" t="e">
        <f>SUM(O126:S131)</f>
        <v>#DIV/0!</v>
      </c>
      <c r="O125" s="69" t="e">
        <f>SUM(O126:O131)</f>
        <v>#DIV/0!</v>
      </c>
      <c r="P125" s="69" t="e">
        <f>SUM(P126:P131)</f>
        <v>#DIV/0!</v>
      </c>
      <c r="Q125" s="69" t="e">
        <f>SUM(Q126:Q131)</f>
        <v>#DIV/0!</v>
      </c>
      <c r="R125" s="69" t="e">
        <f>SUM(R126:R131)</f>
        <v>#DIV/0!</v>
      </c>
      <c r="S125" s="70" t="e">
        <f>SUM(S126:S131)</f>
        <v>#DIV/0!</v>
      </c>
      <c r="U125" s="59" t="s">
        <v>19</v>
      </c>
      <c r="V125" s="68" t="e">
        <f>SUM(W126:AA131)</f>
        <v>#DIV/0!</v>
      </c>
      <c r="W125" s="69" t="e">
        <f>SUM(W126:W131)</f>
        <v>#DIV/0!</v>
      </c>
      <c r="X125" s="69" t="e">
        <f>SUM(X126:X131)</f>
        <v>#DIV/0!</v>
      </c>
      <c r="Y125" s="69" t="e">
        <f>SUM(Y126:Y131)</f>
        <v>#DIV/0!</v>
      </c>
      <c r="Z125" s="69" t="e">
        <f>SUM(Z126:Z131)</f>
        <v>#DIV/0!</v>
      </c>
      <c r="AA125" s="70" t="e">
        <f>SUM(AA126:AA131)</f>
        <v>#DIV/0!</v>
      </c>
      <c r="AC125" s="59" t="s">
        <v>19</v>
      </c>
      <c r="AD125" s="68" t="e">
        <f>SUM(AE126:AI131)</f>
        <v>#DIV/0!</v>
      </c>
      <c r="AE125" s="69" t="e">
        <f>SUM(AE126:AE131)</f>
        <v>#DIV/0!</v>
      </c>
      <c r="AF125" s="69" t="e">
        <f>SUM(AF126:AF131)</f>
        <v>#DIV/0!</v>
      </c>
      <c r="AG125" s="69" t="e">
        <f>SUM(AG126:AG131)</f>
        <v>#DIV/0!</v>
      </c>
      <c r="AH125" s="69" t="e">
        <f>SUM(AH126:AH131)</f>
        <v>#DIV/0!</v>
      </c>
      <c r="AI125" s="70" t="e">
        <f>SUM(AI126:AI131)</f>
        <v>#DIV/0!</v>
      </c>
      <c r="AK125" s="59" t="s">
        <v>19</v>
      </c>
      <c r="AL125" s="68" t="e">
        <f>SUM(AM126:AQ131)</f>
        <v>#DIV/0!</v>
      </c>
      <c r="AM125" s="69" t="e">
        <f>SUM(AM126:AM131)</f>
        <v>#DIV/0!</v>
      </c>
      <c r="AN125" s="69" t="e">
        <f>SUM(AN126:AN131)</f>
        <v>#DIV/0!</v>
      </c>
      <c r="AO125" s="69" t="e">
        <f>SUM(AO126:AO131)</f>
        <v>#DIV/0!</v>
      </c>
      <c r="AP125" s="69" t="e">
        <f>SUM(AP126:AP131)</f>
        <v>#DIV/0!</v>
      </c>
      <c r="AQ125" s="70" t="e">
        <f>SUM(AQ126:AQ131)</f>
        <v>#DIV/0!</v>
      </c>
      <c r="AS125" s="59" t="s">
        <v>19</v>
      </c>
      <c r="AT125" s="68" t="e">
        <f>SUM(AU126:AY131)</f>
        <v>#DIV/0!</v>
      </c>
      <c r="AU125" s="69" t="e">
        <f>SUM(AU126:AU131)</f>
        <v>#DIV/0!</v>
      </c>
      <c r="AV125" s="69" t="e">
        <f>SUM(AV126:AV131)</f>
        <v>#DIV/0!</v>
      </c>
      <c r="AW125" s="69" t="e">
        <f>SUM(AW126:AW131)</f>
        <v>#DIV/0!</v>
      </c>
      <c r="AX125" s="69" t="e">
        <f>SUM(AX126:AX131)</f>
        <v>#DIV/0!</v>
      </c>
      <c r="AY125" s="70" t="e">
        <f>SUM(AY126:AY131)</f>
        <v>#DIV/0!</v>
      </c>
    </row>
    <row r="126" spans="4:51">
      <c r="E126" s="20" t="s">
        <v>12</v>
      </c>
      <c r="F126" s="66" t="e">
        <f t="shared" ref="F126:F131" si="51">SUM(G126:K126)</f>
        <v>#DIV/0!</v>
      </c>
      <c r="G126" s="60" t="e">
        <f t="array" ref="G126:K131">G102:K107+G114:K119</f>
        <v>#DIV/0!</v>
      </c>
      <c r="H126" s="60" t="e">
        <v>#DIV/0!</v>
      </c>
      <c r="I126" s="60" t="e">
        <v>#DIV/0!</v>
      </c>
      <c r="J126" s="61" t="e">
        <v>#DIV/0!</v>
      </c>
      <c r="K126" s="62" t="e">
        <v>#DIV/0!</v>
      </c>
      <c r="M126" s="20" t="s">
        <v>12</v>
      </c>
      <c r="N126" s="66" t="e">
        <f t="shared" ref="N126:N131" si="52">SUM(O126:S126)</f>
        <v>#DIV/0!</v>
      </c>
      <c r="O126" s="60" t="e">
        <f t="array" ref="O126:S131">O102:S107+O114:S119</f>
        <v>#DIV/0!</v>
      </c>
      <c r="P126" s="60" t="e">
        <v>#DIV/0!</v>
      </c>
      <c r="Q126" s="60" t="e">
        <v>#DIV/0!</v>
      </c>
      <c r="R126" s="61" t="e">
        <v>#DIV/0!</v>
      </c>
      <c r="S126" s="62" t="e">
        <v>#DIV/0!</v>
      </c>
      <c r="U126" s="20" t="s">
        <v>12</v>
      </c>
      <c r="V126" s="66" t="e">
        <f t="shared" ref="V126:V131" si="53">SUM(W126:AA126)</f>
        <v>#DIV/0!</v>
      </c>
      <c r="W126" s="60" t="e">
        <f t="array" ref="W126:AA131">W102:AA107+W114:AA119</f>
        <v>#DIV/0!</v>
      </c>
      <c r="X126" s="60" t="e">
        <v>#DIV/0!</v>
      </c>
      <c r="Y126" s="60" t="e">
        <v>#DIV/0!</v>
      </c>
      <c r="Z126" s="61" t="e">
        <v>#DIV/0!</v>
      </c>
      <c r="AA126" s="62" t="e">
        <v>#DIV/0!</v>
      </c>
      <c r="AC126" s="20" t="s">
        <v>12</v>
      </c>
      <c r="AD126" s="66" t="e">
        <f t="shared" ref="AD126:AD131" si="54">SUM(AE126:AI126)</f>
        <v>#DIV/0!</v>
      </c>
      <c r="AE126" s="60" t="e">
        <f t="array" ref="AE126:AI131">AE102:AI107+AE114:AI119</f>
        <v>#DIV/0!</v>
      </c>
      <c r="AF126" s="60" t="e">
        <v>#DIV/0!</v>
      </c>
      <c r="AG126" s="60" t="e">
        <v>#DIV/0!</v>
      </c>
      <c r="AH126" s="61" t="e">
        <v>#DIV/0!</v>
      </c>
      <c r="AI126" s="62" t="e">
        <v>#DIV/0!</v>
      </c>
      <c r="AK126" s="20" t="s">
        <v>12</v>
      </c>
      <c r="AL126" s="66" t="e">
        <f t="shared" ref="AL126:AL131" si="55">SUM(AM126:AQ126)</f>
        <v>#DIV/0!</v>
      </c>
      <c r="AM126" s="60" t="e">
        <f t="array" ref="AM126:AQ131">AM102:AQ107+AM114:AQ119</f>
        <v>#DIV/0!</v>
      </c>
      <c r="AN126" s="60" t="e">
        <v>#DIV/0!</v>
      </c>
      <c r="AO126" s="60" t="e">
        <v>#DIV/0!</v>
      </c>
      <c r="AP126" s="61" t="e">
        <v>#DIV/0!</v>
      </c>
      <c r="AQ126" s="62" t="e">
        <v>#DIV/0!</v>
      </c>
      <c r="AS126" s="20" t="s">
        <v>12</v>
      </c>
      <c r="AT126" s="66" t="e">
        <f t="shared" ref="AT126:AT131" si="56">SUM(AU126:AY126)</f>
        <v>#DIV/0!</v>
      </c>
      <c r="AU126" s="60" t="e">
        <f t="array" ref="AU126:AY131">AU102:AY107+AU114:AY119</f>
        <v>#DIV/0!</v>
      </c>
      <c r="AV126" s="60" t="e">
        <v>#DIV/0!</v>
      </c>
      <c r="AW126" s="60" t="e">
        <v>#DIV/0!</v>
      </c>
      <c r="AX126" s="61" t="e">
        <v>#DIV/0!</v>
      </c>
      <c r="AY126" s="62" t="e">
        <v>#DIV/0!</v>
      </c>
    </row>
    <row r="127" spans="4:51">
      <c r="E127" s="20" t="s">
        <v>13</v>
      </c>
      <c r="F127" s="66" t="e">
        <f t="shared" si="51"/>
        <v>#DIV/0!</v>
      </c>
      <c r="G127" s="60" t="e">
        <v>#DIV/0!</v>
      </c>
      <c r="H127" s="60" t="e">
        <v>#DIV/0!</v>
      </c>
      <c r="I127" s="60" t="e">
        <v>#DIV/0!</v>
      </c>
      <c r="J127" s="61" t="e">
        <v>#DIV/0!</v>
      </c>
      <c r="K127" s="62" t="e">
        <v>#DIV/0!</v>
      </c>
      <c r="M127" s="20" t="s">
        <v>13</v>
      </c>
      <c r="N127" s="66" t="e">
        <f t="shared" si="52"/>
        <v>#DIV/0!</v>
      </c>
      <c r="O127" s="60" t="e">
        <v>#DIV/0!</v>
      </c>
      <c r="P127" s="60" t="e">
        <v>#DIV/0!</v>
      </c>
      <c r="Q127" s="60" t="e">
        <v>#DIV/0!</v>
      </c>
      <c r="R127" s="61" t="e">
        <v>#DIV/0!</v>
      </c>
      <c r="S127" s="62" t="e">
        <v>#DIV/0!</v>
      </c>
      <c r="U127" s="20" t="s">
        <v>13</v>
      </c>
      <c r="V127" s="66" t="e">
        <f t="shared" si="53"/>
        <v>#DIV/0!</v>
      </c>
      <c r="W127" s="60" t="e">
        <v>#DIV/0!</v>
      </c>
      <c r="X127" s="60" t="e">
        <v>#DIV/0!</v>
      </c>
      <c r="Y127" s="60" t="e">
        <v>#DIV/0!</v>
      </c>
      <c r="Z127" s="61" t="e">
        <v>#DIV/0!</v>
      </c>
      <c r="AA127" s="62" t="e">
        <v>#DIV/0!</v>
      </c>
      <c r="AC127" s="20" t="s">
        <v>13</v>
      </c>
      <c r="AD127" s="66" t="e">
        <f t="shared" si="54"/>
        <v>#DIV/0!</v>
      </c>
      <c r="AE127" s="60" t="e">
        <v>#DIV/0!</v>
      </c>
      <c r="AF127" s="60" t="e">
        <v>#DIV/0!</v>
      </c>
      <c r="AG127" s="60" t="e">
        <v>#DIV/0!</v>
      </c>
      <c r="AH127" s="61" t="e">
        <v>#DIV/0!</v>
      </c>
      <c r="AI127" s="62" t="e">
        <v>#DIV/0!</v>
      </c>
      <c r="AK127" s="20" t="s">
        <v>13</v>
      </c>
      <c r="AL127" s="66" t="e">
        <f t="shared" si="55"/>
        <v>#DIV/0!</v>
      </c>
      <c r="AM127" s="60" t="e">
        <v>#DIV/0!</v>
      </c>
      <c r="AN127" s="60" t="e">
        <v>#DIV/0!</v>
      </c>
      <c r="AO127" s="60" t="e">
        <v>#DIV/0!</v>
      </c>
      <c r="AP127" s="61" t="e">
        <v>#DIV/0!</v>
      </c>
      <c r="AQ127" s="62" t="e">
        <v>#DIV/0!</v>
      </c>
      <c r="AS127" s="20" t="s">
        <v>13</v>
      </c>
      <c r="AT127" s="66" t="e">
        <f t="shared" si="56"/>
        <v>#DIV/0!</v>
      </c>
      <c r="AU127" s="60" t="e">
        <v>#DIV/0!</v>
      </c>
      <c r="AV127" s="60" t="e">
        <v>#DIV/0!</v>
      </c>
      <c r="AW127" s="60" t="e">
        <v>#DIV/0!</v>
      </c>
      <c r="AX127" s="61" t="e">
        <v>#DIV/0!</v>
      </c>
      <c r="AY127" s="62" t="e">
        <v>#DIV/0!</v>
      </c>
    </row>
    <row r="128" spans="4:51">
      <c r="E128" s="20" t="s">
        <v>14</v>
      </c>
      <c r="F128" s="66" t="e">
        <f t="shared" si="51"/>
        <v>#DIV/0!</v>
      </c>
      <c r="G128" s="60" t="e">
        <v>#DIV/0!</v>
      </c>
      <c r="H128" s="60" t="e">
        <v>#DIV/0!</v>
      </c>
      <c r="I128" s="60" t="e">
        <v>#DIV/0!</v>
      </c>
      <c r="J128" s="61" t="e">
        <v>#DIV/0!</v>
      </c>
      <c r="K128" s="62" t="e">
        <v>#DIV/0!</v>
      </c>
      <c r="M128" s="20" t="s">
        <v>14</v>
      </c>
      <c r="N128" s="66" t="e">
        <f t="shared" si="52"/>
        <v>#DIV/0!</v>
      </c>
      <c r="O128" s="60" t="e">
        <v>#DIV/0!</v>
      </c>
      <c r="P128" s="60" t="e">
        <v>#DIV/0!</v>
      </c>
      <c r="Q128" s="60" t="e">
        <v>#DIV/0!</v>
      </c>
      <c r="R128" s="61" t="e">
        <v>#DIV/0!</v>
      </c>
      <c r="S128" s="62" t="e">
        <v>#DIV/0!</v>
      </c>
      <c r="U128" s="20" t="s">
        <v>14</v>
      </c>
      <c r="V128" s="66" t="e">
        <f t="shared" si="53"/>
        <v>#DIV/0!</v>
      </c>
      <c r="W128" s="60" t="e">
        <v>#DIV/0!</v>
      </c>
      <c r="X128" s="60" t="e">
        <v>#DIV/0!</v>
      </c>
      <c r="Y128" s="60" t="e">
        <v>#DIV/0!</v>
      </c>
      <c r="Z128" s="61" t="e">
        <v>#DIV/0!</v>
      </c>
      <c r="AA128" s="62" t="e">
        <v>#DIV/0!</v>
      </c>
      <c r="AC128" s="20" t="s">
        <v>14</v>
      </c>
      <c r="AD128" s="66" t="e">
        <f t="shared" si="54"/>
        <v>#DIV/0!</v>
      </c>
      <c r="AE128" s="60" t="e">
        <v>#DIV/0!</v>
      </c>
      <c r="AF128" s="60" t="e">
        <v>#DIV/0!</v>
      </c>
      <c r="AG128" s="60" t="e">
        <v>#DIV/0!</v>
      </c>
      <c r="AH128" s="61" t="e">
        <v>#DIV/0!</v>
      </c>
      <c r="AI128" s="62" t="e">
        <v>#DIV/0!</v>
      </c>
      <c r="AK128" s="20" t="s">
        <v>14</v>
      </c>
      <c r="AL128" s="66" t="e">
        <f t="shared" si="55"/>
        <v>#DIV/0!</v>
      </c>
      <c r="AM128" s="60" t="e">
        <v>#DIV/0!</v>
      </c>
      <c r="AN128" s="60" t="e">
        <v>#DIV/0!</v>
      </c>
      <c r="AO128" s="60" t="e">
        <v>#DIV/0!</v>
      </c>
      <c r="AP128" s="61" t="e">
        <v>#DIV/0!</v>
      </c>
      <c r="AQ128" s="62" t="e">
        <v>#DIV/0!</v>
      </c>
      <c r="AS128" s="20" t="s">
        <v>14</v>
      </c>
      <c r="AT128" s="66" t="e">
        <f t="shared" si="56"/>
        <v>#DIV/0!</v>
      </c>
      <c r="AU128" s="60" t="e">
        <v>#DIV/0!</v>
      </c>
      <c r="AV128" s="60" t="e">
        <v>#DIV/0!</v>
      </c>
      <c r="AW128" s="60" t="e">
        <v>#DIV/0!</v>
      </c>
      <c r="AX128" s="61" t="e">
        <v>#DIV/0!</v>
      </c>
      <c r="AY128" s="62" t="e">
        <v>#DIV/0!</v>
      </c>
    </row>
    <row r="129" spans="3:51">
      <c r="E129" s="20" t="s">
        <v>15</v>
      </c>
      <c r="F129" s="66" t="e">
        <f t="shared" si="51"/>
        <v>#DIV/0!</v>
      </c>
      <c r="G129" s="60" t="e">
        <v>#DIV/0!</v>
      </c>
      <c r="H129" s="60" t="e">
        <v>#DIV/0!</v>
      </c>
      <c r="I129" s="60" t="e">
        <v>#DIV/0!</v>
      </c>
      <c r="J129" s="61" t="e">
        <v>#DIV/0!</v>
      </c>
      <c r="K129" s="62" t="e">
        <v>#DIV/0!</v>
      </c>
      <c r="M129" s="20" t="s">
        <v>15</v>
      </c>
      <c r="N129" s="66" t="e">
        <f t="shared" si="52"/>
        <v>#DIV/0!</v>
      </c>
      <c r="O129" s="60" t="e">
        <v>#DIV/0!</v>
      </c>
      <c r="P129" s="60" t="e">
        <v>#DIV/0!</v>
      </c>
      <c r="Q129" s="60" t="e">
        <v>#DIV/0!</v>
      </c>
      <c r="R129" s="61" t="e">
        <v>#DIV/0!</v>
      </c>
      <c r="S129" s="62" t="e">
        <v>#DIV/0!</v>
      </c>
      <c r="U129" s="20" t="s">
        <v>15</v>
      </c>
      <c r="V129" s="66" t="e">
        <f t="shared" si="53"/>
        <v>#DIV/0!</v>
      </c>
      <c r="W129" s="60" t="e">
        <v>#DIV/0!</v>
      </c>
      <c r="X129" s="60" t="e">
        <v>#DIV/0!</v>
      </c>
      <c r="Y129" s="60" t="e">
        <v>#DIV/0!</v>
      </c>
      <c r="Z129" s="61" t="e">
        <v>#DIV/0!</v>
      </c>
      <c r="AA129" s="62" t="e">
        <v>#DIV/0!</v>
      </c>
      <c r="AC129" s="20" t="s">
        <v>15</v>
      </c>
      <c r="AD129" s="66" t="e">
        <f t="shared" si="54"/>
        <v>#DIV/0!</v>
      </c>
      <c r="AE129" s="60" t="e">
        <v>#DIV/0!</v>
      </c>
      <c r="AF129" s="60" t="e">
        <v>#DIV/0!</v>
      </c>
      <c r="AG129" s="60" t="e">
        <v>#DIV/0!</v>
      </c>
      <c r="AH129" s="61" t="e">
        <v>#DIV/0!</v>
      </c>
      <c r="AI129" s="62" t="e">
        <v>#DIV/0!</v>
      </c>
      <c r="AK129" s="20" t="s">
        <v>15</v>
      </c>
      <c r="AL129" s="66" t="e">
        <f t="shared" si="55"/>
        <v>#DIV/0!</v>
      </c>
      <c r="AM129" s="60" t="e">
        <v>#DIV/0!</v>
      </c>
      <c r="AN129" s="60" t="e">
        <v>#DIV/0!</v>
      </c>
      <c r="AO129" s="60" t="e">
        <v>#DIV/0!</v>
      </c>
      <c r="AP129" s="61" t="e">
        <v>#DIV/0!</v>
      </c>
      <c r="AQ129" s="62" t="e">
        <v>#DIV/0!</v>
      </c>
      <c r="AS129" s="20" t="s">
        <v>15</v>
      </c>
      <c r="AT129" s="66" t="e">
        <f t="shared" si="56"/>
        <v>#DIV/0!</v>
      </c>
      <c r="AU129" s="60" t="e">
        <v>#DIV/0!</v>
      </c>
      <c r="AV129" s="60" t="e">
        <v>#DIV/0!</v>
      </c>
      <c r="AW129" s="60" t="e">
        <v>#DIV/0!</v>
      </c>
      <c r="AX129" s="61" t="e">
        <v>#DIV/0!</v>
      </c>
      <c r="AY129" s="62" t="e">
        <v>#DIV/0!</v>
      </c>
    </row>
    <row r="130" spans="3:51">
      <c r="E130" s="20" t="s">
        <v>16</v>
      </c>
      <c r="F130" s="66" t="e">
        <f t="shared" si="51"/>
        <v>#DIV/0!</v>
      </c>
      <c r="G130" s="60" t="e">
        <v>#DIV/0!</v>
      </c>
      <c r="H130" s="60" t="e">
        <v>#DIV/0!</v>
      </c>
      <c r="I130" s="60" t="e">
        <v>#DIV/0!</v>
      </c>
      <c r="J130" s="60" t="e">
        <v>#DIV/0!</v>
      </c>
      <c r="K130" s="63" t="e">
        <v>#DIV/0!</v>
      </c>
      <c r="L130" s="3"/>
      <c r="M130" s="20" t="s">
        <v>16</v>
      </c>
      <c r="N130" s="66" t="e">
        <f t="shared" si="52"/>
        <v>#DIV/0!</v>
      </c>
      <c r="O130" s="60" t="e">
        <v>#DIV/0!</v>
      </c>
      <c r="P130" s="60" t="e">
        <v>#DIV/0!</v>
      </c>
      <c r="Q130" s="60" t="e">
        <v>#DIV/0!</v>
      </c>
      <c r="R130" s="60" t="e">
        <v>#DIV/0!</v>
      </c>
      <c r="S130" s="63" t="e">
        <v>#DIV/0!</v>
      </c>
      <c r="U130" s="20" t="s">
        <v>16</v>
      </c>
      <c r="V130" s="66" t="e">
        <f t="shared" si="53"/>
        <v>#DIV/0!</v>
      </c>
      <c r="W130" s="60" t="e">
        <v>#DIV/0!</v>
      </c>
      <c r="X130" s="60" t="e">
        <v>#DIV/0!</v>
      </c>
      <c r="Y130" s="60" t="e">
        <v>#DIV/0!</v>
      </c>
      <c r="Z130" s="60" t="e">
        <v>#DIV/0!</v>
      </c>
      <c r="AA130" s="63" t="e">
        <v>#DIV/0!</v>
      </c>
      <c r="AC130" s="20" t="s">
        <v>16</v>
      </c>
      <c r="AD130" s="66" t="e">
        <f t="shared" si="54"/>
        <v>#DIV/0!</v>
      </c>
      <c r="AE130" s="60" t="e">
        <v>#DIV/0!</v>
      </c>
      <c r="AF130" s="60" t="e">
        <v>#DIV/0!</v>
      </c>
      <c r="AG130" s="60" t="e">
        <v>#DIV/0!</v>
      </c>
      <c r="AH130" s="60" t="e">
        <v>#DIV/0!</v>
      </c>
      <c r="AI130" s="63" t="e">
        <v>#DIV/0!</v>
      </c>
      <c r="AK130" s="20" t="s">
        <v>16</v>
      </c>
      <c r="AL130" s="66" t="e">
        <f t="shared" si="55"/>
        <v>#DIV/0!</v>
      </c>
      <c r="AM130" s="60" t="e">
        <v>#DIV/0!</v>
      </c>
      <c r="AN130" s="60" t="e">
        <v>#DIV/0!</v>
      </c>
      <c r="AO130" s="60" t="e">
        <v>#DIV/0!</v>
      </c>
      <c r="AP130" s="60" t="e">
        <v>#DIV/0!</v>
      </c>
      <c r="AQ130" s="63" t="e">
        <v>#DIV/0!</v>
      </c>
      <c r="AS130" s="20" t="s">
        <v>16</v>
      </c>
      <c r="AT130" s="66" t="e">
        <f t="shared" si="56"/>
        <v>#DIV/0!</v>
      </c>
      <c r="AU130" s="60" t="e">
        <v>#DIV/0!</v>
      </c>
      <c r="AV130" s="60" t="e">
        <v>#DIV/0!</v>
      </c>
      <c r="AW130" s="60" t="e">
        <v>#DIV/0!</v>
      </c>
      <c r="AX130" s="60" t="e">
        <v>#DIV/0!</v>
      </c>
      <c r="AY130" s="63" t="e">
        <v>#DIV/0!</v>
      </c>
    </row>
    <row r="131" spans="3:51">
      <c r="E131" s="21" t="s">
        <v>6</v>
      </c>
      <c r="F131" s="67" t="e">
        <f t="shared" si="51"/>
        <v>#DIV/0!</v>
      </c>
      <c r="G131" s="64" t="e">
        <v>#DIV/0!</v>
      </c>
      <c r="H131" s="64" t="e">
        <v>#DIV/0!</v>
      </c>
      <c r="I131" s="64" t="e">
        <v>#DIV/0!</v>
      </c>
      <c r="J131" s="64" t="e">
        <v>#DIV/0!</v>
      </c>
      <c r="K131" s="65" t="e">
        <v>#DIV/0!</v>
      </c>
      <c r="L131" s="3"/>
      <c r="M131" s="21" t="s">
        <v>6</v>
      </c>
      <c r="N131" s="67" t="e">
        <f t="shared" si="52"/>
        <v>#DIV/0!</v>
      </c>
      <c r="O131" s="64" t="e">
        <v>#DIV/0!</v>
      </c>
      <c r="P131" s="64" t="e">
        <v>#DIV/0!</v>
      </c>
      <c r="Q131" s="64" t="e">
        <v>#DIV/0!</v>
      </c>
      <c r="R131" s="64" t="e">
        <v>#DIV/0!</v>
      </c>
      <c r="S131" s="65" t="e">
        <v>#DIV/0!</v>
      </c>
      <c r="U131" s="21" t="s">
        <v>6</v>
      </c>
      <c r="V131" s="67" t="e">
        <f t="shared" si="53"/>
        <v>#DIV/0!</v>
      </c>
      <c r="W131" s="64" t="e">
        <v>#DIV/0!</v>
      </c>
      <c r="X131" s="64" t="e">
        <v>#DIV/0!</v>
      </c>
      <c r="Y131" s="64" t="e">
        <v>#DIV/0!</v>
      </c>
      <c r="Z131" s="64" t="e">
        <v>#DIV/0!</v>
      </c>
      <c r="AA131" s="65" t="e">
        <v>#DIV/0!</v>
      </c>
      <c r="AC131" s="21" t="s">
        <v>6</v>
      </c>
      <c r="AD131" s="67" t="e">
        <f t="shared" si="54"/>
        <v>#DIV/0!</v>
      </c>
      <c r="AE131" s="64" t="e">
        <v>#DIV/0!</v>
      </c>
      <c r="AF131" s="64" t="e">
        <v>#DIV/0!</v>
      </c>
      <c r="AG131" s="64" t="e">
        <v>#DIV/0!</v>
      </c>
      <c r="AH131" s="64" t="e">
        <v>#DIV/0!</v>
      </c>
      <c r="AI131" s="65" t="e">
        <v>#DIV/0!</v>
      </c>
      <c r="AK131" s="21" t="s">
        <v>6</v>
      </c>
      <c r="AL131" s="67" t="e">
        <f t="shared" si="55"/>
        <v>#DIV/0!</v>
      </c>
      <c r="AM131" s="64" t="e">
        <v>#DIV/0!</v>
      </c>
      <c r="AN131" s="64" t="e">
        <v>#DIV/0!</v>
      </c>
      <c r="AO131" s="64" t="e">
        <v>#DIV/0!</v>
      </c>
      <c r="AP131" s="64" t="e">
        <v>#DIV/0!</v>
      </c>
      <c r="AQ131" s="65" t="e">
        <v>#DIV/0!</v>
      </c>
      <c r="AS131" s="21" t="s">
        <v>6</v>
      </c>
      <c r="AT131" s="67" t="e">
        <f t="shared" si="56"/>
        <v>#DIV/0!</v>
      </c>
      <c r="AU131" s="64" t="e">
        <v>#DIV/0!</v>
      </c>
      <c r="AV131" s="64" t="e">
        <v>#DIV/0!</v>
      </c>
      <c r="AW131" s="64" t="e">
        <v>#DIV/0!</v>
      </c>
      <c r="AX131" s="64" t="e">
        <v>#DIV/0!</v>
      </c>
      <c r="AY131" s="65" t="e">
        <v>#DIV/0!</v>
      </c>
    </row>
    <row r="133" spans="3:51">
      <c r="C133" s="9" t="s">
        <v>27</v>
      </c>
      <c r="D133" s="10" t="s">
        <v>172</v>
      </c>
    </row>
    <row r="134" spans="3:51">
      <c r="C134" s="9" t="s">
        <v>28</v>
      </c>
      <c r="D134" s="10" t="s">
        <v>50</v>
      </c>
    </row>
    <row r="135" spans="3:51">
      <c r="C135" s="71"/>
      <c r="D135" s="72"/>
    </row>
    <row r="136" spans="3:51">
      <c r="E136" s="36" t="s">
        <v>39</v>
      </c>
      <c r="F136" s="5"/>
      <c r="G136" s="5"/>
      <c r="H136" s="5"/>
      <c r="I136" s="5"/>
      <c r="J136" s="5"/>
      <c r="K136" s="5"/>
      <c r="L136" s="5"/>
      <c r="M136" s="36" t="s">
        <v>40</v>
      </c>
      <c r="N136" s="5"/>
      <c r="O136" s="5"/>
      <c r="P136" s="5"/>
      <c r="Q136" s="5"/>
      <c r="R136" s="5"/>
      <c r="S136" s="5"/>
      <c r="T136" s="5"/>
      <c r="U136" s="36" t="s">
        <v>41</v>
      </c>
      <c r="V136" s="5"/>
      <c r="W136" s="5"/>
      <c r="X136" s="5"/>
      <c r="Y136" s="5"/>
      <c r="Z136" s="5"/>
      <c r="AA136" s="5"/>
      <c r="AB136" s="5"/>
      <c r="AC136" s="36" t="s">
        <v>42</v>
      </c>
      <c r="AD136" s="5"/>
      <c r="AE136" s="5"/>
      <c r="AF136" s="5"/>
      <c r="AG136" s="5"/>
      <c r="AH136" s="5"/>
      <c r="AI136" s="5"/>
      <c r="AJ136" s="5"/>
      <c r="AK136" s="36" t="s">
        <v>43</v>
      </c>
      <c r="AL136" s="5"/>
      <c r="AM136" s="5"/>
      <c r="AN136" s="5"/>
      <c r="AO136" s="5"/>
      <c r="AP136" s="5"/>
      <c r="AQ136" s="5"/>
      <c r="AR136" s="5"/>
      <c r="AS136" s="36" t="s">
        <v>44</v>
      </c>
      <c r="AT136" s="5"/>
      <c r="AU136" s="5"/>
      <c r="AV136" s="5"/>
      <c r="AW136" s="5"/>
      <c r="AX136" s="5"/>
      <c r="AY136" s="5"/>
    </row>
    <row r="137" spans="3:51">
      <c r="E137" s="16"/>
      <c r="F137" s="177" t="s">
        <v>47</v>
      </c>
      <c r="G137" s="178"/>
      <c r="H137" s="178"/>
      <c r="I137" s="178"/>
      <c r="J137" s="178"/>
      <c r="K137" s="179"/>
      <c r="M137" s="16"/>
      <c r="N137" s="177" t="s">
        <v>47</v>
      </c>
      <c r="O137" s="178"/>
      <c r="P137" s="178"/>
      <c r="Q137" s="178"/>
      <c r="R137" s="178"/>
      <c r="S137" s="179"/>
      <c r="U137" s="16"/>
      <c r="V137" s="177" t="s">
        <v>47</v>
      </c>
      <c r="W137" s="178"/>
      <c r="X137" s="178"/>
      <c r="Y137" s="178"/>
      <c r="Z137" s="178"/>
      <c r="AA137" s="179"/>
      <c r="AC137" s="16"/>
      <c r="AD137" s="177" t="s">
        <v>47</v>
      </c>
      <c r="AE137" s="178"/>
      <c r="AF137" s="178"/>
      <c r="AG137" s="178"/>
      <c r="AH137" s="178"/>
      <c r="AI137" s="179"/>
      <c r="AK137" s="16"/>
      <c r="AL137" s="177" t="s">
        <v>47</v>
      </c>
      <c r="AM137" s="178"/>
      <c r="AN137" s="178"/>
      <c r="AO137" s="178"/>
      <c r="AP137" s="178"/>
      <c r="AQ137" s="179"/>
      <c r="AS137" s="16"/>
      <c r="AT137" s="177" t="s">
        <v>47</v>
      </c>
      <c r="AU137" s="178"/>
      <c r="AV137" s="178"/>
      <c r="AW137" s="178"/>
      <c r="AX137" s="178"/>
      <c r="AY137" s="179"/>
    </row>
    <row r="138" spans="3:51">
      <c r="E138" s="21"/>
      <c r="F138" s="59" t="s">
        <v>19</v>
      </c>
      <c r="G138" s="39" t="s">
        <v>4</v>
      </c>
      <c r="H138" s="41" t="s">
        <v>3</v>
      </c>
      <c r="I138" s="41" t="s">
        <v>2</v>
      </c>
      <c r="J138" s="41" t="s">
        <v>1</v>
      </c>
      <c r="K138" s="42" t="s">
        <v>0</v>
      </c>
      <c r="M138" s="21"/>
      <c r="N138" s="59" t="s">
        <v>19</v>
      </c>
      <c r="O138" s="39" t="s">
        <v>4</v>
      </c>
      <c r="P138" s="41" t="s">
        <v>3</v>
      </c>
      <c r="Q138" s="41" t="s">
        <v>2</v>
      </c>
      <c r="R138" s="41" t="s">
        <v>1</v>
      </c>
      <c r="S138" s="42" t="s">
        <v>0</v>
      </c>
      <c r="U138" s="21"/>
      <c r="V138" s="59" t="s">
        <v>19</v>
      </c>
      <c r="W138" s="39" t="s">
        <v>4</v>
      </c>
      <c r="X138" s="41" t="s">
        <v>3</v>
      </c>
      <c r="Y138" s="41" t="s">
        <v>2</v>
      </c>
      <c r="Z138" s="41" t="s">
        <v>1</v>
      </c>
      <c r="AA138" s="42" t="s">
        <v>0</v>
      </c>
      <c r="AC138" s="21"/>
      <c r="AD138" s="59" t="s">
        <v>19</v>
      </c>
      <c r="AE138" s="39" t="s">
        <v>4</v>
      </c>
      <c r="AF138" s="41" t="s">
        <v>3</v>
      </c>
      <c r="AG138" s="41" t="s">
        <v>2</v>
      </c>
      <c r="AH138" s="41" t="s">
        <v>1</v>
      </c>
      <c r="AI138" s="42" t="s">
        <v>0</v>
      </c>
      <c r="AK138" s="21"/>
      <c r="AL138" s="59" t="s">
        <v>19</v>
      </c>
      <c r="AM138" s="39" t="s">
        <v>4</v>
      </c>
      <c r="AN138" s="41" t="s">
        <v>3</v>
      </c>
      <c r="AO138" s="41" t="s">
        <v>2</v>
      </c>
      <c r="AP138" s="41" t="s">
        <v>1</v>
      </c>
      <c r="AQ138" s="42" t="s">
        <v>0</v>
      </c>
      <c r="AS138" s="21"/>
      <c r="AT138" s="59" t="s">
        <v>19</v>
      </c>
      <c r="AU138" s="39" t="s">
        <v>4</v>
      </c>
      <c r="AV138" s="41" t="s">
        <v>3</v>
      </c>
      <c r="AW138" s="41" t="s">
        <v>2</v>
      </c>
      <c r="AX138" s="41" t="s">
        <v>1</v>
      </c>
      <c r="AY138" s="42" t="s">
        <v>0</v>
      </c>
    </row>
    <row r="139" spans="3:51">
      <c r="E139" s="59" t="s">
        <v>19</v>
      </c>
      <c r="F139" s="129" t="e">
        <f>SUM(G140:K145)</f>
        <v>#DIV/0!</v>
      </c>
      <c r="G139" s="69" t="e">
        <f>SUM(G140:G145)</f>
        <v>#DIV/0!</v>
      </c>
      <c r="H139" s="69" t="e">
        <f>SUM(H140:H145)</f>
        <v>#DIV/0!</v>
      </c>
      <c r="I139" s="69" t="e">
        <f>SUM(I140:I145)</f>
        <v>#DIV/0!</v>
      </c>
      <c r="J139" s="69" t="e">
        <f>SUM(J140:J145)</f>
        <v>#DIV/0!</v>
      </c>
      <c r="K139" s="70" t="e">
        <f>SUM(K140:K145)</f>
        <v>#DIV/0!</v>
      </c>
      <c r="M139" s="59" t="s">
        <v>19</v>
      </c>
      <c r="N139" s="129" t="e">
        <f>SUM(O140:S145)</f>
        <v>#DIV/0!</v>
      </c>
      <c r="O139" s="69" t="e">
        <f>SUM(O140:O145)</f>
        <v>#DIV/0!</v>
      </c>
      <c r="P139" s="69" t="e">
        <f>SUM(P140:P145)</f>
        <v>#DIV/0!</v>
      </c>
      <c r="Q139" s="69" t="e">
        <f>SUM(Q140:Q145)</f>
        <v>#DIV/0!</v>
      </c>
      <c r="R139" s="69" t="e">
        <f>SUM(R140:R145)</f>
        <v>#DIV/0!</v>
      </c>
      <c r="S139" s="70" t="e">
        <f>SUM(S140:S145)</f>
        <v>#DIV/0!</v>
      </c>
      <c r="U139" s="59" t="s">
        <v>19</v>
      </c>
      <c r="V139" s="129" t="e">
        <f>SUM(W140:AA145)</f>
        <v>#DIV/0!</v>
      </c>
      <c r="W139" s="69" t="e">
        <f>SUM(W140:W145)</f>
        <v>#DIV/0!</v>
      </c>
      <c r="X139" s="69" t="e">
        <f>SUM(X140:X145)</f>
        <v>#DIV/0!</v>
      </c>
      <c r="Y139" s="69" t="e">
        <f>SUM(Y140:Y145)</f>
        <v>#DIV/0!</v>
      </c>
      <c r="Z139" s="69" t="e">
        <f>SUM(Z140:Z145)</f>
        <v>#DIV/0!</v>
      </c>
      <c r="AA139" s="70" t="e">
        <f>SUM(AA140:AA145)</f>
        <v>#DIV/0!</v>
      </c>
      <c r="AC139" s="59" t="s">
        <v>19</v>
      </c>
      <c r="AD139" s="129" t="e">
        <f>SUM(AE140:AI145)</f>
        <v>#DIV/0!</v>
      </c>
      <c r="AE139" s="69" t="e">
        <f>SUM(AE140:AE145)</f>
        <v>#DIV/0!</v>
      </c>
      <c r="AF139" s="69" t="e">
        <f>SUM(AF140:AF145)</f>
        <v>#DIV/0!</v>
      </c>
      <c r="AG139" s="69" t="e">
        <f>SUM(AG140:AG145)</f>
        <v>#DIV/0!</v>
      </c>
      <c r="AH139" s="69" t="e">
        <f>SUM(AH140:AH145)</f>
        <v>#DIV/0!</v>
      </c>
      <c r="AI139" s="70" t="e">
        <f>SUM(AI140:AI145)</f>
        <v>#DIV/0!</v>
      </c>
      <c r="AK139" s="59" t="s">
        <v>19</v>
      </c>
      <c r="AL139" s="129" t="e">
        <f>SUM(AM140:AQ145)</f>
        <v>#DIV/0!</v>
      </c>
      <c r="AM139" s="69" t="e">
        <f>SUM(AM140:AM145)</f>
        <v>#DIV/0!</v>
      </c>
      <c r="AN139" s="69" t="e">
        <f>SUM(AN140:AN145)</f>
        <v>#DIV/0!</v>
      </c>
      <c r="AO139" s="69" t="e">
        <f>SUM(AO140:AO145)</f>
        <v>#DIV/0!</v>
      </c>
      <c r="AP139" s="69" t="e">
        <f>SUM(AP140:AP145)</f>
        <v>#DIV/0!</v>
      </c>
      <c r="AQ139" s="70" t="e">
        <f>SUM(AQ140:AQ145)</f>
        <v>#DIV/0!</v>
      </c>
      <c r="AS139" s="59" t="s">
        <v>19</v>
      </c>
      <c r="AT139" s="129" t="e">
        <f>SUM(AU140:AY145)</f>
        <v>#DIV/0!</v>
      </c>
      <c r="AU139" s="69" t="e">
        <f>SUM(AU140:AU145)</f>
        <v>#DIV/0!</v>
      </c>
      <c r="AV139" s="69" t="e">
        <f>SUM(AV140:AV145)</f>
        <v>#DIV/0!</v>
      </c>
      <c r="AW139" s="69" t="e">
        <f>SUM(AW140:AW145)</f>
        <v>#DIV/0!</v>
      </c>
      <c r="AX139" s="69" t="e">
        <f>SUM(AX140:AX145)</f>
        <v>#DIV/0!</v>
      </c>
      <c r="AY139" s="70" t="e">
        <f>SUM(AY140:AY145)</f>
        <v>#DIV/0!</v>
      </c>
    </row>
    <row r="140" spans="3:51">
      <c r="E140" s="20" t="s">
        <v>12</v>
      </c>
      <c r="F140" s="66" t="e">
        <f t="shared" ref="F140:F145" si="57">SUM(G140:K140)</f>
        <v>#DIV/0!</v>
      </c>
      <c r="G140" s="60" t="e">
        <f t="array" ref="G140:K145">G14:K19-G126:K131</f>
        <v>#DIV/0!</v>
      </c>
      <c r="H140" s="60" t="e">
        <v>#DIV/0!</v>
      </c>
      <c r="I140" s="60" t="e">
        <v>#DIV/0!</v>
      </c>
      <c r="J140" s="61" t="e">
        <v>#DIV/0!</v>
      </c>
      <c r="K140" s="62" t="e">
        <v>#DIV/0!</v>
      </c>
      <c r="M140" s="20" t="s">
        <v>12</v>
      </c>
      <c r="N140" s="66" t="e">
        <f t="shared" ref="N140:N145" si="58">SUM(O140:S140)</f>
        <v>#DIV/0!</v>
      </c>
      <c r="O140" s="60" t="e">
        <f t="array" ref="O140:S145">O14:S19-O126:S131</f>
        <v>#DIV/0!</v>
      </c>
      <c r="P140" s="60" t="e">
        <v>#DIV/0!</v>
      </c>
      <c r="Q140" s="60" t="e">
        <v>#DIV/0!</v>
      </c>
      <c r="R140" s="61" t="e">
        <v>#DIV/0!</v>
      </c>
      <c r="S140" s="62" t="e">
        <v>#DIV/0!</v>
      </c>
      <c r="U140" s="20" t="s">
        <v>12</v>
      </c>
      <c r="V140" s="66" t="e">
        <f t="shared" ref="V140:V145" si="59">SUM(W140:AA140)</f>
        <v>#DIV/0!</v>
      </c>
      <c r="W140" s="60" t="e">
        <f t="array" ref="W140:AA145">W14:AA19-W126:AA131</f>
        <v>#DIV/0!</v>
      </c>
      <c r="X140" s="60" t="e">
        <v>#DIV/0!</v>
      </c>
      <c r="Y140" s="60" t="e">
        <v>#DIV/0!</v>
      </c>
      <c r="Z140" s="61" t="e">
        <v>#DIV/0!</v>
      </c>
      <c r="AA140" s="62" t="e">
        <v>#DIV/0!</v>
      </c>
      <c r="AC140" s="20" t="s">
        <v>12</v>
      </c>
      <c r="AD140" s="66" t="e">
        <f t="shared" ref="AD140:AD145" si="60">SUM(AE140:AI140)</f>
        <v>#DIV/0!</v>
      </c>
      <c r="AE140" s="60" t="e">
        <f t="array" ref="AE140:AI145">AE14:AI19-AE126:AI131</f>
        <v>#DIV/0!</v>
      </c>
      <c r="AF140" s="60" t="e">
        <v>#DIV/0!</v>
      </c>
      <c r="AG140" s="60" t="e">
        <v>#DIV/0!</v>
      </c>
      <c r="AH140" s="61" t="e">
        <v>#DIV/0!</v>
      </c>
      <c r="AI140" s="62" t="e">
        <v>#DIV/0!</v>
      </c>
      <c r="AK140" s="20" t="s">
        <v>12</v>
      </c>
      <c r="AL140" s="66" t="e">
        <f t="shared" ref="AL140:AL145" si="61">SUM(AM140:AQ140)</f>
        <v>#DIV/0!</v>
      </c>
      <c r="AM140" s="60" t="e">
        <f t="array" ref="AM140:AQ145">AM14:AQ19-AM126:AQ131</f>
        <v>#DIV/0!</v>
      </c>
      <c r="AN140" s="60" t="e">
        <v>#DIV/0!</v>
      </c>
      <c r="AO140" s="60" t="e">
        <v>#DIV/0!</v>
      </c>
      <c r="AP140" s="61" t="e">
        <v>#DIV/0!</v>
      </c>
      <c r="AQ140" s="62" t="e">
        <v>#DIV/0!</v>
      </c>
      <c r="AS140" s="20" t="s">
        <v>12</v>
      </c>
      <c r="AT140" s="66" t="e">
        <f t="shared" ref="AT140:AT145" si="62">SUM(AU140:AY140)</f>
        <v>#DIV/0!</v>
      </c>
      <c r="AU140" s="60" t="e">
        <f t="array" ref="AU140:AY145">AU14:AY19-AU126:AY131</f>
        <v>#DIV/0!</v>
      </c>
      <c r="AV140" s="60" t="e">
        <v>#DIV/0!</v>
      </c>
      <c r="AW140" s="60" t="e">
        <v>#DIV/0!</v>
      </c>
      <c r="AX140" s="61" t="e">
        <v>#DIV/0!</v>
      </c>
      <c r="AY140" s="62" t="e">
        <v>#DIV/0!</v>
      </c>
    </row>
    <row r="141" spans="3:51">
      <c r="E141" s="20" t="s">
        <v>13</v>
      </c>
      <c r="F141" s="66" t="e">
        <f t="shared" si="57"/>
        <v>#DIV/0!</v>
      </c>
      <c r="G141" s="60" t="e">
        <v>#DIV/0!</v>
      </c>
      <c r="H141" s="60" t="e">
        <v>#DIV/0!</v>
      </c>
      <c r="I141" s="60" t="e">
        <v>#DIV/0!</v>
      </c>
      <c r="J141" s="61" t="e">
        <v>#DIV/0!</v>
      </c>
      <c r="K141" s="62" t="e">
        <v>#DIV/0!</v>
      </c>
      <c r="M141" s="20" t="s">
        <v>13</v>
      </c>
      <c r="N141" s="66" t="e">
        <f t="shared" si="58"/>
        <v>#DIV/0!</v>
      </c>
      <c r="O141" s="60" t="e">
        <v>#DIV/0!</v>
      </c>
      <c r="P141" s="60" t="e">
        <v>#DIV/0!</v>
      </c>
      <c r="Q141" s="60" t="e">
        <v>#DIV/0!</v>
      </c>
      <c r="R141" s="61" t="e">
        <v>#DIV/0!</v>
      </c>
      <c r="S141" s="62" t="e">
        <v>#DIV/0!</v>
      </c>
      <c r="U141" s="20" t="s">
        <v>13</v>
      </c>
      <c r="V141" s="66" t="e">
        <f t="shared" si="59"/>
        <v>#DIV/0!</v>
      </c>
      <c r="W141" s="60" t="e">
        <v>#DIV/0!</v>
      </c>
      <c r="X141" s="60" t="e">
        <v>#DIV/0!</v>
      </c>
      <c r="Y141" s="60" t="e">
        <v>#DIV/0!</v>
      </c>
      <c r="Z141" s="61" t="e">
        <v>#DIV/0!</v>
      </c>
      <c r="AA141" s="62" t="e">
        <v>#DIV/0!</v>
      </c>
      <c r="AC141" s="20" t="s">
        <v>13</v>
      </c>
      <c r="AD141" s="66" t="e">
        <f t="shared" si="60"/>
        <v>#DIV/0!</v>
      </c>
      <c r="AE141" s="60" t="e">
        <v>#DIV/0!</v>
      </c>
      <c r="AF141" s="60" t="e">
        <v>#DIV/0!</v>
      </c>
      <c r="AG141" s="60" t="e">
        <v>#DIV/0!</v>
      </c>
      <c r="AH141" s="61" t="e">
        <v>#DIV/0!</v>
      </c>
      <c r="AI141" s="62" t="e">
        <v>#DIV/0!</v>
      </c>
      <c r="AK141" s="20" t="s">
        <v>13</v>
      </c>
      <c r="AL141" s="66" t="e">
        <f t="shared" si="61"/>
        <v>#DIV/0!</v>
      </c>
      <c r="AM141" s="60" t="e">
        <v>#DIV/0!</v>
      </c>
      <c r="AN141" s="60" t="e">
        <v>#DIV/0!</v>
      </c>
      <c r="AO141" s="60" t="e">
        <v>#DIV/0!</v>
      </c>
      <c r="AP141" s="61" t="e">
        <v>#DIV/0!</v>
      </c>
      <c r="AQ141" s="62" t="e">
        <v>#DIV/0!</v>
      </c>
      <c r="AS141" s="20" t="s">
        <v>13</v>
      </c>
      <c r="AT141" s="66" t="e">
        <f t="shared" si="62"/>
        <v>#DIV/0!</v>
      </c>
      <c r="AU141" s="60" t="e">
        <v>#DIV/0!</v>
      </c>
      <c r="AV141" s="60" t="e">
        <v>#DIV/0!</v>
      </c>
      <c r="AW141" s="60" t="e">
        <v>#DIV/0!</v>
      </c>
      <c r="AX141" s="61" t="e">
        <v>#DIV/0!</v>
      </c>
      <c r="AY141" s="62" t="e">
        <v>#DIV/0!</v>
      </c>
    </row>
    <row r="142" spans="3:51">
      <c r="E142" s="20" t="s">
        <v>14</v>
      </c>
      <c r="F142" s="66" t="e">
        <f t="shared" si="57"/>
        <v>#DIV/0!</v>
      </c>
      <c r="G142" s="60" t="e">
        <v>#DIV/0!</v>
      </c>
      <c r="H142" s="60" t="e">
        <v>#DIV/0!</v>
      </c>
      <c r="I142" s="60" t="e">
        <v>#DIV/0!</v>
      </c>
      <c r="J142" s="61" t="e">
        <v>#DIV/0!</v>
      </c>
      <c r="K142" s="62" t="e">
        <v>#DIV/0!</v>
      </c>
      <c r="M142" s="20" t="s">
        <v>14</v>
      </c>
      <c r="N142" s="66" t="e">
        <f t="shared" si="58"/>
        <v>#DIV/0!</v>
      </c>
      <c r="O142" s="60" t="e">
        <v>#DIV/0!</v>
      </c>
      <c r="P142" s="60" t="e">
        <v>#DIV/0!</v>
      </c>
      <c r="Q142" s="60" t="e">
        <v>#DIV/0!</v>
      </c>
      <c r="R142" s="61" t="e">
        <v>#DIV/0!</v>
      </c>
      <c r="S142" s="62" t="e">
        <v>#DIV/0!</v>
      </c>
      <c r="U142" s="20" t="s">
        <v>14</v>
      </c>
      <c r="V142" s="66" t="e">
        <f t="shared" si="59"/>
        <v>#DIV/0!</v>
      </c>
      <c r="W142" s="60" t="e">
        <v>#DIV/0!</v>
      </c>
      <c r="X142" s="60" t="e">
        <v>#DIV/0!</v>
      </c>
      <c r="Y142" s="60" t="e">
        <v>#DIV/0!</v>
      </c>
      <c r="Z142" s="61" t="e">
        <v>#DIV/0!</v>
      </c>
      <c r="AA142" s="62" t="e">
        <v>#DIV/0!</v>
      </c>
      <c r="AC142" s="20" t="s">
        <v>14</v>
      </c>
      <c r="AD142" s="66" t="e">
        <f t="shared" si="60"/>
        <v>#DIV/0!</v>
      </c>
      <c r="AE142" s="60" t="e">
        <v>#DIV/0!</v>
      </c>
      <c r="AF142" s="60" t="e">
        <v>#DIV/0!</v>
      </c>
      <c r="AG142" s="60" t="e">
        <v>#DIV/0!</v>
      </c>
      <c r="AH142" s="61" t="e">
        <v>#DIV/0!</v>
      </c>
      <c r="AI142" s="62" t="e">
        <v>#DIV/0!</v>
      </c>
      <c r="AK142" s="20" t="s">
        <v>14</v>
      </c>
      <c r="AL142" s="66" t="e">
        <f t="shared" si="61"/>
        <v>#DIV/0!</v>
      </c>
      <c r="AM142" s="60" t="e">
        <v>#DIV/0!</v>
      </c>
      <c r="AN142" s="60" t="e">
        <v>#DIV/0!</v>
      </c>
      <c r="AO142" s="60" t="e">
        <v>#DIV/0!</v>
      </c>
      <c r="AP142" s="61" t="e">
        <v>#DIV/0!</v>
      </c>
      <c r="AQ142" s="62" t="e">
        <v>#DIV/0!</v>
      </c>
      <c r="AS142" s="20" t="s">
        <v>14</v>
      </c>
      <c r="AT142" s="66" t="e">
        <f t="shared" si="62"/>
        <v>#DIV/0!</v>
      </c>
      <c r="AU142" s="60" t="e">
        <v>#DIV/0!</v>
      </c>
      <c r="AV142" s="60" t="e">
        <v>#DIV/0!</v>
      </c>
      <c r="AW142" s="60" t="e">
        <v>#DIV/0!</v>
      </c>
      <c r="AX142" s="61" t="e">
        <v>#DIV/0!</v>
      </c>
      <c r="AY142" s="62" t="e">
        <v>#DIV/0!</v>
      </c>
    </row>
    <row r="143" spans="3:51">
      <c r="E143" s="20" t="s">
        <v>15</v>
      </c>
      <c r="F143" s="66" t="e">
        <f t="shared" si="57"/>
        <v>#DIV/0!</v>
      </c>
      <c r="G143" s="60" t="e">
        <v>#DIV/0!</v>
      </c>
      <c r="H143" s="60" t="e">
        <v>#DIV/0!</v>
      </c>
      <c r="I143" s="60" t="e">
        <v>#DIV/0!</v>
      </c>
      <c r="J143" s="61" t="e">
        <v>#DIV/0!</v>
      </c>
      <c r="K143" s="62" t="e">
        <v>#DIV/0!</v>
      </c>
      <c r="M143" s="20" t="s">
        <v>15</v>
      </c>
      <c r="N143" s="66" t="e">
        <f t="shared" si="58"/>
        <v>#DIV/0!</v>
      </c>
      <c r="O143" s="60" t="e">
        <v>#DIV/0!</v>
      </c>
      <c r="P143" s="60" t="e">
        <v>#DIV/0!</v>
      </c>
      <c r="Q143" s="60" t="e">
        <v>#DIV/0!</v>
      </c>
      <c r="R143" s="61" t="e">
        <v>#DIV/0!</v>
      </c>
      <c r="S143" s="62" t="e">
        <v>#DIV/0!</v>
      </c>
      <c r="U143" s="20" t="s">
        <v>15</v>
      </c>
      <c r="V143" s="66" t="e">
        <f t="shared" si="59"/>
        <v>#DIV/0!</v>
      </c>
      <c r="W143" s="60" t="e">
        <v>#DIV/0!</v>
      </c>
      <c r="X143" s="60" t="e">
        <v>#DIV/0!</v>
      </c>
      <c r="Y143" s="60" t="e">
        <v>#DIV/0!</v>
      </c>
      <c r="Z143" s="61" t="e">
        <v>#DIV/0!</v>
      </c>
      <c r="AA143" s="62" t="e">
        <v>#DIV/0!</v>
      </c>
      <c r="AC143" s="20" t="s">
        <v>15</v>
      </c>
      <c r="AD143" s="66" t="e">
        <f t="shared" si="60"/>
        <v>#DIV/0!</v>
      </c>
      <c r="AE143" s="60" t="e">
        <v>#DIV/0!</v>
      </c>
      <c r="AF143" s="60" t="e">
        <v>#DIV/0!</v>
      </c>
      <c r="AG143" s="60" t="e">
        <v>#DIV/0!</v>
      </c>
      <c r="AH143" s="61" t="e">
        <v>#DIV/0!</v>
      </c>
      <c r="AI143" s="62" t="e">
        <v>#DIV/0!</v>
      </c>
      <c r="AK143" s="20" t="s">
        <v>15</v>
      </c>
      <c r="AL143" s="66" t="e">
        <f t="shared" si="61"/>
        <v>#DIV/0!</v>
      </c>
      <c r="AM143" s="60" t="e">
        <v>#DIV/0!</v>
      </c>
      <c r="AN143" s="60" t="e">
        <v>#DIV/0!</v>
      </c>
      <c r="AO143" s="60" t="e">
        <v>#DIV/0!</v>
      </c>
      <c r="AP143" s="61" t="e">
        <v>#DIV/0!</v>
      </c>
      <c r="AQ143" s="62" t="e">
        <v>#DIV/0!</v>
      </c>
      <c r="AS143" s="20" t="s">
        <v>15</v>
      </c>
      <c r="AT143" s="66" t="e">
        <f t="shared" si="62"/>
        <v>#DIV/0!</v>
      </c>
      <c r="AU143" s="60" t="e">
        <v>#DIV/0!</v>
      </c>
      <c r="AV143" s="60" t="e">
        <v>#DIV/0!</v>
      </c>
      <c r="AW143" s="60" t="e">
        <v>#DIV/0!</v>
      </c>
      <c r="AX143" s="61" t="e">
        <v>#DIV/0!</v>
      </c>
      <c r="AY143" s="62" t="e">
        <v>#DIV/0!</v>
      </c>
    </row>
    <row r="144" spans="3:51">
      <c r="E144" s="20" t="s">
        <v>16</v>
      </c>
      <c r="F144" s="66" t="e">
        <f t="shared" si="57"/>
        <v>#DIV/0!</v>
      </c>
      <c r="G144" s="60" t="e">
        <v>#DIV/0!</v>
      </c>
      <c r="H144" s="60" t="e">
        <v>#DIV/0!</v>
      </c>
      <c r="I144" s="60" t="e">
        <v>#DIV/0!</v>
      </c>
      <c r="J144" s="60" t="e">
        <v>#DIV/0!</v>
      </c>
      <c r="K144" s="63" t="e">
        <v>#DIV/0!</v>
      </c>
      <c r="L144" s="3"/>
      <c r="M144" s="20" t="s">
        <v>16</v>
      </c>
      <c r="N144" s="66" t="e">
        <f t="shared" si="58"/>
        <v>#DIV/0!</v>
      </c>
      <c r="O144" s="60" t="e">
        <v>#DIV/0!</v>
      </c>
      <c r="P144" s="60" t="e">
        <v>#DIV/0!</v>
      </c>
      <c r="Q144" s="60" t="e">
        <v>#DIV/0!</v>
      </c>
      <c r="R144" s="60" t="e">
        <v>#DIV/0!</v>
      </c>
      <c r="S144" s="63" t="e">
        <v>#DIV/0!</v>
      </c>
      <c r="U144" s="20" t="s">
        <v>16</v>
      </c>
      <c r="V144" s="66" t="e">
        <f t="shared" si="59"/>
        <v>#DIV/0!</v>
      </c>
      <c r="W144" s="60" t="e">
        <v>#DIV/0!</v>
      </c>
      <c r="X144" s="60" t="e">
        <v>#DIV/0!</v>
      </c>
      <c r="Y144" s="60" t="e">
        <v>#DIV/0!</v>
      </c>
      <c r="Z144" s="60" t="e">
        <v>#DIV/0!</v>
      </c>
      <c r="AA144" s="63" t="e">
        <v>#DIV/0!</v>
      </c>
      <c r="AC144" s="20" t="s">
        <v>16</v>
      </c>
      <c r="AD144" s="66" t="e">
        <f t="shared" si="60"/>
        <v>#DIV/0!</v>
      </c>
      <c r="AE144" s="60" t="e">
        <v>#DIV/0!</v>
      </c>
      <c r="AF144" s="60" t="e">
        <v>#DIV/0!</v>
      </c>
      <c r="AG144" s="60" t="e">
        <v>#DIV/0!</v>
      </c>
      <c r="AH144" s="60" t="e">
        <v>#DIV/0!</v>
      </c>
      <c r="AI144" s="63" t="e">
        <v>#DIV/0!</v>
      </c>
      <c r="AK144" s="20" t="s">
        <v>16</v>
      </c>
      <c r="AL144" s="66" t="e">
        <f t="shared" si="61"/>
        <v>#DIV/0!</v>
      </c>
      <c r="AM144" s="60" t="e">
        <v>#DIV/0!</v>
      </c>
      <c r="AN144" s="60" t="e">
        <v>#DIV/0!</v>
      </c>
      <c r="AO144" s="60" t="e">
        <v>#DIV/0!</v>
      </c>
      <c r="AP144" s="60" t="e">
        <v>#DIV/0!</v>
      </c>
      <c r="AQ144" s="63" t="e">
        <v>#DIV/0!</v>
      </c>
      <c r="AS144" s="20" t="s">
        <v>16</v>
      </c>
      <c r="AT144" s="66" t="e">
        <f t="shared" si="62"/>
        <v>#DIV/0!</v>
      </c>
      <c r="AU144" s="60" t="e">
        <v>#DIV/0!</v>
      </c>
      <c r="AV144" s="60" t="e">
        <v>#DIV/0!</v>
      </c>
      <c r="AW144" s="60" t="e">
        <v>#DIV/0!</v>
      </c>
      <c r="AX144" s="60" t="e">
        <v>#DIV/0!</v>
      </c>
      <c r="AY144" s="63" t="e">
        <v>#DIV/0!</v>
      </c>
    </row>
    <row r="145" spans="5:51">
      <c r="E145" s="21" t="s">
        <v>6</v>
      </c>
      <c r="F145" s="67" t="e">
        <f t="shared" si="57"/>
        <v>#DIV/0!</v>
      </c>
      <c r="G145" s="64" t="e">
        <v>#DIV/0!</v>
      </c>
      <c r="H145" s="64" t="e">
        <v>#DIV/0!</v>
      </c>
      <c r="I145" s="64" t="e">
        <v>#DIV/0!</v>
      </c>
      <c r="J145" s="64" t="e">
        <v>#DIV/0!</v>
      </c>
      <c r="K145" s="65" t="e">
        <v>#DIV/0!</v>
      </c>
      <c r="L145" s="3"/>
      <c r="M145" s="21" t="s">
        <v>6</v>
      </c>
      <c r="N145" s="67" t="e">
        <f t="shared" si="58"/>
        <v>#DIV/0!</v>
      </c>
      <c r="O145" s="64" t="e">
        <v>#DIV/0!</v>
      </c>
      <c r="P145" s="64" t="e">
        <v>#DIV/0!</v>
      </c>
      <c r="Q145" s="64" t="e">
        <v>#DIV/0!</v>
      </c>
      <c r="R145" s="64" t="e">
        <v>#DIV/0!</v>
      </c>
      <c r="S145" s="65" t="e">
        <v>#DIV/0!</v>
      </c>
      <c r="U145" s="21" t="s">
        <v>6</v>
      </c>
      <c r="V145" s="67" t="e">
        <f t="shared" si="59"/>
        <v>#DIV/0!</v>
      </c>
      <c r="W145" s="64" t="e">
        <v>#DIV/0!</v>
      </c>
      <c r="X145" s="64" t="e">
        <v>#DIV/0!</v>
      </c>
      <c r="Y145" s="64" t="e">
        <v>#DIV/0!</v>
      </c>
      <c r="Z145" s="64" t="e">
        <v>#DIV/0!</v>
      </c>
      <c r="AA145" s="65" t="e">
        <v>#DIV/0!</v>
      </c>
      <c r="AC145" s="21" t="s">
        <v>6</v>
      </c>
      <c r="AD145" s="67" t="e">
        <f t="shared" si="60"/>
        <v>#DIV/0!</v>
      </c>
      <c r="AE145" s="64" t="e">
        <v>#DIV/0!</v>
      </c>
      <c r="AF145" s="64" t="e">
        <v>#DIV/0!</v>
      </c>
      <c r="AG145" s="64" t="e">
        <v>#DIV/0!</v>
      </c>
      <c r="AH145" s="64" t="e">
        <v>#DIV/0!</v>
      </c>
      <c r="AI145" s="65" t="e">
        <v>#DIV/0!</v>
      </c>
      <c r="AK145" s="21" t="s">
        <v>6</v>
      </c>
      <c r="AL145" s="67" t="e">
        <f t="shared" si="61"/>
        <v>#DIV/0!</v>
      </c>
      <c r="AM145" s="64" t="e">
        <v>#DIV/0!</v>
      </c>
      <c r="AN145" s="64" t="e">
        <v>#DIV/0!</v>
      </c>
      <c r="AO145" s="64" t="e">
        <v>#DIV/0!</v>
      </c>
      <c r="AP145" s="64" t="e">
        <v>#DIV/0!</v>
      </c>
      <c r="AQ145" s="65" t="e">
        <v>#DIV/0!</v>
      </c>
      <c r="AS145" s="21" t="s">
        <v>6</v>
      </c>
      <c r="AT145" s="67" t="e">
        <f t="shared" si="62"/>
        <v>#DIV/0!</v>
      </c>
      <c r="AU145" s="64" t="e">
        <v>#DIV/0!</v>
      </c>
      <c r="AV145" s="64" t="e">
        <v>#DIV/0!</v>
      </c>
      <c r="AW145" s="64" t="e">
        <v>#DIV/0!</v>
      </c>
      <c r="AX145" s="64" t="e">
        <v>#DIV/0!</v>
      </c>
      <c r="AY145" s="65" t="e">
        <v>#DIV/0!</v>
      </c>
    </row>
  </sheetData>
  <mergeCells count="54">
    <mergeCell ref="AU35:AY35"/>
    <mergeCell ref="AC35:AC36"/>
    <mergeCell ref="AD35:AD36"/>
    <mergeCell ref="AK35:AK36"/>
    <mergeCell ref="AL35:AL36"/>
    <mergeCell ref="AM35:AQ35"/>
    <mergeCell ref="AS35:AS36"/>
    <mergeCell ref="AT35:AT36"/>
    <mergeCell ref="AE35:AI35"/>
    <mergeCell ref="E35:E36"/>
    <mergeCell ref="F35:F36"/>
    <mergeCell ref="G35:K35"/>
    <mergeCell ref="M35:M36"/>
    <mergeCell ref="N35:N36"/>
    <mergeCell ref="F83:K83"/>
    <mergeCell ref="N83:S83"/>
    <mergeCell ref="O35:S35"/>
    <mergeCell ref="U35:U36"/>
    <mergeCell ref="V35:V36"/>
    <mergeCell ref="V83:AA83"/>
    <mergeCell ref="W35:AA35"/>
    <mergeCell ref="F111:K111"/>
    <mergeCell ref="N111:S111"/>
    <mergeCell ref="AT67:AY67"/>
    <mergeCell ref="F123:K123"/>
    <mergeCell ref="N123:S123"/>
    <mergeCell ref="V123:AA123"/>
    <mergeCell ref="AD123:AI123"/>
    <mergeCell ref="F67:K67"/>
    <mergeCell ref="N67:S67"/>
    <mergeCell ref="V67:AA67"/>
    <mergeCell ref="AD67:AI67"/>
    <mergeCell ref="AL67:AQ67"/>
    <mergeCell ref="V111:AA111"/>
    <mergeCell ref="AD111:AI111"/>
    <mergeCell ref="AL111:AQ111"/>
    <mergeCell ref="AT111:AY111"/>
    <mergeCell ref="F137:K137"/>
    <mergeCell ref="N137:S137"/>
    <mergeCell ref="V137:AA137"/>
    <mergeCell ref="AD137:AI137"/>
    <mergeCell ref="AL137:AQ137"/>
    <mergeCell ref="F99:K99"/>
    <mergeCell ref="N99:S99"/>
    <mergeCell ref="V99:AA99"/>
    <mergeCell ref="AD99:AI99"/>
    <mergeCell ref="AL99:AQ99"/>
    <mergeCell ref="AD83:AI83"/>
    <mergeCell ref="AL83:AQ83"/>
    <mergeCell ref="AT83:AY83"/>
    <mergeCell ref="AT137:AY137"/>
    <mergeCell ref="AT99:AY99"/>
    <mergeCell ref="AL123:AQ123"/>
    <mergeCell ref="AT123:AY123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F07D2-9DA3-4E97-B265-E4362E57DBFB}">
  <sheetPr codeName="Sheet3"/>
  <dimension ref="A1:AZ142"/>
  <sheetViews>
    <sheetView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24.6640625" style="3" customWidth="1"/>
    <col min="5" max="5" width="15.83203125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162</v>
      </c>
      <c r="D2" s="174"/>
      <c r="E2" s="175"/>
      <c r="F2" s="174"/>
      <c r="G2" s="174"/>
      <c r="H2" s="176"/>
      <c r="I2" s="3"/>
      <c r="J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73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36</v>
      </c>
      <c r="C21" s="9" t="s">
        <v>27</v>
      </c>
      <c r="D21" s="10" t="s">
        <v>37</v>
      </c>
      <c r="F21" s="5"/>
    </row>
    <row r="22" spans="2:51">
      <c r="B22" s="5"/>
      <c r="C22" s="9" t="s">
        <v>28</v>
      </c>
      <c r="D22" s="10" t="s">
        <v>29</v>
      </c>
    </row>
    <row r="23" spans="2:51">
      <c r="C23" s="9" t="s">
        <v>30</v>
      </c>
      <c r="D23" s="11"/>
      <c r="E23" s="58"/>
    </row>
    <row r="24" spans="2:51"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</row>
    <row r="25" spans="2:51">
      <c r="E25" s="5" t="s">
        <v>38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2:51">
      <c r="E26" s="36" t="s">
        <v>39</v>
      </c>
      <c r="F26" s="5"/>
      <c r="G26" s="5"/>
      <c r="H26" s="5"/>
      <c r="I26" s="5"/>
      <c r="J26" s="5"/>
      <c r="K26" s="5"/>
      <c r="L26" s="5"/>
      <c r="M26" s="36" t="s">
        <v>40</v>
      </c>
      <c r="N26" s="5"/>
      <c r="O26" s="5"/>
      <c r="P26" s="5"/>
      <c r="Q26" s="5"/>
      <c r="R26" s="5"/>
      <c r="S26" s="5"/>
      <c r="T26" s="5"/>
      <c r="U26" s="36" t="s">
        <v>41</v>
      </c>
      <c r="V26" s="5"/>
      <c r="W26" s="5"/>
      <c r="X26" s="5"/>
      <c r="Y26" s="5"/>
      <c r="Z26" s="5"/>
      <c r="AA26" s="5"/>
      <c r="AB26" s="5"/>
      <c r="AC26" s="36" t="s">
        <v>42</v>
      </c>
      <c r="AD26" s="5"/>
      <c r="AE26" s="5"/>
      <c r="AF26" s="5"/>
      <c r="AG26" s="5"/>
      <c r="AH26" s="5"/>
      <c r="AI26" s="5"/>
      <c r="AJ26" s="5"/>
      <c r="AK26" s="36" t="s">
        <v>43</v>
      </c>
      <c r="AL26" s="5"/>
      <c r="AM26" s="5"/>
      <c r="AN26" s="5"/>
      <c r="AO26" s="5"/>
      <c r="AP26" s="5"/>
      <c r="AQ26" s="5"/>
      <c r="AR26" s="5"/>
      <c r="AS26" s="36" t="s">
        <v>44</v>
      </c>
      <c r="AT26" s="5"/>
      <c r="AU26" s="5"/>
      <c r="AV26" s="5"/>
      <c r="AW26" s="5"/>
      <c r="AX26" s="5"/>
      <c r="AY26" s="5"/>
    </row>
    <row r="27" spans="2:51" ht="75.75" customHeight="1">
      <c r="E27" s="187" t="s">
        <v>71</v>
      </c>
      <c r="F27" s="189" t="s">
        <v>46</v>
      </c>
      <c r="G27" s="180" t="s">
        <v>47</v>
      </c>
      <c r="H27" s="181"/>
      <c r="I27" s="181"/>
      <c r="J27" s="181"/>
      <c r="K27" s="182"/>
      <c r="L27" s="38"/>
      <c r="M27" s="187" t="s">
        <v>71</v>
      </c>
      <c r="N27" s="185" t="s">
        <v>46</v>
      </c>
      <c r="O27" s="180" t="s">
        <v>47</v>
      </c>
      <c r="P27" s="181"/>
      <c r="Q27" s="181"/>
      <c r="R27" s="181"/>
      <c r="S27" s="182"/>
      <c r="T27" s="5"/>
      <c r="U27" s="187" t="s">
        <v>71</v>
      </c>
      <c r="V27" s="185" t="s">
        <v>46</v>
      </c>
      <c r="W27" s="180" t="s">
        <v>47</v>
      </c>
      <c r="X27" s="181"/>
      <c r="Y27" s="181"/>
      <c r="Z27" s="181"/>
      <c r="AA27" s="182"/>
      <c r="AB27" s="5"/>
      <c r="AC27" s="187" t="s">
        <v>71</v>
      </c>
      <c r="AD27" s="185" t="s">
        <v>46</v>
      </c>
      <c r="AE27" s="180" t="s">
        <v>47</v>
      </c>
      <c r="AF27" s="181"/>
      <c r="AG27" s="181"/>
      <c r="AH27" s="181"/>
      <c r="AI27" s="182"/>
      <c r="AJ27" s="5"/>
      <c r="AK27" s="187" t="s">
        <v>71</v>
      </c>
      <c r="AL27" s="185" t="s">
        <v>46</v>
      </c>
      <c r="AM27" s="180" t="s">
        <v>47</v>
      </c>
      <c r="AN27" s="181"/>
      <c r="AO27" s="181"/>
      <c r="AP27" s="181"/>
      <c r="AQ27" s="182"/>
      <c r="AR27" s="5"/>
      <c r="AS27" s="187" t="s">
        <v>71</v>
      </c>
      <c r="AT27" s="185" t="s">
        <v>46</v>
      </c>
      <c r="AU27" s="180" t="s">
        <v>47</v>
      </c>
      <c r="AV27" s="181"/>
      <c r="AW27" s="181"/>
      <c r="AX27" s="181"/>
      <c r="AY27" s="182"/>
    </row>
    <row r="28" spans="2:51">
      <c r="E28" s="188"/>
      <c r="F28" s="190"/>
      <c r="G28" s="39" t="s">
        <v>4</v>
      </c>
      <c r="H28" s="40" t="s">
        <v>3</v>
      </c>
      <c r="I28" s="41" t="s">
        <v>2</v>
      </c>
      <c r="J28" s="40" t="s">
        <v>1</v>
      </c>
      <c r="K28" s="42" t="s">
        <v>0</v>
      </c>
      <c r="L28" s="43"/>
      <c r="M28" s="188"/>
      <c r="N28" s="186"/>
      <c r="O28" s="39" t="s">
        <v>4</v>
      </c>
      <c r="P28" s="40" t="s">
        <v>3</v>
      </c>
      <c r="Q28" s="41" t="s">
        <v>2</v>
      </c>
      <c r="R28" s="40" t="s">
        <v>1</v>
      </c>
      <c r="S28" s="42" t="s">
        <v>0</v>
      </c>
      <c r="T28" s="44"/>
      <c r="U28" s="188"/>
      <c r="V28" s="186"/>
      <c r="W28" s="39" t="s">
        <v>4</v>
      </c>
      <c r="X28" s="40" t="s">
        <v>3</v>
      </c>
      <c r="Y28" s="41" t="s">
        <v>2</v>
      </c>
      <c r="Z28" s="40" t="s">
        <v>1</v>
      </c>
      <c r="AA28" s="42" t="s">
        <v>0</v>
      </c>
      <c r="AB28" s="44"/>
      <c r="AC28" s="188"/>
      <c r="AD28" s="186"/>
      <c r="AE28" s="39" t="s">
        <v>4</v>
      </c>
      <c r="AF28" s="40" t="s">
        <v>3</v>
      </c>
      <c r="AG28" s="41" t="s">
        <v>2</v>
      </c>
      <c r="AH28" s="40" t="s">
        <v>1</v>
      </c>
      <c r="AI28" s="42" t="s">
        <v>0</v>
      </c>
      <c r="AJ28" s="44"/>
      <c r="AK28" s="188"/>
      <c r="AL28" s="186"/>
      <c r="AM28" s="39" t="s">
        <v>4</v>
      </c>
      <c r="AN28" s="40" t="s">
        <v>3</v>
      </c>
      <c r="AO28" s="41" t="s">
        <v>2</v>
      </c>
      <c r="AP28" s="40" t="s">
        <v>1</v>
      </c>
      <c r="AQ28" s="42" t="s">
        <v>0</v>
      </c>
      <c r="AR28" s="44"/>
      <c r="AS28" s="188"/>
      <c r="AT28" s="191"/>
      <c r="AU28" s="39" t="s">
        <v>4</v>
      </c>
      <c r="AV28" s="40" t="s">
        <v>3</v>
      </c>
      <c r="AW28" s="41" t="s">
        <v>2</v>
      </c>
      <c r="AX28" s="40" t="s">
        <v>1</v>
      </c>
      <c r="AY28" s="42" t="s">
        <v>0</v>
      </c>
    </row>
    <row r="29" spans="2:51">
      <c r="E29" s="22" t="s">
        <v>12</v>
      </c>
      <c r="F29" s="25">
        <f t="array" ref="F29:K34">'[1]030_01_利用データ_共通'!$G$202:$L$207</f>
        <v>296.8</v>
      </c>
      <c r="G29" s="46">
        <v>1</v>
      </c>
      <c r="H29" s="46">
        <v>0.55926284837413431</v>
      </c>
      <c r="I29" s="46">
        <v>0</v>
      </c>
      <c r="J29" s="46">
        <v>0</v>
      </c>
      <c r="K29" s="47">
        <v>0</v>
      </c>
      <c r="L29" s="5"/>
      <c r="M29" s="22" t="s">
        <v>12</v>
      </c>
      <c r="N29" s="25">
        <f t="array" ref="N29:S34">'[1]030_01_利用データ_共通'!$O$202:$T$207</f>
        <v>296.8</v>
      </c>
      <c r="O29" s="46">
        <v>1</v>
      </c>
      <c r="P29" s="46">
        <v>0.61256262738325806</v>
      </c>
      <c r="Q29" s="46">
        <v>0</v>
      </c>
      <c r="R29" s="46">
        <v>0</v>
      </c>
      <c r="S29" s="47">
        <v>0</v>
      </c>
      <c r="T29" s="5"/>
      <c r="U29" s="22" t="s">
        <v>12</v>
      </c>
      <c r="V29" s="25">
        <f t="array" ref="V29:AA34">'[1]030_01_利用データ_共通'!$W$202:$AB$207</f>
        <v>296.8</v>
      </c>
      <c r="W29" s="52">
        <v>1</v>
      </c>
      <c r="X29" s="46">
        <v>0.65944932261923872</v>
      </c>
      <c r="Y29" s="46">
        <v>0</v>
      </c>
      <c r="Z29" s="46">
        <v>0</v>
      </c>
      <c r="AA29" s="47">
        <v>0</v>
      </c>
      <c r="AB29" s="5"/>
      <c r="AC29" s="22" t="s">
        <v>12</v>
      </c>
      <c r="AD29" s="25">
        <f t="array" ref="AD29:AI34">'[1]030_01_利用データ_共通'!$AE$202:$AJ$207</f>
        <v>296.8</v>
      </c>
      <c r="AE29" s="46">
        <v>1</v>
      </c>
      <c r="AF29" s="46">
        <v>0.70139063076753505</v>
      </c>
      <c r="AG29" s="46">
        <v>0</v>
      </c>
      <c r="AH29" s="46">
        <v>0</v>
      </c>
      <c r="AI29" s="47">
        <v>0</v>
      </c>
      <c r="AJ29" s="5"/>
      <c r="AK29" s="22" t="s">
        <v>12</v>
      </c>
      <c r="AL29" s="25">
        <f t="array" ref="AL29:AQ34">'[1]030_01_利用データ_共通'!$AM$202:$AR$207</f>
        <v>296.8</v>
      </c>
      <c r="AM29" s="46">
        <v>1</v>
      </c>
      <c r="AN29" s="46">
        <v>0.73939436958913918</v>
      </c>
      <c r="AO29" s="46">
        <v>0</v>
      </c>
      <c r="AP29" s="46">
        <v>0</v>
      </c>
      <c r="AQ29" s="47">
        <v>0</v>
      </c>
      <c r="AR29" s="5"/>
      <c r="AS29" s="22" t="s">
        <v>12</v>
      </c>
      <c r="AT29" s="25">
        <f t="array" ref="AT29:AY34">'[1]030_01_利用データ_共通'!$AU$202:$AZ$207</f>
        <v>296.8</v>
      </c>
      <c r="AU29" s="53">
        <v>1</v>
      </c>
      <c r="AV29" s="48">
        <v>0.77418378344118866</v>
      </c>
      <c r="AW29" s="48">
        <v>0</v>
      </c>
      <c r="AX29" s="48">
        <v>0</v>
      </c>
      <c r="AY29" s="49">
        <v>0</v>
      </c>
    </row>
    <row r="30" spans="2:51">
      <c r="E30" s="22" t="s">
        <v>13</v>
      </c>
      <c r="F30" s="28">
        <v>351.2</v>
      </c>
      <c r="G30" s="48">
        <v>1</v>
      </c>
      <c r="H30" s="48">
        <v>1</v>
      </c>
      <c r="I30" s="48">
        <v>2.7930852397195744E-2</v>
      </c>
      <c r="J30" s="48">
        <v>0</v>
      </c>
      <c r="K30" s="49">
        <v>0</v>
      </c>
      <c r="L30" s="5"/>
      <c r="M30" s="22" t="s">
        <v>13</v>
      </c>
      <c r="N30" s="28">
        <v>351.2</v>
      </c>
      <c r="O30" s="48">
        <v>1</v>
      </c>
      <c r="P30" s="48">
        <v>1</v>
      </c>
      <c r="Q30" s="48">
        <v>7.4881495922626051E-2</v>
      </c>
      <c r="R30" s="48">
        <v>0</v>
      </c>
      <c r="S30" s="49">
        <v>0</v>
      </c>
      <c r="T30" s="5"/>
      <c r="U30" s="22" t="s">
        <v>13</v>
      </c>
      <c r="V30" s="28">
        <v>351.2</v>
      </c>
      <c r="W30" s="53">
        <v>1</v>
      </c>
      <c r="X30" s="48">
        <v>1</v>
      </c>
      <c r="Y30" s="48">
        <v>0.11509619523315465</v>
      </c>
      <c r="Z30" s="48">
        <v>0</v>
      </c>
      <c r="AA30" s="49">
        <v>0</v>
      </c>
      <c r="AB30" s="5"/>
      <c r="AC30" s="22" t="s">
        <v>13</v>
      </c>
      <c r="AD30" s="28">
        <v>351.2</v>
      </c>
      <c r="AE30" s="48">
        <v>1</v>
      </c>
      <c r="AF30" s="48">
        <v>1</v>
      </c>
      <c r="AG30" s="48">
        <v>0.15023911614423291</v>
      </c>
      <c r="AH30" s="48">
        <v>0</v>
      </c>
      <c r="AI30" s="49">
        <v>0</v>
      </c>
      <c r="AJ30" s="5"/>
      <c r="AK30" s="22" t="s">
        <v>13</v>
      </c>
      <c r="AL30" s="28">
        <v>351.2</v>
      </c>
      <c r="AM30" s="48">
        <v>1</v>
      </c>
      <c r="AN30" s="48">
        <v>1</v>
      </c>
      <c r="AO30" s="48">
        <v>0.18142783941284507</v>
      </c>
      <c r="AP30" s="48">
        <v>0</v>
      </c>
      <c r="AQ30" s="49">
        <v>0</v>
      </c>
      <c r="AR30" s="5"/>
      <c r="AS30" s="22" t="s">
        <v>13</v>
      </c>
      <c r="AT30" s="28">
        <v>351.2</v>
      </c>
      <c r="AU30" s="53">
        <v>1</v>
      </c>
      <c r="AV30" s="48">
        <v>1</v>
      </c>
      <c r="AW30" s="48">
        <v>0.20944875378581315</v>
      </c>
      <c r="AX30" s="48">
        <v>0</v>
      </c>
      <c r="AY30" s="49">
        <v>0</v>
      </c>
    </row>
    <row r="31" spans="2:51">
      <c r="E31" s="22" t="s">
        <v>14</v>
      </c>
      <c r="F31" s="28">
        <v>399.6</v>
      </c>
      <c r="G31" s="48">
        <v>1</v>
      </c>
      <c r="H31" s="48">
        <v>1</v>
      </c>
      <c r="I31" s="48">
        <v>0.37573174304162471</v>
      </c>
      <c r="J31" s="48">
        <v>0</v>
      </c>
      <c r="K31" s="49">
        <v>0</v>
      </c>
      <c r="L31" s="5"/>
      <c r="M31" s="22" t="s">
        <v>14</v>
      </c>
      <c r="N31" s="28">
        <v>399.6</v>
      </c>
      <c r="O31" s="48">
        <v>1</v>
      </c>
      <c r="P31" s="48">
        <v>1</v>
      </c>
      <c r="Q31" s="48">
        <v>0.42137536614423915</v>
      </c>
      <c r="R31" s="48">
        <v>0</v>
      </c>
      <c r="S31" s="49">
        <v>0</v>
      </c>
      <c r="T31" s="5"/>
      <c r="U31" s="22" t="s">
        <v>14</v>
      </c>
      <c r="V31" s="28">
        <v>399.6</v>
      </c>
      <c r="W31" s="53">
        <v>1</v>
      </c>
      <c r="X31" s="48">
        <v>1</v>
      </c>
      <c r="Y31" s="48">
        <v>0.46047056145334103</v>
      </c>
      <c r="Z31" s="48">
        <v>0</v>
      </c>
      <c r="AA31" s="49">
        <v>0</v>
      </c>
      <c r="AB31" s="5"/>
      <c r="AC31" s="22" t="s">
        <v>14</v>
      </c>
      <c r="AD31" s="28">
        <v>399.6</v>
      </c>
      <c r="AE31" s="48">
        <v>1</v>
      </c>
      <c r="AF31" s="48">
        <v>1</v>
      </c>
      <c r="AG31" s="48">
        <v>0.49463516743837782</v>
      </c>
      <c r="AH31" s="48">
        <v>0</v>
      </c>
      <c r="AI31" s="49">
        <v>0</v>
      </c>
      <c r="AJ31" s="5"/>
      <c r="AK31" s="22" t="s">
        <v>14</v>
      </c>
      <c r="AL31" s="28">
        <v>399.6</v>
      </c>
      <c r="AM31" s="48">
        <v>1</v>
      </c>
      <c r="AN31" s="48">
        <v>1</v>
      </c>
      <c r="AO31" s="48">
        <v>0.52197988688899577</v>
      </c>
      <c r="AP31" s="48">
        <v>0</v>
      </c>
      <c r="AQ31" s="49">
        <v>0</v>
      </c>
      <c r="AR31" s="5"/>
      <c r="AS31" s="22" t="s">
        <v>14</v>
      </c>
      <c r="AT31" s="28">
        <v>399.6</v>
      </c>
      <c r="AU31" s="53">
        <v>1</v>
      </c>
      <c r="AV31" s="48">
        <v>1</v>
      </c>
      <c r="AW31" s="48">
        <v>0.54599376854806003</v>
      </c>
      <c r="AX31" s="48">
        <v>0</v>
      </c>
      <c r="AY31" s="49">
        <v>0</v>
      </c>
    </row>
    <row r="32" spans="2:51">
      <c r="E32" s="22" t="s">
        <v>15</v>
      </c>
      <c r="F32" s="28">
        <v>447.2</v>
      </c>
      <c r="G32" s="48">
        <v>1</v>
      </c>
      <c r="H32" s="48">
        <v>1</v>
      </c>
      <c r="I32" s="48">
        <v>0.69132994792114066</v>
      </c>
      <c r="J32" s="48">
        <v>0</v>
      </c>
      <c r="K32" s="49">
        <v>0</v>
      </c>
      <c r="L32" s="5"/>
      <c r="M32" s="22" t="s">
        <v>15</v>
      </c>
      <c r="N32" s="28">
        <v>447.2</v>
      </c>
      <c r="O32" s="48">
        <v>1</v>
      </c>
      <c r="P32" s="48">
        <v>1</v>
      </c>
      <c r="Q32" s="48">
        <v>0.73047823255037403</v>
      </c>
      <c r="R32" s="48">
        <v>0</v>
      </c>
      <c r="S32" s="49">
        <v>0</v>
      </c>
      <c r="T32" s="5"/>
      <c r="U32" s="22" t="s">
        <v>15</v>
      </c>
      <c r="V32" s="28">
        <v>447.2</v>
      </c>
      <c r="W32" s="53">
        <v>1</v>
      </c>
      <c r="X32" s="48">
        <v>1</v>
      </c>
      <c r="Y32" s="48">
        <v>0.76405817069695936</v>
      </c>
      <c r="Z32" s="48">
        <v>0</v>
      </c>
      <c r="AA32" s="49">
        <v>0</v>
      </c>
      <c r="AB32" s="5"/>
      <c r="AC32" s="22" t="s">
        <v>15</v>
      </c>
      <c r="AD32" s="28">
        <v>447.2</v>
      </c>
      <c r="AE32" s="48">
        <v>1</v>
      </c>
      <c r="AF32" s="48">
        <v>1</v>
      </c>
      <c r="AG32" s="48">
        <v>0.79343958192393149</v>
      </c>
      <c r="AH32" s="48">
        <v>0</v>
      </c>
      <c r="AI32" s="49">
        <v>0</v>
      </c>
      <c r="AJ32" s="5"/>
      <c r="AK32" s="22" t="s">
        <v>15</v>
      </c>
      <c r="AL32" s="28">
        <v>447.2</v>
      </c>
      <c r="AM32" s="48">
        <v>1</v>
      </c>
      <c r="AN32" s="48">
        <v>1</v>
      </c>
      <c r="AO32" s="48">
        <v>0.81954362380416468</v>
      </c>
      <c r="AP32" s="48">
        <v>0</v>
      </c>
      <c r="AQ32" s="49">
        <v>0</v>
      </c>
      <c r="AR32" s="5"/>
      <c r="AS32" s="22" t="s">
        <v>15</v>
      </c>
      <c r="AT32" s="28">
        <v>447.2</v>
      </c>
      <c r="AU32" s="53">
        <v>1</v>
      </c>
      <c r="AV32" s="48">
        <v>1</v>
      </c>
      <c r="AW32" s="48">
        <v>0.84301924046169407</v>
      </c>
      <c r="AX32" s="48">
        <v>0</v>
      </c>
      <c r="AY32" s="49">
        <v>0</v>
      </c>
    </row>
    <row r="33" spans="5:51">
      <c r="E33" s="22" t="s">
        <v>16</v>
      </c>
      <c r="F33" s="28">
        <v>494.8</v>
      </c>
      <c r="G33" s="48">
        <v>1</v>
      </c>
      <c r="H33" s="48">
        <v>1</v>
      </c>
      <c r="I33" s="48">
        <v>0.99183345572509085</v>
      </c>
      <c r="J33" s="48">
        <v>0</v>
      </c>
      <c r="K33" s="49">
        <v>0</v>
      </c>
      <c r="L33" s="5"/>
      <c r="M33" s="22" t="s">
        <v>16</v>
      </c>
      <c r="N33" s="28">
        <v>494.8</v>
      </c>
      <c r="O33" s="48">
        <v>1</v>
      </c>
      <c r="P33" s="48">
        <v>1</v>
      </c>
      <c r="Q33" s="48">
        <v>1</v>
      </c>
      <c r="R33" s="48">
        <v>2.2186218601941834E-2</v>
      </c>
      <c r="S33" s="49">
        <v>0</v>
      </c>
      <c r="T33" s="5"/>
      <c r="U33" s="22" t="s">
        <v>16</v>
      </c>
      <c r="V33" s="28">
        <v>494.8</v>
      </c>
      <c r="W33" s="53">
        <v>1</v>
      </c>
      <c r="X33" s="48">
        <v>1</v>
      </c>
      <c r="Y33" s="48">
        <v>1</v>
      </c>
      <c r="Z33" s="48">
        <v>4.6287054751257481E-2</v>
      </c>
      <c r="AA33" s="49">
        <v>0</v>
      </c>
      <c r="AB33" s="5"/>
      <c r="AC33" s="22" t="s">
        <v>16</v>
      </c>
      <c r="AD33" s="28">
        <v>494.8</v>
      </c>
      <c r="AE33" s="48">
        <v>1</v>
      </c>
      <c r="AF33" s="48">
        <v>1</v>
      </c>
      <c r="AG33" s="48">
        <v>1</v>
      </c>
      <c r="AH33" s="48">
        <v>6.7293164145595538E-2</v>
      </c>
      <c r="AI33" s="49">
        <v>0</v>
      </c>
      <c r="AJ33" s="5"/>
      <c r="AK33" s="22" t="s">
        <v>16</v>
      </c>
      <c r="AL33" s="28">
        <v>494.8</v>
      </c>
      <c r="AM33" s="48">
        <v>1</v>
      </c>
      <c r="AN33" s="48">
        <v>1</v>
      </c>
      <c r="AO33" s="48">
        <v>1</v>
      </c>
      <c r="AP33" s="48">
        <v>8.5892763069757627E-2</v>
      </c>
      <c r="AQ33" s="49">
        <v>0</v>
      </c>
      <c r="AR33" s="5"/>
      <c r="AS33" s="22" t="s">
        <v>16</v>
      </c>
      <c r="AT33" s="28">
        <v>494.8</v>
      </c>
      <c r="AU33" s="53">
        <v>1</v>
      </c>
      <c r="AV33" s="48">
        <v>1</v>
      </c>
      <c r="AW33" s="48">
        <v>1</v>
      </c>
      <c r="AX33" s="48">
        <v>0.10256888425328028</v>
      </c>
      <c r="AY33" s="49">
        <v>0</v>
      </c>
    </row>
    <row r="34" spans="5:51">
      <c r="E34" s="23" t="s">
        <v>6</v>
      </c>
      <c r="F34" s="32">
        <v>542.4</v>
      </c>
      <c r="G34" s="50">
        <v>1</v>
      </c>
      <c r="H34" s="50">
        <v>1</v>
      </c>
      <c r="I34" s="50">
        <v>1</v>
      </c>
      <c r="J34" s="50">
        <v>0.21611110945812165</v>
      </c>
      <c r="K34" s="51">
        <v>0</v>
      </c>
      <c r="L34" s="5"/>
      <c r="M34" s="23" t="s">
        <v>6</v>
      </c>
      <c r="N34" s="32">
        <v>542.4</v>
      </c>
      <c r="O34" s="50">
        <v>1</v>
      </c>
      <c r="P34" s="50">
        <v>1</v>
      </c>
      <c r="Q34" s="50">
        <v>1</v>
      </c>
      <c r="R34" s="50">
        <v>0.24313738406498772</v>
      </c>
      <c r="S34" s="51">
        <v>0</v>
      </c>
      <c r="T34" s="5"/>
      <c r="U34" s="23" t="s">
        <v>6</v>
      </c>
      <c r="V34" s="32">
        <v>542.4</v>
      </c>
      <c r="W34" s="54">
        <v>1</v>
      </c>
      <c r="X34" s="50">
        <v>1</v>
      </c>
      <c r="Y34" s="50">
        <v>1</v>
      </c>
      <c r="Z34" s="50">
        <v>0.26621598663892232</v>
      </c>
      <c r="AA34" s="51">
        <v>0</v>
      </c>
      <c r="AB34" s="5"/>
      <c r="AC34" s="23" t="s">
        <v>6</v>
      </c>
      <c r="AD34" s="32">
        <v>542.4</v>
      </c>
      <c r="AE34" s="50">
        <v>1</v>
      </c>
      <c r="AF34" s="50">
        <v>1</v>
      </c>
      <c r="AG34" s="50">
        <v>1</v>
      </c>
      <c r="AH34" s="50">
        <v>0.28633112485790452</v>
      </c>
      <c r="AI34" s="51">
        <v>0</v>
      </c>
      <c r="AJ34" s="5"/>
      <c r="AK34" s="23" t="s">
        <v>6</v>
      </c>
      <c r="AL34" s="32">
        <v>542.4</v>
      </c>
      <c r="AM34" s="50">
        <v>1</v>
      </c>
      <c r="AN34" s="50">
        <v>1</v>
      </c>
      <c r="AO34" s="50">
        <v>1</v>
      </c>
      <c r="AP34" s="50">
        <v>0.30414182440981641</v>
      </c>
      <c r="AQ34" s="51">
        <v>0</v>
      </c>
      <c r="AR34" s="5"/>
      <c r="AS34" s="23" t="s">
        <v>6</v>
      </c>
      <c r="AT34" s="32">
        <v>542.4</v>
      </c>
      <c r="AU34" s="54">
        <v>1</v>
      </c>
      <c r="AV34" s="50">
        <v>1</v>
      </c>
      <c r="AW34" s="50">
        <v>1</v>
      </c>
      <c r="AX34" s="50">
        <v>0.32011063025891218</v>
      </c>
      <c r="AY34" s="51">
        <v>0</v>
      </c>
    </row>
    <row r="35" spans="5:51"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</row>
    <row r="36" spans="5:51">
      <c r="E36" s="5" t="s">
        <v>48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</row>
    <row r="37" spans="5:51">
      <c r="E37" s="36" t="s">
        <v>39</v>
      </c>
      <c r="F37" s="5"/>
      <c r="G37" s="5"/>
      <c r="H37" s="5"/>
      <c r="I37" s="5"/>
      <c r="J37" s="5"/>
      <c r="K37" s="5"/>
      <c r="L37" s="5"/>
      <c r="M37" s="36" t="s">
        <v>40</v>
      </c>
      <c r="N37" s="5"/>
      <c r="O37" s="5"/>
      <c r="P37" s="5"/>
      <c r="Q37" s="5"/>
      <c r="R37" s="5"/>
      <c r="S37" s="5"/>
      <c r="T37" s="5"/>
      <c r="U37" s="36" t="s">
        <v>41</v>
      </c>
      <c r="V37" s="5"/>
      <c r="W37" s="5"/>
      <c r="X37" s="5"/>
      <c r="Y37" s="5"/>
      <c r="Z37" s="5"/>
      <c r="AA37" s="5"/>
      <c r="AB37" s="5"/>
      <c r="AC37" s="36" t="s">
        <v>42</v>
      </c>
      <c r="AD37" s="5"/>
      <c r="AE37" s="5"/>
      <c r="AF37" s="5"/>
      <c r="AG37" s="5"/>
      <c r="AH37" s="5"/>
      <c r="AI37" s="5"/>
      <c r="AJ37" s="5"/>
      <c r="AK37" s="36" t="s">
        <v>43</v>
      </c>
      <c r="AL37" s="5"/>
      <c r="AM37" s="5"/>
      <c r="AN37" s="5"/>
      <c r="AO37" s="5"/>
      <c r="AP37" s="5"/>
      <c r="AQ37" s="5"/>
      <c r="AR37" s="5"/>
      <c r="AS37" s="36" t="s">
        <v>44</v>
      </c>
      <c r="AT37" s="5"/>
      <c r="AU37" s="5"/>
      <c r="AV37" s="5"/>
      <c r="AW37" s="5"/>
      <c r="AX37" s="5"/>
      <c r="AY37" s="5"/>
    </row>
    <row r="38" spans="5:51" ht="75.75" customHeight="1">
      <c r="E38" s="187" t="s">
        <v>71</v>
      </c>
      <c r="F38" s="189" t="s">
        <v>46</v>
      </c>
      <c r="G38" s="180" t="s">
        <v>47</v>
      </c>
      <c r="H38" s="181"/>
      <c r="I38" s="181"/>
      <c r="J38" s="181"/>
      <c r="K38" s="182"/>
      <c r="L38" s="38"/>
      <c r="M38" s="187" t="s">
        <v>71</v>
      </c>
      <c r="N38" s="185" t="s">
        <v>46</v>
      </c>
      <c r="O38" s="180" t="s">
        <v>47</v>
      </c>
      <c r="P38" s="181"/>
      <c r="Q38" s="181"/>
      <c r="R38" s="181"/>
      <c r="S38" s="182"/>
      <c r="T38" s="5"/>
      <c r="U38" s="187" t="s">
        <v>71</v>
      </c>
      <c r="V38" s="185" t="s">
        <v>46</v>
      </c>
      <c r="W38" s="180" t="s">
        <v>47</v>
      </c>
      <c r="X38" s="181"/>
      <c r="Y38" s="181"/>
      <c r="Z38" s="181"/>
      <c r="AA38" s="182"/>
      <c r="AB38" s="5"/>
      <c r="AC38" s="187" t="s">
        <v>71</v>
      </c>
      <c r="AD38" s="185" t="s">
        <v>46</v>
      </c>
      <c r="AE38" s="180" t="s">
        <v>47</v>
      </c>
      <c r="AF38" s="181"/>
      <c r="AG38" s="181"/>
      <c r="AH38" s="181"/>
      <c r="AI38" s="182"/>
      <c r="AJ38" s="5"/>
      <c r="AK38" s="187" t="s">
        <v>71</v>
      </c>
      <c r="AL38" s="185" t="s">
        <v>46</v>
      </c>
      <c r="AM38" s="180" t="s">
        <v>47</v>
      </c>
      <c r="AN38" s="181"/>
      <c r="AO38" s="181"/>
      <c r="AP38" s="181"/>
      <c r="AQ38" s="182"/>
      <c r="AR38" s="5"/>
      <c r="AS38" s="187" t="s">
        <v>71</v>
      </c>
      <c r="AT38" s="185" t="s">
        <v>46</v>
      </c>
      <c r="AU38" s="180" t="s">
        <v>47</v>
      </c>
      <c r="AV38" s="181"/>
      <c r="AW38" s="181"/>
      <c r="AX38" s="181"/>
      <c r="AY38" s="182"/>
    </row>
    <row r="39" spans="5:51">
      <c r="E39" s="188"/>
      <c r="F39" s="190"/>
      <c r="G39" s="39" t="s">
        <v>4</v>
      </c>
      <c r="H39" s="41" t="s">
        <v>3</v>
      </c>
      <c r="I39" s="41" t="s">
        <v>2</v>
      </c>
      <c r="J39" s="41" t="s">
        <v>1</v>
      </c>
      <c r="K39" s="42" t="s">
        <v>0</v>
      </c>
      <c r="L39" s="43"/>
      <c r="M39" s="188"/>
      <c r="N39" s="186"/>
      <c r="O39" s="39" t="s">
        <v>4</v>
      </c>
      <c r="P39" s="41" t="s">
        <v>3</v>
      </c>
      <c r="Q39" s="41" t="s">
        <v>2</v>
      </c>
      <c r="R39" s="41" t="s">
        <v>1</v>
      </c>
      <c r="S39" s="42" t="s">
        <v>0</v>
      </c>
      <c r="T39" s="44"/>
      <c r="U39" s="188"/>
      <c r="V39" s="186"/>
      <c r="W39" s="39" t="s">
        <v>4</v>
      </c>
      <c r="X39" s="41" t="s">
        <v>3</v>
      </c>
      <c r="Y39" s="41" t="s">
        <v>2</v>
      </c>
      <c r="Z39" s="41" t="s">
        <v>1</v>
      </c>
      <c r="AA39" s="42" t="s">
        <v>0</v>
      </c>
      <c r="AB39" s="44"/>
      <c r="AC39" s="188"/>
      <c r="AD39" s="186"/>
      <c r="AE39" s="39" t="s">
        <v>4</v>
      </c>
      <c r="AF39" s="41" t="s">
        <v>3</v>
      </c>
      <c r="AG39" s="41" t="s">
        <v>2</v>
      </c>
      <c r="AH39" s="41" t="s">
        <v>1</v>
      </c>
      <c r="AI39" s="42" t="s">
        <v>0</v>
      </c>
      <c r="AJ39" s="44"/>
      <c r="AK39" s="188"/>
      <c r="AL39" s="186"/>
      <c r="AM39" s="39" t="s">
        <v>4</v>
      </c>
      <c r="AN39" s="41" t="s">
        <v>3</v>
      </c>
      <c r="AO39" s="41" t="s">
        <v>2</v>
      </c>
      <c r="AP39" s="41" t="s">
        <v>1</v>
      </c>
      <c r="AQ39" s="42" t="s">
        <v>0</v>
      </c>
      <c r="AR39" s="44"/>
      <c r="AS39" s="188"/>
      <c r="AT39" s="191"/>
      <c r="AU39" s="39" t="s">
        <v>4</v>
      </c>
      <c r="AV39" s="41" t="s">
        <v>3</v>
      </c>
      <c r="AW39" s="41" t="s">
        <v>2</v>
      </c>
      <c r="AX39" s="41" t="s">
        <v>1</v>
      </c>
      <c r="AY39" s="42" t="s">
        <v>0</v>
      </c>
    </row>
    <row r="40" spans="5:51">
      <c r="E40" s="22" t="s">
        <v>12</v>
      </c>
      <c r="F40" s="25">
        <f t="array" ref="F40:K45">'[1]030_01_利用データ_共通'!$G$216:$L$221</f>
        <v>388.8</v>
      </c>
      <c r="G40" s="46">
        <v>1</v>
      </c>
      <c r="H40" s="46">
        <v>1</v>
      </c>
      <c r="I40" s="46">
        <v>0.29812327983997522</v>
      </c>
      <c r="J40" s="46">
        <v>0</v>
      </c>
      <c r="K40" s="47">
        <v>0</v>
      </c>
      <c r="L40" s="5"/>
      <c r="M40" s="22" t="s">
        <v>12</v>
      </c>
      <c r="N40" s="25">
        <f t="array" ref="N40:S45">'[1]030_01_利用データ_共通'!$O$216:$T$221</f>
        <v>388.8</v>
      </c>
      <c r="O40" s="46">
        <v>1</v>
      </c>
      <c r="P40" s="46">
        <v>1</v>
      </c>
      <c r="Q40" s="46">
        <v>0.34405855212784614</v>
      </c>
      <c r="R40" s="46">
        <v>0</v>
      </c>
      <c r="S40" s="47">
        <v>0</v>
      </c>
      <c r="T40" s="5"/>
      <c r="U40" s="22" t="s">
        <v>12</v>
      </c>
      <c r="V40" s="25">
        <f t="array" ref="V40:AA45">'[1]030_01_利用データ_共通'!$W$216:$AB$221</f>
        <v>388.8</v>
      </c>
      <c r="W40" s="52">
        <v>1</v>
      </c>
      <c r="X40" s="46">
        <v>1</v>
      </c>
      <c r="Y40" s="46">
        <v>0.38340355411495231</v>
      </c>
      <c r="Z40" s="46">
        <v>0</v>
      </c>
      <c r="AA40" s="47">
        <v>0</v>
      </c>
      <c r="AB40" s="5"/>
      <c r="AC40" s="22" t="s">
        <v>12</v>
      </c>
      <c r="AD40" s="25">
        <f t="array" ref="AD40:AI45">'[1]030_01_利用データ_共通'!$AE$216:$AJ$221</f>
        <v>388.8</v>
      </c>
      <c r="AE40" s="46">
        <v>1</v>
      </c>
      <c r="AF40" s="46">
        <v>1</v>
      </c>
      <c r="AG40" s="46">
        <v>0.41778646177770085</v>
      </c>
      <c r="AH40" s="46">
        <v>0</v>
      </c>
      <c r="AI40" s="47">
        <v>0</v>
      </c>
      <c r="AJ40" s="5"/>
      <c r="AK40" s="22" t="s">
        <v>12</v>
      </c>
      <c r="AL40" s="25">
        <f t="array" ref="AL40:AQ45">'[1]030_01_利用データ_共通'!$AM$216:$AR$221</f>
        <v>388.8</v>
      </c>
      <c r="AM40" s="46">
        <v>1</v>
      </c>
      <c r="AN40" s="46">
        <v>1</v>
      </c>
      <c r="AO40" s="46">
        <v>0.44830068667599804</v>
      </c>
      <c r="AP40" s="46">
        <v>0</v>
      </c>
      <c r="AQ40" s="47">
        <v>0</v>
      </c>
      <c r="AR40" s="5"/>
      <c r="AS40" s="22" t="s">
        <v>12</v>
      </c>
      <c r="AT40" s="25">
        <f t="array" ref="AT40:AY45">'[1]030_01_利用データ_共通'!$AU$216:$AZ$221</f>
        <v>388.8</v>
      </c>
      <c r="AU40" s="53">
        <v>1</v>
      </c>
      <c r="AV40" s="48">
        <v>1</v>
      </c>
      <c r="AW40" s="48">
        <v>0.47571561083524266</v>
      </c>
      <c r="AX40" s="48">
        <v>0</v>
      </c>
      <c r="AY40" s="49">
        <v>0</v>
      </c>
    </row>
    <row r="41" spans="5:51">
      <c r="E41" s="22" t="s">
        <v>13</v>
      </c>
      <c r="F41" s="28">
        <v>436.4</v>
      </c>
      <c r="G41" s="48">
        <v>1</v>
      </c>
      <c r="H41" s="48">
        <v>1</v>
      </c>
      <c r="I41" s="48">
        <v>0.62314847976394183</v>
      </c>
      <c r="J41" s="48">
        <v>0</v>
      </c>
      <c r="K41" s="49">
        <v>0</v>
      </c>
      <c r="L41" s="5"/>
      <c r="M41" s="22" t="s">
        <v>13</v>
      </c>
      <c r="N41" s="28">
        <v>436.4</v>
      </c>
      <c r="O41" s="48">
        <v>1</v>
      </c>
      <c r="P41" s="48">
        <v>1</v>
      </c>
      <c r="Q41" s="48">
        <v>0.66250042576903334</v>
      </c>
      <c r="R41" s="48">
        <v>0</v>
      </c>
      <c r="S41" s="49">
        <v>0</v>
      </c>
      <c r="T41" s="5"/>
      <c r="U41" s="22" t="s">
        <v>13</v>
      </c>
      <c r="V41" s="28">
        <v>436.4</v>
      </c>
      <c r="W41" s="53">
        <v>1</v>
      </c>
      <c r="X41" s="48">
        <v>1</v>
      </c>
      <c r="Y41" s="48">
        <v>0.69625505704633783</v>
      </c>
      <c r="Z41" s="48">
        <v>0</v>
      </c>
      <c r="AA41" s="49">
        <v>0</v>
      </c>
      <c r="AB41" s="5"/>
      <c r="AC41" s="22" t="s">
        <v>13</v>
      </c>
      <c r="AD41" s="28">
        <v>436.4</v>
      </c>
      <c r="AE41" s="48">
        <v>1</v>
      </c>
      <c r="AF41" s="48">
        <v>1</v>
      </c>
      <c r="AG41" s="48">
        <v>0.72578931938011615</v>
      </c>
      <c r="AH41" s="48">
        <v>0</v>
      </c>
      <c r="AI41" s="49">
        <v>0</v>
      </c>
      <c r="AJ41" s="5"/>
      <c r="AK41" s="22" t="s">
        <v>13</v>
      </c>
      <c r="AL41" s="28">
        <v>436.4</v>
      </c>
      <c r="AM41" s="48">
        <v>1</v>
      </c>
      <c r="AN41" s="48">
        <v>1</v>
      </c>
      <c r="AO41" s="48">
        <v>0.75202916248727747</v>
      </c>
      <c r="AP41" s="48">
        <v>0</v>
      </c>
      <c r="AQ41" s="49">
        <v>0</v>
      </c>
      <c r="AR41" s="5"/>
      <c r="AS41" s="22" t="s">
        <v>13</v>
      </c>
      <c r="AT41" s="28">
        <v>436.4</v>
      </c>
      <c r="AU41" s="53">
        <v>1</v>
      </c>
      <c r="AV41" s="48">
        <v>1</v>
      </c>
      <c r="AW41" s="48">
        <v>0.77562690649809629</v>
      </c>
      <c r="AX41" s="48">
        <v>0</v>
      </c>
      <c r="AY41" s="49">
        <v>0</v>
      </c>
    </row>
    <row r="42" spans="5:51">
      <c r="E42" s="22" t="s">
        <v>14</v>
      </c>
      <c r="F42" s="28">
        <v>483.6</v>
      </c>
      <c r="G42" s="48">
        <v>1</v>
      </c>
      <c r="H42" s="48">
        <v>1</v>
      </c>
      <c r="I42" s="48">
        <v>0.9211267480065144</v>
      </c>
      <c r="J42" s="48">
        <v>0</v>
      </c>
      <c r="K42" s="49">
        <v>0</v>
      </c>
      <c r="L42" s="5"/>
      <c r="M42" s="22" t="s">
        <v>14</v>
      </c>
      <c r="N42" s="28">
        <v>483.6</v>
      </c>
      <c r="O42" s="48">
        <v>1</v>
      </c>
      <c r="P42" s="48">
        <v>1</v>
      </c>
      <c r="Q42" s="48">
        <v>0.95958861836896681</v>
      </c>
      <c r="R42" s="48">
        <v>0</v>
      </c>
      <c r="S42" s="49">
        <v>0</v>
      </c>
      <c r="T42" s="5"/>
      <c r="U42" s="22" t="s">
        <v>14</v>
      </c>
      <c r="V42" s="28">
        <v>483.6</v>
      </c>
      <c r="W42" s="53">
        <v>1</v>
      </c>
      <c r="X42" s="48">
        <v>1</v>
      </c>
      <c r="Y42" s="48">
        <v>0.99257977596386937</v>
      </c>
      <c r="Z42" s="48">
        <v>0</v>
      </c>
      <c r="AA42" s="49">
        <v>0</v>
      </c>
      <c r="AB42" s="5"/>
      <c r="AC42" s="22" t="s">
        <v>14</v>
      </c>
      <c r="AD42" s="28">
        <v>483.6</v>
      </c>
      <c r="AE42" s="48">
        <v>1</v>
      </c>
      <c r="AF42" s="48">
        <v>1</v>
      </c>
      <c r="AG42" s="48">
        <v>1</v>
      </c>
      <c r="AH42" s="48">
        <v>1.5754820448581678E-2</v>
      </c>
      <c r="AI42" s="49">
        <v>0</v>
      </c>
      <c r="AJ42" s="5"/>
      <c r="AK42" s="22" t="s">
        <v>14</v>
      </c>
      <c r="AL42" s="28">
        <v>483.6</v>
      </c>
      <c r="AM42" s="48">
        <v>1</v>
      </c>
      <c r="AN42" s="48">
        <v>1</v>
      </c>
      <c r="AO42" s="48">
        <v>1</v>
      </c>
      <c r="AP42" s="48">
        <v>3.4540042754449697E-2</v>
      </c>
      <c r="AQ42" s="49">
        <v>0</v>
      </c>
      <c r="AR42" s="5"/>
      <c r="AS42" s="22" t="s">
        <v>14</v>
      </c>
      <c r="AT42" s="28">
        <v>483.6</v>
      </c>
      <c r="AU42" s="53">
        <v>1</v>
      </c>
      <c r="AV42" s="48">
        <v>1</v>
      </c>
      <c r="AW42" s="48">
        <v>1</v>
      </c>
      <c r="AX42" s="48">
        <v>5.1382591075484561E-2</v>
      </c>
      <c r="AY42" s="49">
        <v>0</v>
      </c>
    </row>
    <row r="43" spans="5:51">
      <c r="E43" s="22" t="s">
        <v>15</v>
      </c>
      <c r="F43" s="28">
        <v>531.20000000000005</v>
      </c>
      <c r="G43" s="48">
        <v>1</v>
      </c>
      <c r="H43" s="48">
        <v>1</v>
      </c>
      <c r="I43" s="48">
        <v>1</v>
      </c>
      <c r="J43" s="48">
        <v>0.16384093169226877</v>
      </c>
      <c r="K43" s="49">
        <v>0</v>
      </c>
      <c r="L43" s="5"/>
      <c r="M43" s="22" t="s">
        <v>15</v>
      </c>
      <c r="N43" s="28">
        <v>531.20000000000005</v>
      </c>
      <c r="O43" s="48">
        <v>1</v>
      </c>
      <c r="P43" s="48">
        <v>1</v>
      </c>
      <c r="Q43" s="48">
        <v>1</v>
      </c>
      <c r="R43" s="48">
        <v>0.19114887454427132</v>
      </c>
      <c r="S43" s="49">
        <v>0</v>
      </c>
      <c r="T43" s="5"/>
      <c r="U43" s="22" t="s">
        <v>15</v>
      </c>
      <c r="V43" s="28">
        <v>531.20000000000005</v>
      </c>
      <c r="W43" s="53">
        <v>1</v>
      </c>
      <c r="X43" s="48">
        <v>1</v>
      </c>
      <c r="Y43" s="48">
        <v>1</v>
      </c>
      <c r="Z43" s="48">
        <v>0.2144680026653544</v>
      </c>
      <c r="AA43" s="49">
        <v>0</v>
      </c>
      <c r="AB43" s="5"/>
      <c r="AC43" s="22" t="s">
        <v>15</v>
      </c>
      <c r="AD43" s="28">
        <v>531.20000000000005</v>
      </c>
      <c r="AE43" s="48">
        <v>1</v>
      </c>
      <c r="AF43" s="48">
        <v>1</v>
      </c>
      <c r="AG43" s="48">
        <v>1</v>
      </c>
      <c r="AH43" s="48">
        <v>0.23479278116089092</v>
      </c>
      <c r="AI43" s="49">
        <v>0</v>
      </c>
      <c r="AJ43" s="5"/>
      <c r="AK43" s="22" t="s">
        <v>15</v>
      </c>
      <c r="AL43" s="28">
        <v>531.20000000000005</v>
      </c>
      <c r="AM43" s="48">
        <v>1</v>
      </c>
      <c r="AN43" s="48">
        <v>1</v>
      </c>
      <c r="AO43" s="48">
        <v>1</v>
      </c>
      <c r="AP43" s="48">
        <v>0.25278910409450872</v>
      </c>
      <c r="AQ43" s="49">
        <v>0</v>
      </c>
      <c r="AR43" s="5"/>
      <c r="AS43" s="22" t="s">
        <v>15</v>
      </c>
      <c r="AT43" s="28">
        <v>531.20000000000005</v>
      </c>
      <c r="AU43" s="53">
        <v>1</v>
      </c>
      <c r="AV43" s="48">
        <v>1</v>
      </c>
      <c r="AW43" s="48">
        <v>1</v>
      </c>
      <c r="AX43" s="48">
        <v>0.26892433708111674</v>
      </c>
      <c r="AY43" s="49">
        <v>0</v>
      </c>
    </row>
    <row r="44" spans="5:51">
      <c r="E44" s="22" t="s">
        <v>16</v>
      </c>
      <c r="F44" s="28">
        <v>578.79999999999995</v>
      </c>
      <c r="G44" s="48">
        <v>1</v>
      </c>
      <c r="H44" s="48">
        <v>1</v>
      </c>
      <c r="I44" s="48">
        <v>1</v>
      </c>
      <c r="J44" s="48">
        <v>0.38598918719714437</v>
      </c>
      <c r="K44" s="49">
        <v>0</v>
      </c>
      <c r="L44" s="5"/>
      <c r="M44" s="22" t="s">
        <v>16</v>
      </c>
      <c r="N44" s="28">
        <v>578.79999999999995</v>
      </c>
      <c r="O44" s="48">
        <v>1</v>
      </c>
      <c r="P44" s="48">
        <v>1</v>
      </c>
      <c r="Q44" s="48">
        <v>1</v>
      </c>
      <c r="R44" s="48">
        <v>0.41210004000731693</v>
      </c>
      <c r="S44" s="49">
        <v>0</v>
      </c>
      <c r="T44" s="5"/>
      <c r="U44" s="22" t="s">
        <v>16</v>
      </c>
      <c r="V44" s="28">
        <v>578.79999999999995</v>
      </c>
      <c r="W44" s="53">
        <v>1</v>
      </c>
      <c r="X44" s="48">
        <v>1</v>
      </c>
      <c r="Y44" s="48">
        <v>1</v>
      </c>
      <c r="Z44" s="48">
        <v>0.43439693455301898</v>
      </c>
      <c r="AA44" s="49">
        <v>0</v>
      </c>
      <c r="AB44" s="5"/>
      <c r="AC44" s="22" t="s">
        <v>16</v>
      </c>
      <c r="AD44" s="28">
        <v>578.79999999999995</v>
      </c>
      <c r="AE44" s="48">
        <v>1</v>
      </c>
      <c r="AF44" s="48">
        <v>1</v>
      </c>
      <c r="AG44" s="48">
        <v>1</v>
      </c>
      <c r="AH44" s="48">
        <v>0.45383074187319966</v>
      </c>
      <c r="AI44" s="49">
        <v>0</v>
      </c>
      <c r="AJ44" s="5"/>
      <c r="AK44" s="22" t="s">
        <v>16</v>
      </c>
      <c r="AL44" s="28">
        <v>578.79999999999995</v>
      </c>
      <c r="AM44" s="48">
        <v>1</v>
      </c>
      <c r="AN44" s="48">
        <v>1</v>
      </c>
      <c r="AO44" s="48">
        <v>1</v>
      </c>
      <c r="AP44" s="48">
        <v>0.47103816543456722</v>
      </c>
      <c r="AQ44" s="49">
        <v>0</v>
      </c>
      <c r="AR44" s="5"/>
      <c r="AS44" s="22" t="s">
        <v>16</v>
      </c>
      <c r="AT44" s="28">
        <v>578.79999999999995</v>
      </c>
      <c r="AU44" s="53">
        <v>1</v>
      </c>
      <c r="AV44" s="48">
        <v>1</v>
      </c>
      <c r="AW44" s="48">
        <v>1</v>
      </c>
      <c r="AX44" s="48">
        <v>0.48646608308674832</v>
      </c>
      <c r="AY44" s="49">
        <v>0</v>
      </c>
    </row>
    <row r="45" spans="5:51">
      <c r="E45" s="23" t="s">
        <v>6</v>
      </c>
      <c r="F45" s="32">
        <v>626.4</v>
      </c>
      <c r="G45" s="50">
        <v>1</v>
      </c>
      <c r="H45" s="50">
        <v>1</v>
      </c>
      <c r="I45" s="50">
        <v>1</v>
      </c>
      <c r="J45" s="50">
        <v>0.58864058573297373</v>
      </c>
      <c r="K45" s="51">
        <v>0</v>
      </c>
      <c r="L45" s="5"/>
      <c r="M45" s="23" t="s">
        <v>6</v>
      </c>
      <c r="N45" s="32">
        <v>626.4</v>
      </c>
      <c r="O45" s="50">
        <v>1</v>
      </c>
      <c r="P45" s="50">
        <v>1</v>
      </c>
      <c r="Q45" s="50">
        <v>1</v>
      </c>
      <c r="R45" s="50">
        <v>0.60913832571778614</v>
      </c>
      <c r="S45" s="51">
        <v>0.10913832571778619</v>
      </c>
      <c r="T45" s="5"/>
      <c r="U45" s="23" t="s">
        <v>6</v>
      </c>
      <c r="V45" s="32">
        <v>626.4</v>
      </c>
      <c r="W45" s="54">
        <v>1</v>
      </c>
      <c r="X45" s="50">
        <v>1</v>
      </c>
      <c r="Y45" s="50">
        <v>1</v>
      </c>
      <c r="Z45" s="50">
        <v>0.62666458635917366</v>
      </c>
      <c r="AA45" s="51">
        <v>0.12666458635917366</v>
      </c>
      <c r="AB45" s="5"/>
      <c r="AC45" s="23" t="s">
        <v>6</v>
      </c>
      <c r="AD45" s="32">
        <v>626.4</v>
      </c>
      <c r="AE45" s="50">
        <v>1</v>
      </c>
      <c r="AF45" s="50">
        <v>1</v>
      </c>
      <c r="AG45" s="50">
        <v>1</v>
      </c>
      <c r="AH45" s="50">
        <v>0.64195734368841151</v>
      </c>
      <c r="AI45" s="51">
        <v>0.14195734368841151</v>
      </c>
      <c r="AJ45" s="5"/>
      <c r="AK45" s="23" t="s">
        <v>6</v>
      </c>
      <c r="AL45" s="32">
        <v>626.4</v>
      </c>
      <c r="AM45" s="50">
        <v>1</v>
      </c>
      <c r="AN45" s="50">
        <v>1</v>
      </c>
      <c r="AO45" s="50">
        <v>1</v>
      </c>
      <c r="AP45" s="50">
        <v>0.6555113625729837</v>
      </c>
      <c r="AQ45" s="51">
        <v>0.15551136257298367</v>
      </c>
      <c r="AR45" s="5"/>
      <c r="AS45" s="23" t="s">
        <v>6</v>
      </c>
      <c r="AT45" s="32">
        <v>626.4</v>
      </c>
      <c r="AU45" s="54">
        <v>1</v>
      </c>
      <c r="AV45" s="50">
        <v>1</v>
      </c>
      <c r="AW45" s="50">
        <v>1</v>
      </c>
      <c r="AX45" s="50">
        <v>0.66767427743888619</v>
      </c>
      <c r="AY45" s="51">
        <v>0.16767427743888624</v>
      </c>
    </row>
    <row r="46" spans="5:51"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</row>
    <row r="47" spans="5:51">
      <c r="E47" s="5" t="s">
        <v>49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</row>
    <row r="48" spans="5:51">
      <c r="E48" s="36" t="s">
        <v>39</v>
      </c>
      <c r="F48" s="5"/>
      <c r="G48" s="5"/>
      <c r="H48" s="5"/>
      <c r="I48" s="5"/>
      <c r="J48" s="5"/>
      <c r="K48" s="5"/>
      <c r="L48" s="5"/>
      <c r="M48" s="36" t="s">
        <v>40</v>
      </c>
      <c r="N48" s="5"/>
      <c r="O48" s="5"/>
      <c r="P48" s="5"/>
      <c r="Q48" s="5"/>
      <c r="R48" s="5"/>
      <c r="S48" s="5"/>
      <c r="T48" s="5"/>
      <c r="U48" s="36" t="s">
        <v>41</v>
      </c>
      <c r="V48" s="5"/>
      <c r="W48" s="5"/>
      <c r="X48" s="5"/>
      <c r="Y48" s="5"/>
      <c r="Z48" s="5"/>
      <c r="AA48" s="5"/>
      <c r="AB48" s="5"/>
      <c r="AC48" s="36" t="s">
        <v>42</v>
      </c>
      <c r="AD48" s="5"/>
      <c r="AE48" s="5"/>
      <c r="AF48" s="5"/>
      <c r="AG48" s="5"/>
      <c r="AH48" s="5"/>
      <c r="AI48" s="5"/>
      <c r="AJ48" s="5"/>
      <c r="AK48" s="36" t="s">
        <v>43</v>
      </c>
      <c r="AL48" s="5"/>
      <c r="AM48" s="5"/>
      <c r="AN48" s="5"/>
      <c r="AO48" s="5"/>
      <c r="AP48" s="5"/>
      <c r="AQ48" s="5"/>
      <c r="AR48" s="5"/>
      <c r="AS48" s="36" t="s">
        <v>44</v>
      </c>
      <c r="AT48" s="5"/>
      <c r="AU48" s="5"/>
      <c r="AV48" s="5"/>
      <c r="AW48" s="5"/>
      <c r="AX48" s="5"/>
      <c r="AY48" s="5"/>
    </row>
    <row r="49" spans="2:51" ht="75.75" customHeight="1">
      <c r="E49" s="187" t="s">
        <v>71</v>
      </c>
      <c r="F49" s="189" t="s">
        <v>46</v>
      </c>
      <c r="G49" s="180" t="s">
        <v>47</v>
      </c>
      <c r="H49" s="181"/>
      <c r="I49" s="181"/>
      <c r="J49" s="181"/>
      <c r="K49" s="182"/>
      <c r="L49" s="38"/>
      <c r="M49" s="187" t="s">
        <v>71</v>
      </c>
      <c r="N49" s="185" t="s">
        <v>46</v>
      </c>
      <c r="O49" s="180" t="s">
        <v>47</v>
      </c>
      <c r="P49" s="181"/>
      <c r="Q49" s="181"/>
      <c r="R49" s="181"/>
      <c r="S49" s="182"/>
      <c r="T49" s="5"/>
      <c r="U49" s="187" t="s">
        <v>71</v>
      </c>
      <c r="V49" s="185" t="s">
        <v>46</v>
      </c>
      <c r="W49" s="180" t="s">
        <v>47</v>
      </c>
      <c r="X49" s="181"/>
      <c r="Y49" s="181"/>
      <c r="Z49" s="181"/>
      <c r="AA49" s="182"/>
      <c r="AB49" s="5"/>
      <c r="AC49" s="187" t="s">
        <v>71</v>
      </c>
      <c r="AD49" s="185" t="s">
        <v>46</v>
      </c>
      <c r="AE49" s="180" t="s">
        <v>47</v>
      </c>
      <c r="AF49" s="181"/>
      <c r="AG49" s="181"/>
      <c r="AH49" s="181"/>
      <c r="AI49" s="182"/>
      <c r="AJ49" s="5"/>
      <c r="AK49" s="187" t="s">
        <v>71</v>
      </c>
      <c r="AL49" s="185" t="s">
        <v>46</v>
      </c>
      <c r="AM49" s="180" t="s">
        <v>47</v>
      </c>
      <c r="AN49" s="181"/>
      <c r="AO49" s="181"/>
      <c r="AP49" s="181"/>
      <c r="AQ49" s="182"/>
      <c r="AR49" s="5"/>
      <c r="AS49" s="187" t="s">
        <v>71</v>
      </c>
      <c r="AT49" s="185" t="s">
        <v>46</v>
      </c>
      <c r="AU49" s="180" t="s">
        <v>47</v>
      </c>
      <c r="AV49" s="181"/>
      <c r="AW49" s="181"/>
      <c r="AX49" s="181"/>
      <c r="AY49" s="182"/>
    </row>
    <row r="50" spans="2:51">
      <c r="E50" s="188"/>
      <c r="F50" s="190"/>
      <c r="G50" s="39" t="s">
        <v>4</v>
      </c>
      <c r="H50" s="41" t="s">
        <v>3</v>
      </c>
      <c r="I50" s="41" t="s">
        <v>2</v>
      </c>
      <c r="J50" s="41" t="s">
        <v>1</v>
      </c>
      <c r="K50" s="42" t="s">
        <v>0</v>
      </c>
      <c r="L50" s="43"/>
      <c r="M50" s="188"/>
      <c r="N50" s="186"/>
      <c r="O50" s="39" t="s">
        <v>4</v>
      </c>
      <c r="P50" s="41" t="s">
        <v>3</v>
      </c>
      <c r="Q50" s="41" t="s">
        <v>2</v>
      </c>
      <c r="R50" s="41" t="s">
        <v>1</v>
      </c>
      <c r="S50" s="42" t="s">
        <v>0</v>
      </c>
      <c r="T50" s="44"/>
      <c r="U50" s="188"/>
      <c r="V50" s="186"/>
      <c r="W50" s="39" t="s">
        <v>4</v>
      </c>
      <c r="X50" s="41" t="s">
        <v>3</v>
      </c>
      <c r="Y50" s="41" t="s">
        <v>2</v>
      </c>
      <c r="Z50" s="41" t="s">
        <v>1</v>
      </c>
      <c r="AA50" s="42" t="s">
        <v>0</v>
      </c>
      <c r="AB50" s="44"/>
      <c r="AC50" s="188"/>
      <c r="AD50" s="186"/>
      <c r="AE50" s="39" t="s">
        <v>4</v>
      </c>
      <c r="AF50" s="41" t="s">
        <v>3</v>
      </c>
      <c r="AG50" s="41" t="s">
        <v>2</v>
      </c>
      <c r="AH50" s="41" t="s">
        <v>1</v>
      </c>
      <c r="AI50" s="42" t="s">
        <v>0</v>
      </c>
      <c r="AJ50" s="44"/>
      <c r="AK50" s="188"/>
      <c r="AL50" s="186"/>
      <c r="AM50" s="39" t="s">
        <v>4</v>
      </c>
      <c r="AN50" s="41" t="s">
        <v>3</v>
      </c>
      <c r="AO50" s="41" t="s">
        <v>2</v>
      </c>
      <c r="AP50" s="41" t="s">
        <v>1</v>
      </c>
      <c r="AQ50" s="42" t="s">
        <v>0</v>
      </c>
      <c r="AR50" s="44"/>
      <c r="AS50" s="188"/>
      <c r="AT50" s="191"/>
      <c r="AU50" s="39" t="s">
        <v>4</v>
      </c>
      <c r="AV50" s="41" t="s">
        <v>3</v>
      </c>
      <c r="AW50" s="41" t="s">
        <v>2</v>
      </c>
      <c r="AX50" s="41" t="s">
        <v>1</v>
      </c>
      <c r="AY50" s="42" t="s">
        <v>0</v>
      </c>
    </row>
    <row r="51" spans="2:51">
      <c r="E51" s="22" t="s">
        <v>12</v>
      </c>
      <c r="F51" s="25">
        <f t="array" ref="F51:K56">'[1]030_01_利用データ_共通'!$G$230:$L$235</f>
        <v>296.8</v>
      </c>
      <c r="G51" s="46">
        <v>1</v>
      </c>
      <c r="H51" s="46">
        <v>0.55926284837413431</v>
      </c>
      <c r="I51" s="46">
        <v>0</v>
      </c>
      <c r="J51" s="46">
        <v>0</v>
      </c>
      <c r="K51" s="47">
        <v>0</v>
      </c>
      <c r="L51" s="5"/>
      <c r="M51" s="22" t="s">
        <v>12</v>
      </c>
      <c r="N51" s="25">
        <f t="array" ref="N51:S56">'[1]030_01_利用データ_共通'!$O$230:$T$235</f>
        <v>296.8</v>
      </c>
      <c r="O51" s="46">
        <v>1</v>
      </c>
      <c r="P51" s="46">
        <v>0.61256262738325806</v>
      </c>
      <c r="Q51" s="46">
        <v>0</v>
      </c>
      <c r="R51" s="46">
        <v>0</v>
      </c>
      <c r="S51" s="47">
        <v>0</v>
      </c>
      <c r="T51" s="5"/>
      <c r="U51" s="22" t="s">
        <v>12</v>
      </c>
      <c r="V51" s="25">
        <f t="array" ref="V51:AA56">'[1]030_01_利用データ_共通'!$W$230:$AB$235</f>
        <v>296.8</v>
      </c>
      <c r="W51" s="52">
        <v>1</v>
      </c>
      <c r="X51" s="46">
        <v>0.65944932261923872</v>
      </c>
      <c r="Y51" s="46">
        <v>0</v>
      </c>
      <c r="Z51" s="46">
        <v>0</v>
      </c>
      <c r="AA51" s="47">
        <v>0</v>
      </c>
      <c r="AB51" s="5"/>
      <c r="AC51" s="22" t="s">
        <v>12</v>
      </c>
      <c r="AD51" s="25">
        <f t="array" ref="AD51:AI56">'[1]030_01_利用データ_共通'!$AE$230:$AJ$235</f>
        <v>296.8</v>
      </c>
      <c r="AE51" s="46">
        <v>1</v>
      </c>
      <c r="AF51" s="46">
        <v>0.70139063076753505</v>
      </c>
      <c r="AG51" s="46">
        <v>0</v>
      </c>
      <c r="AH51" s="46">
        <v>0</v>
      </c>
      <c r="AI51" s="47">
        <v>0</v>
      </c>
      <c r="AJ51" s="5"/>
      <c r="AK51" s="22" t="s">
        <v>12</v>
      </c>
      <c r="AL51" s="25">
        <f t="array" ref="AL51:AQ56">'[1]030_01_利用データ_共通'!$AM$230:$AR$235</f>
        <v>296.8</v>
      </c>
      <c r="AM51" s="46">
        <v>1</v>
      </c>
      <c r="AN51" s="46">
        <v>0.73939436958913918</v>
      </c>
      <c r="AO51" s="46">
        <v>0</v>
      </c>
      <c r="AP51" s="46">
        <v>0</v>
      </c>
      <c r="AQ51" s="47">
        <v>0</v>
      </c>
      <c r="AR51" s="5"/>
      <c r="AS51" s="22" t="s">
        <v>12</v>
      </c>
      <c r="AT51" s="25">
        <f t="array" ref="AT51:AY56">'[1]030_01_利用データ_共通'!$AU$230:$AZ$235</f>
        <v>296.8</v>
      </c>
      <c r="AU51" s="53">
        <v>1</v>
      </c>
      <c r="AV51" s="48">
        <v>0.77418378344118866</v>
      </c>
      <c r="AW51" s="48">
        <v>0</v>
      </c>
      <c r="AX51" s="48">
        <v>0</v>
      </c>
      <c r="AY51" s="49">
        <v>0</v>
      </c>
    </row>
    <row r="52" spans="2:51">
      <c r="E52" s="22" t="s">
        <v>13</v>
      </c>
      <c r="F52" s="28">
        <v>351.2</v>
      </c>
      <c r="G52" s="48">
        <v>1</v>
      </c>
      <c r="H52" s="48">
        <v>1</v>
      </c>
      <c r="I52" s="48">
        <v>2.7930852397195744E-2</v>
      </c>
      <c r="J52" s="48">
        <v>0</v>
      </c>
      <c r="K52" s="49">
        <v>0</v>
      </c>
      <c r="L52" s="5"/>
      <c r="M52" s="22" t="s">
        <v>13</v>
      </c>
      <c r="N52" s="28">
        <v>351.2</v>
      </c>
      <c r="O52" s="48">
        <v>1</v>
      </c>
      <c r="P52" s="48">
        <v>1</v>
      </c>
      <c r="Q52" s="48">
        <v>7.4881495922626051E-2</v>
      </c>
      <c r="R52" s="48">
        <v>0</v>
      </c>
      <c r="S52" s="49">
        <v>0</v>
      </c>
      <c r="T52" s="5"/>
      <c r="U52" s="22" t="s">
        <v>13</v>
      </c>
      <c r="V52" s="28">
        <v>351.2</v>
      </c>
      <c r="W52" s="53">
        <v>1</v>
      </c>
      <c r="X52" s="48">
        <v>1</v>
      </c>
      <c r="Y52" s="48">
        <v>0.11509619523315465</v>
      </c>
      <c r="Z52" s="48">
        <v>0</v>
      </c>
      <c r="AA52" s="49">
        <v>0</v>
      </c>
      <c r="AB52" s="5"/>
      <c r="AC52" s="22" t="s">
        <v>13</v>
      </c>
      <c r="AD52" s="28">
        <v>351.2</v>
      </c>
      <c r="AE52" s="48">
        <v>1</v>
      </c>
      <c r="AF52" s="48">
        <v>1</v>
      </c>
      <c r="AG52" s="48">
        <v>0.15023911614423291</v>
      </c>
      <c r="AH52" s="48">
        <v>0</v>
      </c>
      <c r="AI52" s="49">
        <v>0</v>
      </c>
      <c r="AJ52" s="5"/>
      <c r="AK52" s="22" t="s">
        <v>13</v>
      </c>
      <c r="AL52" s="28">
        <v>351.2</v>
      </c>
      <c r="AM52" s="48">
        <v>1</v>
      </c>
      <c r="AN52" s="48">
        <v>1</v>
      </c>
      <c r="AO52" s="48">
        <v>0.18142783941284507</v>
      </c>
      <c r="AP52" s="48">
        <v>0</v>
      </c>
      <c r="AQ52" s="49">
        <v>0</v>
      </c>
      <c r="AR52" s="5"/>
      <c r="AS52" s="22" t="s">
        <v>13</v>
      </c>
      <c r="AT52" s="28">
        <v>351.2</v>
      </c>
      <c r="AU52" s="53">
        <v>1</v>
      </c>
      <c r="AV52" s="48">
        <v>1</v>
      </c>
      <c r="AW52" s="48">
        <v>0.20944875378581315</v>
      </c>
      <c r="AX52" s="48">
        <v>0</v>
      </c>
      <c r="AY52" s="49">
        <v>0</v>
      </c>
    </row>
    <row r="53" spans="2:51">
      <c r="E53" s="22" t="s">
        <v>14</v>
      </c>
      <c r="F53" s="28">
        <v>399.6</v>
      </c>
      <c r="G53" s="48">
        <v>1</v>
      </c>
      <c r="H53" s="48">
        <v>1</v>
      </c>
      <c r="I53" s="48">
        <v>0.37573174304162471</v>
      </c>
      <c r="J53" s="48">
        <v>0</v>
      </c>
      <c r="K53" s="49">
        <v>0</v>
      </c>
      <c r="L53" s="5"/>
      <c r="M53" s="22" t="s">
        <v>14</v>
      </c>
      <c r="N53" s="28">
        <v>399.6</v>
      </c>
      <c r="O53" s="48">
        <v>1</v>
      </c>
      <c r="P53" s="48">
        <v>1</v>
      </c>
      <c r="Q53" s="48">
        <v>0.42137536614423915</v>
      </c>
      <c r="R53" s="48">
        <v>0</v>
      </c>
      <c r="S53" s="49">
        <v>0</v>
      </c>
      <c r="T53" s="5"/>
      <c r="U53" s="22" t="s">
        <v>14</v>
      </c>
      <c r="V53" s="28">
        <v>399.6</v>
      </c>
      <c r="W53" s="53">
        <v>1</v>
      </c>
      <c r="X53" s="48">
        <v>1</v>
      </c>
      <c r="Y53" s="48">
        <v>0.46047056145334103</v>
      </c>
      <c r="Z53" s="48">
        <v>0</v>
      </c>
      <c r="AA53" s="49">
        <v>0</v>
      </c>
      <c r="AB53" s="5"/>
      <c r="AC53" s="22" t="s">
        <v>14</v>
      </c>
      <c r="AD53" s="28">
        <v>399.6</v>
      </c>
      <c r="AE53" s="48">
        <v>1</v>
      </c>
      <c r="AF53" s="48">
        <v>1</v>
      </c>
      <c r="AG53" s="48">
        <v>0.49463516743837782</v>
      </c>
      <c r="AH53" s="48">
        <v>0</v>
      </c>
      <c r="AI53" s="49">
        <v>0</v>
      </c>
      <c r="AJ53" s="5"/>
      <c r="AK53" s="22" t="s">
        <v>14</v>
      </c>
      <c r="AL53" s="28">
        <v>399.6</v>
      </c>
      <c r="AM53" s="48">
        <v>1</v>
      </c>
      <c r="AN53" s="48">
        <v>1</v>
      </c>
      <c r="AO53" s="48">
        <v>0.52197988688899577</v>
      </c>
      <c r="AP53" s="48">
        <v>0</v>
      </c>
      <c r="AQ53" s="49">
        <v>0</v>
      </c>
      <c r="AR53" s="5"/>
      <c r="AS53" s="22" t="s">
        <v>14</v>
      </c>
      <c r="AT53" s="28">
        <v>399.6</v>
      </c>
      <c r="AU53" s="53">
        <v>1</v>
      </c>
      <c r="AV53" s="48">
        <v>1</v>
      </c>
      <c r="AW53" s="48">
        <v>0.54599376854806003</v>
      </c>
      <c r="AX53" s="48">
        <v>0</v>
      </c>
      <c r="AY53" s="49">
        <v>0</v>
      </c>
    </row>
    <row r="54" spans="2:51">
      <c r="E54" s="22" t="s">
        <v>15</v>
      </c>
      <c r="F54" s="28">
        <v>447.2</v>
      </c>
      <c r="G54" s="48">
        <v>1</v>
      </c>
      <c r="H54" s="48">
        <v>1</v>
      </c>
      <c r="I54" s="48">
        <v>0.69132994792114066</v>
      </c>
      <c r="J54" s="48">
        <v>0</v>
      </c>
      <c r="K54" s="49">
        <v>0</v>
      </c>
      <c r="L54" s="5"/>
      <c r="M54" s="22" t="s">
        <v>15</v>
      </c>
      <c r="N54" s="28">
        <v>447.2</v>
      </c>
      <c r="O54" s="48">
        <v>1</v>
      </c>
      <c r="P54" s="48">
        <v>1</v>
      </c>
      <c r="Q54" s="48">
        <v>0.73047823255037403</v>
      </c>
      <c r="R54" s="48">
        <v>0</v>
      </c>
      <c r="S54" s="49">
        <v>0</v>
      </c>
      <c r="T54" s="5"/>
      <c r="U54" s="22" t="s">
        <v>15</v>
      </c>
      <c r="V54" s="28">
        <v>447.2</v>
      </c>
      <c r="W54" s="53">
        <v>1</v>
      </c>
      <c r="X54" s="48">
        <v>1</v>
      </c>
      <c r="Y54" s="48">
        <v>0.76405817069695936</v>
      </c>
      <c r="Z54" s="48">
        <v>0</v>
      </c>
      <c r="AA54" s="49">
        <v>0</v>
      </c>
      <c r="AB54" s="5"/>
      <c r="AC54" s="22" t="s">
        <v>15</v>
      </c>
      <c r="AD54" s="28">
        <v>447.2</v>
      </c>
      <c r="AE54" s="48">
        <v>1</v>
      </c>
      <c r="AF54" s="48">
        <v>1</v>
      </c>
      <c r="AG54" s="48">
        <v>0.79343958192393149</v>
      </c>
      <c r="AH54" s="48">
        <v>0</v>
      </c>
      <c r="AI54" s="49">
        <v>0</v>
      </c>
      <c r="AJ54" s="5"/>
      <c r="AK54" s="22" t="s">
        <v>15</v>
      </c>
      <c r="AL54" s="28">
        <v>447.2</v>
      </c>
      <c r="AM54" s="48">
        <v>1</v>
      </c>
      <c r="AN54" s="48">
        <v>1</v>
      </c>
      <c r="AO54" s="48">
        <v>0.81954362380416468</v>
      </c>
      <c r="AP54" s="48">
        <v>0</v>
      </c>
      <c r="AQ54" s="49">
        <v>0</v>
      </c>
      <c r="AR54" s="5"/>
      <c r="AS54" s="22" t="s">
        <v>15</v>
      </c>
      <c r="AT54" s="28">
        <v>447.2</v>
      </c>
      <c r="AU54" s="53">
        <v>1</v>
      </c>
      <c r="AV54" s="48">
        <v>1</v>
      </c>
      <c r="AW54" s="48">
        <v>0.84301924046169407</v>
      </c>
      <c r="AX54" s="48">
        <v>0</v>
      </c>
      <c r="AY54" s="49">
        <v>0</v>
      </c>
    </row>
    <row r="55" spans="2:51">
      <c r="E55" s="22" t="s">
        <v>16</v>
      </c>
      <c r="F55" s="28">
        <v>494.8</v>
      </c>
      <c r="G55" s="48">
        <v>1</v>
      </c>
      <c r="H55" s="48">
        <v>1</v>
      </c>
      <c r="I55" s="48">
        <v>0.99183345572509085</v>
      </c>
      <c r="J55" s="48">
        <v>0</v>
      </c>
      <c r="K55" s="49">
        <v>0</v>
      </c>
      <c r="L55" s="5"/>
      <c r="M55" s="22" t="s">
        <v>16</v>
      </c>
      <c r="N55" s="28">
        <v>494.8</v>
      </c>
      <c r="O55" s="48">
        <v>1</v>
      </c>
      <c r="P55" s="48">
        <v>1</v>
      </c>
      <c r="Q55" s="48">
        <v>1</v>
      </c>
      <c r="R55" s="48">
        <v>2.2186218601941834E-2</v>
      </c>
      <c r="S55" s="49">
        <v>0</v>
      </c>
      <c r="T55" s="5"/>
      <c r="U55" s="22" t="s">
        <v>16</v>
      </c>
      <c r="V55" s="28">
        <v>494.8</v>
      </c>
      <c r="W55" s="53">
        <v>1</v>
      </c>
      <c r="X55" s="48">
        <v>1</v>
      </c>
      <c r="Y55" s="48">
        <v>1</v>
      </c>
      <c r="Z55" s="48">
        <v>4.6287054751257481E-2</v>
      </c>
      <c r="AA55" s="49">
        <v>0</v>
      </c>
      <c r="AB55" s="5"/>
      <c r="AC55" s="22" t="s">
        <v>16</v>
      </c>
      <c r="AD55" s="28">
        <v>494.8</v>
      </c>
      <c r="AE55" s="48">
        <v>1</v>
      </c>
      <c r="AF55" s="48">
        <v>1</v>
      </c>
      <c r="AG55" s="48">
        <v>1</v>
      </c>
      <c r="AH55" s="48">
        <v>6.7293164145595538E-2</v>
      </c>
      <c r="AI55" s="49">
        <v>0</v>
      </c>
      <c r="AJ55" s="5"/>
      <c r="AK55" s="22" t="s">
        <v>16</v>
      </c>
      <c r="AL55" s="28">
        <v>494.8</v>
      </c>
      <c r="AM55" s="48">
        <v>1</v>
      </c>
      <c r="AN55" s="48">
        <v>1</v>
      </c>
      <c r="AO55" s="48">
        <v>1</v>
      </c>
      <c r="AP55" s="48">
        <v>8.5892763069757627E-2</v>
      </c>
      <c r="AQ55" s="49">
        <v>0</v>
      </c>
      <c r="AR55" s="5"/>
      <c r="AS55" s="22" t="s">
        <v>16</v>
      </c>
      <c r="AT55" s="28">
        <v>494.8</v>
      </c>
      <c r="AU55" s="53">
        <v>1</v>
      </c>
      <c r="AV55" s="48">
        <v>1</v>
      </c>
      <c r="AW55" s="48">
        <v>1</v>
      </c>
      <c r="AX55" s="48">
        <v>0.10256888425328028</v>
      </c>
      <c r="AY55" s="49">
        <v>0</v>
      </c>
    </row>
    <row r="56" spans="2:51">
      <c r="E56" s="23" t="s">
        <v>6</v>
      </c>
      <c r="F56" s="32">
        <v>542.4</v>
      </c>
      <c r="G56" s="50">
        <v>1</v>
      </c>
      <c r="H56" s="50">
        <v>1</v>
      </c>
      <c r="I56" s="50">
        <v>1</v>
      </c>
      <c r="J56" s="50">
        <v>0.21611110945812165</v>
      </c>
      <c r="K56" s="51">
        <v>0</v>
      </c>
      <c r="L56" s="5"/>
      <c r="M56" s="23" t="s">
        <v>6</v>
      </c>
      <c r="N56" s="32">
        <v>542.4</v>
      </c>
      <c r="O56" s="50">
        <v>1</v>
      </c>
      <c r="P56" s="50">
        <v>1</v>
      </c>
      <c r="Q56" s="50">
        <v>1</v>
      </c>
      <c r="R56" s="50">
        <v>0.24313738406498772</v>
      </c>
      <c r="S56" s="51">
        <v>0</v>
      </c>
      <c r="T56" s="5"/>
      <c r="U56" s="23" t="s">
        <v>6</v>
      </c>
      <c r="V56" s="32">
        <v>542.4</v>
      </c>
      <c r="W56" s="54">
        <v>1</v>
      </c>
      <c r="X56" s="50">
        <v>1</v>
      </c>
      <c r="Y56" s="50">
        <v>1</v>
      </c>
      <c r="Z56" s="50">
        <v>0.26621598663892232</v>
      </c>
      <c r="AA56" s="51">
        <v>0</v>
      </c>
      <c r="AB56" s="5"/>
      <c r="AC56" s="23" t="s">
        <v>6</v>
      </c>
      <c r="AD56" s="32">
        <v>542.4</v>
      </c>
      <c r="AE56" s="50">
        <v>1</v>
      </c>
      <c r="AF56" s="50">
        <v>1</v>
      </c>
      <c r="AG56" s="50">
        <v>1</v>
      </c>
      <c r="AH56" s="50">
        <v>0.28633112485790452</v>
      </c>
      <c r="AI56" s="51">
        <v>0</v>
      </c>
      <c r="AJ56" s="5"/>
      <c r="AK56" s="23" t="s">
        <v>6</v>
      </c>
      <c r="AL56" s="32">
        <v>542.4</v>
      </c>
      <c r="AM56" s="50">
        <v>1</v>
      </c>
      <c r="AN56" s="50">
        <v>1</v>
      </c>
      <c r="AO56" s="50">
        <v>1</v>
      </c>
      <c r="AP56" s="50">
        <v>0.30414182440981641</v>
      </c>
      <c r="AQ56" s="51">
        <v>0</v>
      </c>
      <c r="AR56" s="5"/>
      <c r="AS56" s="23" t="s">
        <v>6</v>
      </c>
      <c r="AT56" s="32">
        <v>542.4</v>
      </c>
      <c r="AU56" s="54">
        <v>1</v>
      </c>
      <c r="AV56" s="50">
        <v>1</v>
      </c>
      <c r="AW56" s="50">
        <v>1</v>
      </c>
      <c r="AX56" s="50">
        <v>0.32011063025891218</v>
      </c>
      <c r="AY56" s="51">
        <v>0</v>
      </c>
    </row>
    <row r="58" spans="2:51">
      <c r="B58" s="8" t="s">
        <v>51</v>
      </c>
      <c r="C58" s="9" t="s">
        <v>27</v>
      </c>
      <c r="D58" s="10" t="s">
        <v>60</v>
      </c>
    </row>
    <row r="59" spans="2:51">
      <c r="B59" s="5"/>
      <c r="C59" s="9" t="s">
        <v>28</v>
      </c>
      <c r="D59" s="10" t="s">
        <v>29</v>
      </c>
    </row>
    <row r="60" spans="2:51">
      <c r="C60" s="9" t="s">
        <v>30</v>
      </c>
      <c r="D60" s="11"/>
    </row>
    <row r="62" spans="2:51">
      <c r="E62" s="73" t="s">
        <v>67</v>
      </c>
      <c r="F62" s="5"/>
      <c r="G62" s="5"/>
      <c r="H62" s="5"/>
      <c r="I62" s="37"/>
      <c r="J62" s="37"/>
      <c r="K62" s="37"/>
      <c r="M62" s="73" t="s">
        <v>69</v>
      </c>
      <c r="N62" s="5"/>
      <c r="O62" s="5"/>
      <c r="P62" s="60"/>
      <c r="Q62" s="60"/>
      <c r="R62" s="5"/>
      <c r="S62" s="4"/>
    </row>
    <row r="63" spans="2:51">
      <c r="E63" s="74" t="s">
        <v>53</v>
      </c>
      <c r="F63" s="74" t="s">
        <v>54</v>
      </c>
      <c r="G63" s="75" t="s">
        <v>55</v>
      </c>
      <c r="H63" s="75" t="s">
        <v>56</v>
      </c>
      <c r="I63" s="75" t="s">
        <v>57</v>
      </c>
      <c r="J63" s="75" t="s">
        <v>58</v>
      </c>
      <c r="K63" s="76" t="s">
        <v>59</v>
      </c>
      <c r="M63" s="74" t="s">
        <v>53</v>
      </c>
      <c r="N63" s="74" t="s">
        <v>54</v>
      </c>
      <c r="O63" s="75" t="s">
        <v>55</v>
      </c>
      <c r="P63" s="75" t="s">
        <v>56</v>
      </c>
      <c r="Q63" s="75" t="s">
        <v>57</v>
      </c>
      <c r="R63" s="75" t="s">
        <v>58</v>
      </c>
      <c r="S63" s="76" t="s">
        <v>59</v>
      </c>
    </row>
    <row r="64" spans="2:51">
      <c r="E64" s="80" t="s">
        <v>52</v>
      </c>
      <c r="F64" s="77">
        <f t="array" ref="F64:K64">'[1]030_04_利用データ_要配慮者'!$H$49:$M$49</f>
        <v>0</v>
      </c>
      <c r="G64" s="78">
        <v>0</v>
      </c>
      <c r="H64" s="78">
        <v>0</v>
      </c>
      <c r="I64" s="78">
        <v>0</v>
      </c>
      <c r="J64" s="78">
        <v>0</v>
      </c>
      <c r="K64" s="79">
        <v>0</v>
      </c>
      <c r="M64" s="80" t="s">
        <v>52</v>
      </c>
      <c r="N64" s="77">
        <f t="array" ref="N64:S64">'[1]030_04_利用データ_要配慮者'!$P$49:$U$49</f>
        <v>0</v>
      </c>
      <c r="O64" s="78">
        <v>0</v>
      </c>
      <c r="P64" s="78">
        <v>0</v>
      </c>
      <c r="Q64" s="78">
        <v>0</v>
      </c>
      <c r="R64" s="78">
        <v>0</v>
      </c>
      <c r="S64" s="79">
        <v>0</v>
      </c>
    </row>
    <row r="65" spans="2:52">
      <c r="E65" s="4"/>
      <c r="F65" s="4"/>
      <c r="G65" s="4"/>
      <c r="H65" s="4"/>
      <c r="M65" s="5"/>
      <c r="N65" s="5"/>
      <c r="O65" s="5"/>
      <c r="P65" s="60"/>
      <c r="Q65" s="60"/>
      <c r="R65" s="5"/>
      <c r="S65" s="4"/>
    </row>
    <row r="66" spans="2:52">
      <c r="B66" s="8" t="s">
        <v>130</v>
      </c>
      <c r="C66" s="9" t="s">
        <v>27</v>
      </c>
      <c r="D66" s="10" t="s">
        <v>60</v>
      </c>
      <c r="E66" s="4"/>
      <c r="F66" s="4"/>
      <c r="G66" s="4"/>
      <c r="H66" s="4"/>
      <c r="M66" s="5"/>
      <c r="N66" s="5"/>
      <c r="O66" s="5"/>
      <c r="P66" s="60"/>
      <c r="Q66" s="60"/>
      <c r="R66" s="5"/>
      <c r="S66" s="4"/>
    </row>
    <row r="67" spans="2:52">
      <c r="C67" s="9" t="s">
        <v>28</v>
      </c>
      <c r="D67" s="10" t="s">
        <v>29</v>
      </c>
      <c r="E67" s="4"/>
      <c r="F67" s="4"/>
      <c r="G67" s="4"/>
      <c r="H67" s="4"/>
      <c r="M67" s="5"/>
      <c r="N67" s="5"/>
      <c r="O67" s="5"/>
      <c r="P67" s="60"/>
      <c r="Q67" s="60"/>
      <c r="R67" s="5"/>
      <c r="S67" s="4"/>
    </row>
    <row r="68" spans="2:52">
      <c r="C68" s="9" t="s">
        <v>30</v>
      </c>
      <c r="D68" s="11"/>
      <c r="E68" s="4"/>
      <c r="F68" s="4"/>
      <c r="G68" s="4"/>
      <c r="H68" s="4"/>
      <c r="M68" s="5"/>
      <c r="N68" s="5"/>
      <c r="O68" s="5"/>
      <c r="P68" s="60"/>
      <c r="Q68" s="60"/>
      <c r="R68" s="5"/>
      <c r="S68" s="4"/>
    </row>
    <row r="69" spans="2:52">
      <c r="E69" s="4"/>
      <c r="F69" s="4"/>
      <c r="G69" s="4"/>
      <c r="H69" s="4"/>
      <c r="M69" s="5"/>
      <c r="N69" s="5"/>
      <c r="O69" s="5"/>
      <c r="P69" s="60"/>
      <c r="Q69" s="60"/>
      <c r="R69" s="5"/>
      <c r="S69" s="4"/>
    </row>
    <row r="70" spans="2:52">
      <c r="E70" s="36" t="s">
        <v>39</v>
      </c>
      <c r="F70" s="5"/>
      <c r="G70" s="5"/>
      <c r="H70" s="5"/>
      <c r="I70" s="5"/>
      <c r="J70" s="5"/>
      <c r="K70" s="5"/>
      <c r="L70" s="5"/>
      <c r="M70" s="36" t="s">
        <v>40</v>
      </c>
      <c r="N70" s="5"/>
      <c r="O70" s="5"/>
      <c r="P70" s="5"/>
      <c r="Q70" s="5"/>
      <c r="R70" s="5"/>
      <c r="S70" s="5"/>
      <c r="T70" s="5"/>
      <c r="U70" s="36" t="s">
        <v>41</v>
      </c>
      <c r="V70" s="5"/>
      <c r="W70" s="5"/>
      <c r="X70" s="5"/>
      <c r="Y70" s="5"/>
      <c r="Z70" s="5"/>
      <c r="AA70" s="5"/>
      <c r="AB70" s="5"/>
      <c r="AC70" s="36" t="s">
        <v>42</v>
      </c>
      <c r="AD70" s="5"/>
      <c r="AE70" s="5"/>
      <c r="AF70" s="5"/>
      <c r="AG70" s="5"/>
      <c r="AH70" s="5"/>
      <c r="AI70" s="5"/>
      <c r="AJ70" s="5"/>
      <c r="AK70" s="36" t="s">
        <v>43</v>
      </c>
      <c r="AL70" s="5"/>
      <c r="AM70" s="5"/>
      <c r="AN70" s="5"/>
      <c r="AO70" s="5"/>
      <c r="AP70" s="5"/>
      <c r="AQ70" s="5"/>
      <c r="AR70" s="5"/>
      <c r="AS70" s="36" t="s">
        <v>44</v>
      </c>
      <c r="AT70" s="5"/>
      <c r="AU70" s="5"/>
      <c r="AV70" s="5"/>
      <c r="AW70" s="5"/>
      <c r="AX70" s="5"/>
      <c r="AY70" s="5"/>
    </row>
    <row r="71" spans="2:52">
      <c r="E71" s="92" t="s">
        <v>5</v>
      </c>
      <c r="F71" s="132" t="s">
        <v>47</v>
      </c>
      <c r="G71" s="133"/>
      <c r="H71" s="133"/>
      <c r="I71" s="133"/>
      <c r="J71" s="134"/>
      <c r="M71" s="92" t="s">
        <v>5</v>
      </c>
      <c r="N71" s="132" t="s">
        <v>47</v>
      </c>
      <c r="O71" s="133"/>
      <c r="P71" s="133"/>
      <c r="Q71" s="133"/>
      <c r="R71" s="134"/>
      <c r="S71" s="4"/>
      <c r="U71" s="92" t="s">
        <v>5</v>
      </c>
      <c r="V71" s="132" t="s">
        <v>47</v>
      </c>
      <c r="W71" s="133"/>
      <c r="X71" s="133"/>
      <c r="Y71" s="133"/>
      <c r="Z71" s="134"/>
      <c r="AC71" s="92" t="s">
        <v>5</v>
      </c>
      <c r="AD71" s="132" t="s">
        <v>47</v>
      </c>
      <c r="AE71" s="133"/>
      <c r="AF71" s="133"/>
      <c r="AG71" s="133"/>
      <c r="AH71" s="134"/>
      <c r="AK71" s="92" t="s">
        <v>5</v>
      </c>
      <c r="AL71" s="132" t="s">
        <v>47</v>
      </c>
      <c r="AM71" s="133"/>
      <c r="AN71" s="133"/>
      <c r="AO71" s="133"/>
      <c r="AP71" s="134"/>
      <c r="AS71" s="92" t="s">
        <v>5</v>
      </c>
      <c r="AT71" s="132" t="s">
        <v>47</v>
      </c>
      <c r="AU71" s="133"/>
      <c r="AV71" s="133"/>
      <c r="AW71" s="133"/>
      <c r="AX71" s="134"/>
    </row>
    <row r="72" spans="2:52">
      <c r="E72" s="93"/>
      <c r="F72" s="135" t="s">
        <v>4</v>
      </c>
      <c r="G72" s="136" t="s">
        <v>3</v>
      </c>
      <c r="H72" s="136" t="s">
        <v>2</v>
      </c>
      <c r="I72" s="136" t="s">
        <v>1</v>
      </c>
      <c r="J72" s="137" t="s">
        <v>0</v>
      </c>
      <c r="M72" s="93"/>
      <c r="N72" s="135" t="s">
        <v>4</v>
      </c>
      <c r="O72" s="136" t="s">
        <v>3</v>
      </c>
      <c r="P72" s="136" t="s">
        <v>2</v>
      </c>
      <c r="Q72" s="136" t="s">
        <v>1</v>
      </c>
      <c r="R72" s="137" t="s">
        <v>0</v>
      </c>
      <c r="S72" s="4"/>
      <c r="U72" s="93"/>
      <c r="V72" s="135" t="s">
        <v>4</v>
      </c>
      <c r="W72" s="136" t="s">
        <v>3</v>
      </c>
      <c r="X72" s="136" t="s">
        <v>2</v>
      </c>
      <c r="Y72" s="136" t="s">
        <v>1</v>
      </c>
      <c r="Z72" s="137" t="s">
        <v>0</v>
      </c>
      <c r="AC72" s="93"/>
      <c r="AD72" s="135" t="s">
        <v>4</v>
      </c>
      <c r="AE72" s="136" t="s">
        <v>3</v>
      </c>
      <c r="AF72" s="136" t="s">
        <v>2</v>
      </c>
      <c r="AG72" s="136" t="s">
        <v>1</v>
      </c>
      <c r="AH72" s="137" t="s">
        <v>0</v>
      </c>
      <c r="AK72" s="93"/>
      <c r="AL72" s="135" t="s">
        <v>4</v>
      </c>
      <c r="AM72" s="136" t="s">
        <v>3</v>
      </c>
      <c r="AN72" s="136" t="s">
        <v>2</v>
      </c>
      <c r="AO72" s="136" t="s">
        <v>1</v>
      </c>
      <c r="AP72" s="137" t="s">
        <v>0</v>
      </c>
      <c r="AS72" s="93"/>
      <c r="AT72" s="135" t="s">
        <v>4</v>
      </c>
      <c r="AU72" s="136" t="s">
        <v>3</v>
      </c>
      <c r="AV72" s="136" t="s">
        <v>2</v>
      </c>
      <c r="AW72" s="136" t="s">
        <v>1</v>
      </c>
      <c r="AX72" s="137" t="s">
        <v>0</v>
      </c>
    </row>
    <row r="73" spans="2:52">
      <c r="E73" s="92" t="s">
        <v>106</v>
      </c>
      <c r="F73" s="138" t="e">
        <f t="array" ref="F73:J74">'[1]030_01_利用データ_共通'!$G$384:$K$385</f>
        <v>#DIV/0!</v>
      </c>
      <c r="G73" s="139" t="e">
        <v>#DIV/0!</v>
      </c>
      <c r="H73" s="139" t="e">
        <v>#DIV/0!</v>
      </c>
      <c r="I73" s="139" t="e">
        <v>#DIV/0!</v>
      </c>
      <c r="J73" s="140" t="e">
        <v>#DIV/0!</v>
      </c>
      <c r="M73" s="92" t="s">
        <v>106</v>
      </c>
      <c r="N73" s="138" t="e">
        <f t="array" ref="N73:R74">'[1]030_01_利用データ_共通'!$N$384:$R$385</f>
        <v>#DIV/0!</v>
      </c>
      <c r="O73" s="139" t="e">
        <v>#DIV/0!</v>
      </c>
      <c r="P73" s="139" t="e">
        <v>#DIV/0!</v>
      </c>
      <c r="Q73" s="139" t="e">
        <v>#DIV/0!</v>
      </c>
      <c r="R73" s="140" t="e">
        <v>#DIV/0!</v>
      </c>
      <c r="S73" s="4"/>
      <c r="U73" s="92" t="s">
        <v>106</v>
      </c>
      <c r="V73" s="138" t="e">
        <f t="array" ref="V73:Z74">'[1]030_01_利用データ_共通'!$U$384:$Y$385</f>
        <v>#DIV/0!</v>
      </c>
      <c r="W73" s="139" t="e">
        <v>#DIV/0!</v>
      </c>
      <c r="X73" s="139" t="e">
        <v>#DIV/0!</v>
      </c>
      <c r="Y73" s="139" t="e">
        <v>#DIV/0!</v>
      </c>
      <c r="Z73" s="140" t="e">
        <v>#DIV/0!</v>
      </c>
      <c r="AC73" s="92" t="s">
        <v>106</v>
      </c>
      <c r="AD73" s="138" t="e">
        <f t="array" ref="AD73:AH74">'[1]030_01_利用データ_共通'!$AB$384:$AF$385</f>
        <v>#DIV/0!</v>
      </c>
      <c r="AE73" s="139" t="e">
        <v>#DIV/0!</v>
      </c>
      <c r="AF73" s="139" t="e">
        <v>#DIV/0!</v>
      </c>
      <c r="AG73" s="139" t="e">
        <v>#DIV/0!</v>
      </c>
      <c r="AH73" s="140" t="e">
        <v>#DIV/0!</v>
      </c>
      <c r="AK73" s="92" t="s">
        <v>106</v>
      </c>
      <c r="AL73" s="138" t="e">
        <f t="array" ref="AL73:AP74">'[1]030_01_利用データ_共通'!$AI$384:$AM$385</f>
        <v>#DIV/0!</v>
      </c>
      <c r="AM73" s="139" t="e">
        <v>#DIV/0!</v>
      </c>
      <c r="AN73" s="139" t="e">
        <v>#DIV/0!</v>
      </c>
      <c r="AO73" s="139" t="e">
        <v>#DIV/0!</v>
      </c>
      <c r="AP73" s="140" t="e">
        <v>#DIV/0!</v>
      </c>
      <c r="AS73" s="92" t="s">
        <v>106</v>
      </c>
      <c r="AT73" s="138" t="e">
        <f t="array" ref="AT73:AX74">'[1]030_01_利用データ_共通'!$AP$384:$AT$385</f>
        <v>#DIV/0!</v>
      </c>
      <c r="AU73" s="139" t="e">
        <v>#DIV/0!</v>
      </c>
      <c r="AV73" s="139" t="e">
        <v>#DIV/0!</v>
      </c>
      <c r="AW73" s="139" t="e">
        <v>#DIV/0!</v>
      </c>
      <c r="AX73" s="140" t="e">
        <v>#DIV/0!</v>
      </c>
    </row>
    <row r="74" spans="2:52">
      <c r="E74" s="94" t="s">
        <v>107</v>
      </c>
      <c r="F74" s="141" t="e">
        <v>#DIV/0!</v>
      </c>
      <c r="G74" s="142" t="e">
        <v>#DIV/0!</v>
      </c>
      <c r="H74" s="142" t="e">
        <v>#DIV/0!</v>
      </c>
      <c r="I74" s="142" t="e">
        <v>#DIV/0!</v>
      </c>
      <c r="J74" s="143" t="e">
        <v>#DIV/0!</v>
      </c>
      <c r="M74" s="94" t="s">
        <v>107</v>
      </c>
      <c r="N74" s="141" t="e">
        <v>#DIV/0!</v>
      </c>
      <c r="O74" s="142" t="e">
        <v>#DIV/0!</v>
      </c>
      <c r="P74" s="142" t="e">
        <v>#DIV/0!</v>
      </c>
      <c r="Q74" s="142" t="e">
        <v>#DIV/0!</v>
      </c>
      <c r="R74" s="143" t="e">
        <v>#DIV/0!</v>
      </c>
      <c r="S74" s="4"/>
      <c r="U74" s="94" t="s">
        <v>107</v>
      </c>
      <c r="V74" s="141" t="e">
        <v>#DIV/0!</v>
      </c>
      <c r="W74" s="142" t="e">
        <v>#DIV/0!</v>
      </c>
      <c r="X74" s="142" t="e">
        <v>#DIV/0!</v>
      </c>
      <c r="Y74" s="142" t="e">
        <v>#DIV/0!</v>
      </c>
      <c r="Z74" s="143" t="e">
        <v>#DIV/0!</v>
      </c>
      <c r="AC74" s="94" t="s">
        <v>107</v>
      </c>
      <c r="AD74" s="141" t="e">
        <v>#DIV/0!</v>
      </c>
      <c r="AE74" s="142" t="e">
        <v>#DIV/0!</v>
      </c>
      <c r="AF74" s="142" t="e">
        <v>#DIV/0!</v>
      </c>
      <c r="AG74" s="142" t="e">
        <v>#DIV/0!</v>
      </c>
      <c r="AH74" s="143" t="e">
        <v>#DIV/0!</v>
      </c>
      <c r="AK74" s="94" t="s">
        <v>107</v>
      </c>
      <c r="AL74" s="141" t="e">
        <v>#DIV/0!</v>
      </c>
      <c r="AM74" s="142" t="e">
        <v>#DIV/0!</v>
      </c>
      <c r="AN74" s="142" t="e">
        <v>#DIV/0!</v>
      </c>
      <c r="AO74" s="142" t="e">
        <v>#DIV/0!</v>
      </c>
      <c r="AP74" s="143" t="e">
        <v>#DIV/0!</v>
      </c>
      <c r="AS74" s="94" t="s">
        <v>107</v>
      </c>
      <c r="AT74" s="141" t="e">
        <v>#DIV/0!</v>
      </c>
      <c r="AU74" s="142" t="e">
        <v>#DIV/0!</v>
      </c>
      <c r="AV74" s="142" t="e">
        <v>#DIV/0!</v>
      </c>
      <c r="AW74" s="142" t="e">
        <v>#DIV/0!</v>
      </c>
      <c r="AX74" s="143" t="e">
        <v>#DIV/0!</v>
      </c>
    </row>
    <row r="75" spans="2:52">
      <c r="E75" s="4"/>
      <c r="F75" s="4"/>
      <c r="G75" s="4"/>
      <c r="H75" s="4"/>
      <c r="M75" s="5"/>
      <c r="N75" s="5"/>
      <c r="O75" s="5"/>
      <c r="P75" s="60"/>
      <c r="Q75" s="60"/>
      <c r="R75" s="5"/>
      <c r="S75" s="4"/>
    </row>
    <row r="76" spans="2:52">
      <c r="I76" s="3"/>
      <c r="J76" s="3"/>
      <c r="K76" s="3"/>
      <c r="L76" s="3"/>
      <c r="M76" s="3"/>
      <c r="N76" s="3"/>
    </row>
    <row r="77" spans="2:52">
      <c r="B77" s="12" t="s">
        <v>31</v>
      </c>
      <c r="C77" s="12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</row>
    <row r="78" spans="2:52">
      <c r="B78" s="14" t="s">
        <v>32</v>
      </c>
      <c r="C78" s="14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</row>
    <row r="80" spans="2:52">
      <c r="C80" s="9" t="s">
        <v>27</v>
      </c>
      <c r="D80" s="10" t="s">
        <v>125</v>
      </c>
    </row>
    <row r="81" spans="3:51">
      <c r="C81" s="9" t="s">
        <v>28</v>
      </c>
      <c r="D81" s="10" t="s">
        <v>50</v>
      </c>
    </row>
    <row r="82" spans="3:51">
      <c r="C82" s="71"/>
      <c r="D82" s="72"/>
    </row>
    <row r="83" spans="3:51">
      <c r="E83" s="36" t="s">
        <v>39</v>
      </c>
      <c r="F83" s="5"/>
      <c r="G83" s="5"/>
      <c r="H83" s="5"/>
      <c r="I83" s="5"/>
      <c r="J83" s="5"/>
      <c r="K83" s="5"/>
      <c r="L83" s="5"/>
      <c r="M83" s="36" t="s">
        <v>40</v>
      </c>
      <c r="N83" s="5"/>
      <c r="O83" s="5"/>
      <c r="P83" s="5"/>
      <c r="Q83" s="5"/>
      <c r="R83" s="5"/>
      <c r="S83" s="5"/>
      <c r="T83" s="5"/>
      <c r="U83" s="36" t="s">
        <v>41</v>
      </c>
      <c r="V83" s="5"/>
      <c r="W83" s="5"/>
      <c r="X83" s="5"/>
      <c r="Y83" s="5"/>
      <c r="Z83" s="5"/>
      <c r="AA83" s="5"/>
      <c r="AB83" s="5"/>
      <c r="AC83" s="36" t="s">
        <v>42</v>
      </c>
      <c r="AD83" s="5"/>
      <c r="AE83" s="5"/>
      <c r="AF83" s="5"/>
      <c r="AG83" s="5"/>
      <c r="AH83" s="5"/>
      <c r="AI83" s="5"/>
      <c r="AJ83" s="5"/>
      <c r="AK83" s="36" t="s">
        <v>43</v>
      </c>
      <c r="AL83" s="5"/>
      <c r="AM83" s="5"/>
      <c r="AN83" s="5"/>
      <c r="AO83" s="5"/>
      <c r="AP83" s="5"/>
      <c r="AQ83" s="5"/>
      <c r="AR83" s="5"/>
      <c r="AS83" s="36" t="s">
        <v>44</v>
      </c>
      <c r="AT83" s="5"/>
      <c r="AU83" s="5"/>
      <c r="AV83" s="5"/>
      <c r="AW83" s="5"/>
      <c r="AX83" s="5"/>
      <c r="AY83" s="5"/>
    </row>
    <row r="84" spans="3:51">
      <c r="E84" s="16"/>
      <c r="F84" s="177" t="s">
        <v>47</v>
      </c>
      <c r="G84" s="178"/>
      <c r="H84" s="178"/>
      <c r="I84" s="178"/>
      <c r="J84" s="178"/>
      <c r="K84" s="179"/>
      <c r="M84" s="16"/>
      <c r="N84" s="177" t="s">
        <v>47</v>
      </c>
      <c r="O84" s="178"/>
      <c r="P84" s="178"/>
      <c r="Q84" s="178"/>
      <c r="R84" s="178"/>
      <c r="S84" s="179"/>
      <c r="U84" s="16"/>
      <c r="V84" s="177" t="s">
        <v>47</v>
      </c>
      <c r="W84" s="178"/>
      <c r="X84" s="178"/>
      <c r="Y84" s="178"/>
      <c r="Z84" s="178"/>
      <c r="AA84" s="179"/>
      <c r="AC84" s="16"/>
      <c r="AD84" s="177" t="s">
        <v>47</v>
      </c>
      <c r="AE84" s="178"/>
      <c r="AF84" s="178"/>
      <c r="AG84" s="178"/>
      <c r="AH84" s="178"/>
      <c r="AI84" s="179"/>
      <c r="AK84" s="16"/>
      <c r="AL84" s="177" t="s">
        <v>47</v>
      </c>
      <c r="AM84" s="178"/>
      <c r="AN84" s="178"/>
      <c r="AO84" s="178"/>
      <c r="AP84" s="178"/>
      <c r="AQ84" s="179"/>
      <c r="AS84" s="16"/>
      <c r="AT84" s="177" t="s">
        <v>47</v>
      </c>
      <c r="AU84" s="178"/>
      <c r="AV84" s="178"/>
      <c r="AW84" s="178"/>
      <c r="AX84" s="178"/>
      <c r="AY84" s="179"/>
    </row>
    <row r="85" spans="3:51">
      <c r="E85" s="21"/>
      <c r="F85" s="59" t="s">
        <v>19</v>
      </c>
      <c r="G85" s="39" t="s">
        <v>4</v>
      </c>
      <c r="H85" s="41" t="s">
        <v>3</v>
      </c>
      <c r="I85" s="41" t="s">
        <v>2</v>
      </c>
      <c r="J85" s="41" t="s">
        <v>1</v>
      </c>
      <c r="K85" s="42" t="s">
        <v>0</v>
      </c>
      <c r="M85" s="21"/>
      <c r="N85" s="59" t="s">
        <v>19</v>
      </c>
      <c r="O85" s="39" t="s">
        <v>4</v>
      </c>
      <c r="P85" s="41" t="s">
        <v>3</v>
      </c>
      <c r="Q85" s="41" t="s">
        <v>2</v>
      </c>
      <c r="R85" s="41" t="s">
        <v>1</v>
      </c>
      <c r="S85" s="42" t="s">
        <v>0</v>
      </c>
      <c r="U85" s="21"/>
      <c r="V85" s="59" t="s">
        <v>19</v>
      </c>
      <c r="W85" s="39" t="s">
        <v>4</v>
      </c>
      <c r="X85" s="41" t="s">
        <v>3</v>
      </c>
      <c r="Y85" s="41" t="s">
        <v>2</v>
      </c>
      <c r="Z85" s="41" t="s">
        <v>1</v>
      </c>
      <c r="AA85" s="42" t="s">
        <v>0</v>
      </c>
      <c r="AC85" s="21"/>
      <c r="AD85" s="59" t="s">
        <v>19</v>
      </c>
      <c r="AE85" s="39" t="s">
        <v>4</v>
      </c>
      <c r="AF85" s="41" t="s">
        <v>3</v>
      </c>
      <c r="AG85" s="41" t="s">
        <v>2</v>
      </c>
      <c r="AH85" s="41" t="s">
        <v>1</v>
      </c>
      <c r="AI85" s="42" t="s">
        <v>0</v>
      </c>
      <c r="AK85" s="21"/>
      <c r="AL85" s="59" t="s">
        <v>19</v>
      </c>
      <c r="AM85" s="39" t="s">
        <v>4</v>
      </c>
      <c r="AN85" s="41" t="s">
        <v>3</v>
      </c>
      <c r="AO85" s="41" t="s">
        <v>2</v>
      </c>
      <c r="AP85" s="41" t="s">
        <v>1</v>
      </c>
      <c r="AQ85" s="42" t="s">
        <v>0</v>
      </c>
      <c r="AS85" s="21"/>
      <c r="AT85" s="59" t="s">
        <v>19</v>
      </c>
      <c r="AU85" s="39" t="s">
        <v>4</v>
      </c>
      <c r="AV85" s="41" t="s">
        <v>3</v>
      </c>
      <c r="AW85" s="41" t="s">
        <v>2</v>
      </c>
      <c r="AX85" s="41" t="s">
        <v>1</v>
      </c>
      <c r="AY85" s="42" t="s">
        <v>0</v>
      </c>
    </row>
    <row r="86" spans="3:51">
      <c r="E86" s="59" t="s">
        <v>61</v>
      </c>
      <c r="F86" s="130" t="e">
        <f>SUM(G86:K86)</f>
        <v>#DIV/0!</v>
      </c>
      <c r="G86" s="64" t="e">
        <f t="array" ref="G86:K86">G14:K14*F64</f>
        <v>#DIV/0!</v>
      </c>
      <c r="H86" s="64" t="e">
        <v>#DIV/0!</v>
      </c>
      <c r="I86" s="64" t="e">
        <v>#DIV/0!</v>
      </c>
      <c r="J86" s="83" t="e">
        <v>#DIV/0!</v>
      </c>
      <c r="K86" s="84" t="e">
        <v>#DIV/0!</v>
      </c>
      <c r="M86" s="59" t="s">
        <v>61</v>
      </c>
      <c r="N86" s="129" t="e">
        <f>SUM(O86:S86)</f>
        <v>#DIV/0!</v>
      </c>
      <c r="O86" s="85" t="e">
        <f t="array" ref="O86:S86">O14:S14*G64</f>
        <v>#DIV/0!</v>
      </c>
      <c r="P86" s="85" t="e">
        <v>#DIV/0!</v>
      </c>
      <c r="Q86" s="85" t="e">
        <v>#DIV/0!</v>
      </c>
      <c r="R86" s="86" t="e">
        <v>#DIV/0!</v>
      </c>
      <c r="S86" s="87" t="e">
        <v>#DIV/0!</v>
      </c>
      <c r="U86" s="59" t="s">
        <v>61</v>
      </c>
      <c r="V86" s="129" t="e">
        <f>SUM(W86:AA86)</f>
        <v>#DIV/0!</v>
      </c>
      <c r="W86" s="85" t="e">
        <f t="array" ref="W86:AA86">W14:AA14*H64</f>
        <v>#DIV/0!</v>
      </c>
      <c r="X86" s="85" t="e">
        <v>#DIV/0!</v>
      </c>
      <c r="Y86" s="85" t="e">
        <v>#DIV/0!</v>
      </c>
      <c r="Z86" s="86" t="e">
        <v>#DIV/0!</v>
      </c>
      <c r="AA86" s="87" t="e">
        <v>#DIV/0!</v>
      </c>
      <c r="AC86" s="59" t="s">
        <v>61</v>
      </c>
      <c r="AD86" s="129" t="e">
        <f>SUM(AE86:AI86)</f>
        <v>#DIV/0!</v>
      </c>
      <c r="AE86" s="85" t="e">
        <f t="array" ref="AE86:AI86">AE14:AI14*I64</f>
        <v>#DIV/0!</v>
      </c>
      <c r="AF86" s="85" t="e">
        <v>#DIV/0!</v>
      </c>
      <c r="AG86" s="85" t="e">
        <v>#DIV/0!</v>
      </c>
      <c r="AH86" s="86" t="e">
        <v>#DIV/0!</v>
      </c>
      <c r="AI86" s="87" t="e">
        <v>#DIV/0!</v>
      </c>
      <c r="AK86" s="59" t="s">
        <v>61</v>
      </c>
      <c r="AL86" s="129" t="e">
        <f>SUM(AM86:AQ86)</f>
        <v>#DIV/0!</v>
      </c>
      <c r="AM86" s="85" t="e">
        <f t="array" ref="AM86:AQ86">AM14:AQ14*J64</f>
        <v>#DIV/0!</v>
      </c>
      <c r="AN86" s="85" t="e">
        <v>#DIV/0!</v>
      </c>
      <c r="AO86" s="85" t="e">
        <v>#DIV/0!</v>
      </c>
      <c r="AP86" s="86" t="e">
        <v>#DIV/0!</v>
      </c>
      <c r="AQ86" s="87" t="e">
        <v>#DIV/0!</v>
      </c>
      <c r="AS86" s="59" t="s">
        <v>61</v>
      </c>
      <c r="AT86" s="129" t="e">
        <f>SUM(AU86:AY86)</f>
        <v>#DIV/0!</v>
      </c>
      <c r="AU86" s="85" t="e">
        <f t="array" ref="AU86:AY86">AU14:AY14*K64</f>
        <v>#DIV/0!</v>
      </c>
      <c r="AV86" s="85" t="e">
        <v>#DIV/0!</v>
      </c>
      <c r="AW86" s="85" t="e">
        <v>#DIV/0!</v>
      </c>
      <c r="AX86" s="86" t="e">
        <v>#DIV/0!</v>
      </c>
      <c r="AY86" s="87" t="e">
        <v>#DIV/0!</v>
      </c>
    </row>
    <row r="87" spans="3:51">
      <c r="E87" s="59" t="s">
        <v>62</v>
      </c>
      <c r="F87" s="130" t="e">
        <f>SUM(G87:K87)</f>
        <v>#DIV/0!</v>
      </c>
      <c r="G87" s="64" t="e">
        <f t="array" ref="G87:K87">G14:K14*N64</f>
        <v>#DIV/0!</v>
      </c>
      <c r="H87" s="64" t="e">
        <v>#DIV/0!</v>
      </c>
      <c r="I87" s="64" t="e">
        <v>#DIV/0!</v>
      </c>
      <c r="J87" s="83" t="e">
        <v>#DIV/0!</v>
      </c>
      <c r="K87" s="84" t="e">
        <v>#DIV/0!</v>
      </c>
      <c r="M87" s="59" t="s">
        <v>62</v>
      </c>
      <c r="N87" s="130" t="e">
        <f>SUM(O87:S87)</f>
        <v>#DIV/0!</v>
      </c>
      <c r="O87" s="64" t="e">
        <f t="array" ref="O87:S87">O14:S14*O64</f>
        <v>#DIV/0!</v>
      </c>
      <c r="P87" s="64" t="e">
        <v>#DIV/0!</v>
      </c>
      <c r="Q87" s="64" t="e">
        <v>#DIV/0!</v>
      </c>
      <c r="R87" s="83" t="e">
        <v>#DIV/0!</v>
      </c>
      <c r="S87" s="84" t="e">
        <v>#DIV/0!</v>
      </c>
      <c r="U87" s="59" t="s">
        <v>62</v>
      </c>
      <c r="V87" s="130" t="e">
        <f>SUM(W87:AA87)</f>
        <v>#DIV/0!</v>
      </c>
      <c r="W87" s="64" t="e">
        <f t="array" ref="W87:AA87">W14:AA14*P64</f>
        <v>#DIV/0!</v>
      </c>
      <c r="X87" s="64" t="e">
        <v>#DIV/0!</v>
      </c>
      <c r="Y87" s="64" t="e">
        <v>#DIV/0!</v>
      </c>
      <c r="Z87" s="83" t="e">
        <v>#DIV/0!</v>
      </c>
      <c r="AA87" s="84" t="e">
        <v>#DIV/0!</v>
      </c>
      <c r="AC87" s="59" t="s">
        <v>62</v>
      </c>
      <c r="AD87" s="129" t="e">
        <f>SUM(AE87:AI87)</f>
        <v>#DIV/0!</v>
      </c>
      <c r="AE87" s="64" t="e">
        <f t="array" ref="AE87:AI87">AE14:AI14*Q64</f>
        <v>#DIV/0!</v>
      </c>
      <c r="AF87" s="64" t="e">
        <v>#DIV/0!</v>
      </c>
      <c r="AG87" s="64" t="e">
        <v>#DIV/0!</v>
      </c>
      <c r="AH87" s="83" t="e">
        <v>#DIV/0!</v>
      </c>
      <c r="AI87" s="84" t="e">
        <v>#DIV/0!</v>
      </c>
      <c r="AK87" s="59" t="s">
        <v>62</v>
      </c>
      <c r="AL87" s="129" t="e">
        <f>SUM(AM87:AQ87)</f>
        <v>#DIV/0!</v>
      </c>
      <c r="AM87" s="64" t="e">
        <f t="array" ref="AM87:AQ87">AM14:AQ14*R64</f>
        <v>#DIV/0!</v>
      </c>
      <c r="AN87" s="64" t="e">
        <v>#DIV/0!</v>
      </c>
      <c r="AO87" s="64" t="e">
        <v>#DIV/0!</v>
      </c>
      <c r="AP87" s="83" t="e">
        <v>#DIV/0!</v>
      </c>
      <c r="AQ87" s="84" t="e">
        <v>#DIV/0!</v>
      </c>
      <c r="AS87" s="59" t="s">
        <v>62</v>
      </c>
      <c r="AT87" s="129" t="e">
        <f>SUM(AU87:AY87)</f>
        <v>#DIV/0!</v>
      </c>
      <c r="AU87" s="64" t="e">
        <f t="array" ref="AU87:AY87">AU14:AY14*S64</f>
        <v>#DIV/0!</v>
      </c>
      <c r="AV87" s="64" t="e">
        <v>#DIV/0!</v>
      </c>
      <c r="AW87" s="64" t="e">
        <v>#DIV/0!</v>
      </c>
      <c r="AX87" s="83" t="e">
        <v>#DIV/0!</v>
      </c>
      <c r="AY87" s="84" t="e">
        <v>#DIV/0!</v>
      </c>
    </row>
    <row r="88" spans="3:51">
      <c r="I88" s="3"/>
      <c r="J88" s="3"/>
      <c r="K88" s="3"/>
      <c r="L88" s="3"/>
      <c r="M88" s="3"/>
      <c r="N88" s="3"/>
    </row>
    <row r="89" spans="3:51">
      <c r="I89" s="3"/>
      <c r="J89" s="3"/>
      <c r="K89" s="3"/>
      <c r="L89" s="3"/>
      <c r="M89" s="3"/>
      <c r="N89" s="3"/>
    </row>
    <row r="90" spans="3:51">
      <c r="C90" s="9" t="s">
        <v>27</v>
      </c>
      <c r="D90" s="10" t="s">
        <v>126</v>
      </c>
      <c r="L90" s="3"/>
      <c r="M90" s="3"/>
      <c r="N90" s="3"/>
    </row>
    <row r="91" spans="3:51">
      <c r="C91" s="9" t="s">
        <v>28</v>
      </c>
      <c r="D91" s="10" t="s">
        <v>50</v>
      </c>
      <c r="L91" s="3"/>
      <c r="M91" s="3"/>
      <c r="N91" s="3"/>
    </row>
    <row r="92" spans="3:51">
      <c r="L92" s="3"/>
      <c r="M92" s="3"/>
      <c r="N92" s="3"/>
    </row>
    <row r="93" spans="3:51">
      <c r="E93" s="36" t="s">
        <v>39</v>
      </c>
      <c r="F93" s="5"/>
      <c r="G93" s="5"/>
      <c r="H93" s="5"/>
      <c r="I93" s="5"/>
      <c r="J93" s="5"/>
      <c r="K93" s="5"/>
      <c r="L93" s="3"/>
      <c r="M93" s="36" t="s">
        <v>40</v>
      </c>
      <c r="N93" s="5"/>
      <c r="O93" s="5"/>
      <c r="P93" s="5"/>
      <c r="Q93" s="5"/>
      <c r="R93" s="5"/>
      <c r="S93" s="5"/>
      <c r="T93" s="5"/>
      <c r="U93" s="36" t="s">
        <v>41</v>
      </c>
      <c r="V93" s="5"/>
      <c r="W93" s="5"/>
      <c r="X93" s="5"/>
      <c r="Y93" s="5"/>
      <c r="Z93" s="5"/>
      <c r="AA93" s="5"/>
      <c r="AB93" s="5"/>
      <c r="AC93" s="36" t="s">
        <v>42</v>
      </c>
      <c r="AD93" s="5"/>
      <c r="AE93" s="5"/>
      <c r="AF93" s="5"/>
      <c r="AG93" s="5"/>
      <c r="AH93" s="5"/>
      <c r="AI93" s="5"/>
      <c r="AJ93" s="5"/>
      <c r="AK93" s="36" t="s">
        <v>43</v>
      </c>
      <c r="AL93" s="5"/>
      <c r="AM93" s="5"/>
      <c r="AN93" s="5"/>
      <c r="AO93" s="5"/>
      <c r="AP93" s="5"/>
      <c r="AQ93" s="5"/>
      <c r="AR93" s="5"/>
      <c r="AS93" s="36" t="s">
        <v>44</v>
      </c>
      <c r="AT93" s="5"/>
      <c r="AU93" s="5"/>
      <c r="AV93" s="5"/>
      <c r="AW93" s="5"/>
      <c r="AX93" s="5"/>
      <c r="AY93" s="5"/>
    </row>
    <row r="94" spans="3:51">
      <c r="E94" s="16"/>
      <c r="F94" s="177" t="s">
        <v>47</v>
      </c>
      <c r="G94" s="178"/>
      <c r="H94" s="178"/>
      <c r="I94" s="178"/>
      <c r="J94" s="178"/>
      <c r="K94" s="179"/>
      <c r="L94" s="3"/>
      <c r="M94" s="16"/>
      <c r="N94" s="177" t="s">
        <v>47</v>
      </c>
      <c r="O94" s="178"/>
      <c r="P94" s="178"/>
      <c r="Q94" s="178"/>
      <c r="R94" s="178"/>
      <c r="S94" s="179"/>
      <c r="U94" s="16"/>
      <c r="V94" s="177" t="s">
        <v>47</v>
      </c>
      <c r="W94" s="178"/>
      <c r="X94" s="178"/>
      <c r="Y94" s="178"/>
      <c r="Z94" s="178"/>
      <c r="AA94" s="179"/>
      <c r="AC94" s="16"/>
      <c r="AD94" s="177" t="s">
        <v>47</v>
      </c>
      <c r="AE94" s="178"/>
      <c r="AF94" s="178"/>
      <c r="AG94" s="178"/>
      <c r="AH94" s="178"/>
      <c r="AI94" s="179"/>
      <c r="AK94" s="16"/>
      <c r="AL94" s="177" t="s">
        <v>47</v>
      </c>
      <c r="AM94" s="178"/>
      <c r="AN94" s="178"/>
      <c r="AO94" s="178"/>
      <c r="AP94" s="178"/>
      <c r="AQ94" s="179"/>
      <c r="AS94" s="16"/>
      <c r="AT94" s="177" t="s">
        <v>47</v>
      </c>
      <c r="AU94" s="178"/>
      <c r="AV94" s="178"/>
      <c r="AW94" s="178"/>
      <c r="AX94" s="178"/>
      <c r="AY94" s="179"/>
    </row>
    <row r="95" spans="3:51">
      <c r="E95" s="21"/>
      <c r="F95" s="59" t="s">
        <v>19</v>
      </c>
      <c r="G95" s="39" t="s">
        <v>4</v>
      </c>
      <c r="H95" s="41" t="s">
        <v>3</v>
      </c>
      <c r="I95" s="41" t="s">
        <v>2</v>
      </c>
      <c r="J95" s="41" t="s">
        <v>1</v>
      </c>
      <c r="K95" s="42" t="s">
        <v>0</v>
      </c>
      <c r="L95" s="3"/>
      <c r="M95" s="21"/>
      <c r="N95" s="59" t="s">
        <v>19</v>
      </c>
      <c r="O95" s="39" t="s">
        <v>4</v>
      </c>
      <c r="P95" s="41" t="s">
        <v>3</v>
      </c>
      <c r="Q95" s="41" t="s">
        <v>2</v>
      </c>
      <c r="R95" s="41" t="s">
        <v>1</v>
      </c>
      <c r="S95" s="42" t="s">
        <v>0</v>
      </c>
      <c r="U95" s="21"/>
      <c r="V95" s="59" t="s">
        <v>19</v>
      </c>
      <c r="W95" s="39" t="s">
        <v>4</v>
      </c>
      <c r="X95" s="41" t="s">
        <v>3</v>
      </c>
      <c r="Y95" s="41" t="s">
        <v>2</v>
      </c>
      <c r="Z95" s="41" t="s">
        <v>1</v>
      </c>
      <c r="AA95" s="42" t="s">
        <v>0</v>
      </c>
      <c r="AC95" s="21"/>
      <c r="AD95" s="59" t="s">
        <v>19</v>
      </c>
      <c r="AE95" s="39" t="s">
        <v>4</v>
      </c>
      <c r="AF95" s="41" t="s">
        <v>3</v>
      </c>
      <c r="AG95" s="41" t="s">
        <v>2</v>
      </c>
      <c r="AH95" s="41" t="s">
        <v>1</v>
      </c>
      <c r="AI95" s="42" t="s">
        <v>0</v>
      </c>
      <c r="AK95" s="21"/>
      <c r="AL95" s="59" t="s">
        <v>19</v>
      </c>
      <c r="AM95" s="39" t="s">
        <v>4</v>
      </c>
      <c r="AN95" s="41" t="s">
        <v>3</v>
      </c>
      <c r="AO95" s="41" t="s">
        <v>2</v>
      </c>
      <c r="AP95" s="41" t="s">
        <v>1</v>
      </c>
      <c r="AQ95" s="42" t="s">
        <v>0</v>
      </c>
      <c r="AS95" s="21"/>
      <c r="AT95" s="59" t="s">
        <v>19</v>
      </c>
      <c r="AU95" s="39" t="s">
        <v>4</v>
      </c>
      <c r="AV95" s="41" t="s">
        <v>3</v>
      </c>
      <c r="AW95" s="41" t="s">
        <v>2</v>
      </c>
      <c r="AX95" s="41" t="s">
        <v>1</v>
      </c>
      <c r="AY95" s="42" t="s">
        <v>0</v>
      </c>
    </row>
    <row r="96" spans="3:51">
      <c r="E96" s="59" t="s">
        <v>61</v>
      </c>
      <c r="F96" s="131" t="e">
        <f t="shared" ref="F96:F97" si="0">SUM(G96:K96)</f>
        <v>#DIV/0!</v>
      </c>
      <c r="G96" s="60" t="e">
        <f t="array" ref="G96:K96">G86:K86*G51:K51</f>
        <v>#DIV/0!</v>
      </c>
      <c r="H96" s="60" t="e">
        <v>#DIV/0!</v>
      </c>
      <c r="I96" s="60" t="e">
        <v>#DIV/0!</v>
      </c>
      <c r="J96" s="61" t="e">
        <v>#DIV/0!</v>
      </c>
      <c r="K96" s="62" t="e">
        <v>#DIV/0!</v>
      </c>
      <c r="L96" s="3"/>
      <c r="M96" s="59" t="s">
        <v>61</v>
      </c>
      <c r="N96" s="131" t="e">
        <f t="shared" ref="N96:N97" si="1">SUM(O96:S96)</f>
        <v>#DIV/0!</v>
      </c>
      <c r="O96" s="60" t="e">
        <f t="array" ref="O96:S96">O86:S86*O51:S51</f>
        <v>#DIV/0!</v>
      </c>
      <c r="P96" s="60" t="e">
        <v>#DIV/0!</v>
      </c>
      <c r="Q96" s="60" t="e">
        <v>#DIV/0!</v>
      </c>
      <c r="R96" s="61" t="e">
        <v>#DIV/0!</v>
      </c>
      <c r="S96" s="62" t="e">
        <v>#DIV/0!</v>
      </c>
      <c r="U96" s="59" t="s">
        <v>61</v>
      </c>
      <c r="V96" s="131" t="e">
        <f t="shared" ref="V96:V97" si="2">SUM(W96:AA96)</f>
        <v>#DIV/0!</v>
      </c>
      <c r="W96" s="60" t="e">
        <f t="array" ref="W96:AA96">W86:AA86*W51:AA51</f>
        <v>#DIV/0!</v>
      </c>
      <c r="X96" s="60" t="e">
        <v>#DIV/0!</v>
      </c>
      <c r="Y96" s="60" t="e">
        <v>#DIV/0!</v>
      </c>
      <c r="Z96" s="61" t="e">
        <v>#DIV/0!</v>
      </c>
      <c r="AA96" s="62" t="e">
        <v>#DIV/0!</v>
      </c>
      <c r="AC96" s="59" t="s">
        <v>61</v>
      </c>
      <c r="AD96" s="131" t="e">
        <f t="shared" ref="AD96:AD97" si="3">SUM(AE96:AI96)</f>
        <v>#DIV/0!</v>
      </c>
      <c r="AE96" s="60" t="e">
        <f t="array" ref="AE96:AI96">AE86:AI86*AE51:AI51</f>
        <v>#DIV/0!</v>
      </c>
      <c r="AF96" s="60" t="e">
        <v>#DIV/0!</v>
      </c>
      <c r="AG96" s="60" t="e">
        <v>#DIV/0!</v>
      </c>
      <c r="AH96" s="61" t="e">
        <v>#DIV/0!</v>
      </c>
      <c r="AI96" s="62" t="e">
        <v>#DIV/0!</v>
      </c>
      <c r="AK96" s="59" t="s">
        <v>61</v>
      </c>
      <c r="AL96" s="131" t="e">
        <f t="shared" ref="AL96:AL97" si="4">SUM(AM96:AQ96)</f>
        <v>#DIV/0!</v>
      </c>
      <c r="AM96" s="60" t="e">
        <f t="array" ref="AM96:AQ96">AM86:AQ86*AM51:AQ51</f>
        <v>#DIV/0!</v>
      </c>
      <c r="AN96" s="60" t="e">
        <v>#DIV/0!</v>
      </c>
      <c r="AO96" s="60" t="e">
        <v>#DIV/0!</v>
      </c>
      <c r="AP96" s="61" t="e">
        <v>#DIV/0!</v>
      </c>
      <c r="AQ96" s="62" t="e">
        <v>#DIV/0!</v>
      </c>
      <c r="AS96" s="59" t="s">
        <v>61</v>
      </c>
      <c r="AT96" s="131" t="e">
        <f t="shared" ref="AT96:AT97" si="5">SUM(AU96:AY96)</f>
        <v>#DIV/0!</v>
      </c>
      <c r="AU96" s="60" t="e">
        <f t="array" ref="AU96:AY96">AU86:AY86*AU51:AY51</f>
        <v>#DIV/0!</v>
      </c>
      <c r="AV96" s="60" t="e">
        <v>#DIV/0!</v>
      </c>
      <c r="AW96" s="60" t="e">
        <v>#DIV/0!</v>
      </c>
      <c r="AX96" s="61" t="e">
        <v>#DIV/0!</v>
      </c>
      <c r="AY96" s="62" t="e">
        <v>#DIV/0!</v>
      </c>
    </row>
    <row r="97" spans="3:51">
      <c r="E97" s="59" t="s">
        <v>62</v>
      </c>
      <c r="F97" s="129" t="e">
        <f t="shared" si="0"/>
        <v>#DIV/0!</v>
      </c>
      <c r="G97" s="85" t="e">
        <f t="array" ref="G97:K97">G87:K87*G51:K51</f>
        <v>#DIV/0!</v>
      </c>
      <c r="H97" s="85" t="e">
        <v>#DIV/0!</v>
      </c>
      <c r="I97" s="85" t="e">
        <v>#DIV/0!</v>
      </c>
      <c r="J97" s="86" t="e">
        <v>#DIV/0!</v>
      </c>
      <c r="K97" s="87" t="e">
        <v>#DIV/0!</v>
      </c>
      <c r="L97" s="3"/>
      <c r="M97" s="59" t="s">
        <v>62</v>
      </c>
      <c r="N97" s="129" t="e">
        <f t="shared" si="1"/>
        <v>#DIV/0!</v>
      </c>
      <c r="O97" s="85" t="e">
        <f t="array" ref="O97:S97">O87:S87*O51:S51</f>
        <v>#DIV/0!</v>
      </c>
      <c r="P97" s="85" t="e">
        <v>#DIV/0!</v>
      </c>
      <c r="Q97" s="85" t="e">
        <v>#DIV/0!</v>
      </c>
      <c r="R97" s="86" t="e">
        <v>#DIV/0!</v>
      </c>
      <c r="S97" s="87" t="e">
        <v>#DIV/0!</v>
      </c>
      <c r="U97" s="59" t="s">
        <v>62</v>
      </c>
      <c r="V97" s="129" t="e">
        <f t="shared" si="2"/>
        <v>#DIV/0!</v>
      </c>
      <c r="W97" s="85" t="e">
        <f t="array" ref="W97:AA97">W87:AA87*W51:AA51</f>
        <v>#DIV/0!</v>
      </c>
      <c r="X97" s="85" t="e">
        <v>#DIV/0!</v>
      </c>
      <c r="Y97" s="85" t="e">
        <v>#DIV/0!</v>
      </c>
      <c r="Z97" s="86" t="e">
        <v>#DIV/0!</v>
      </c>
      <c r="AA97" s="87" t="e">
        <v>#DIV/0!</v>
      </c>
      <c r="AC97" s="59" t="s">
        <v>62</v>
      </c>
      <c r="AD97" s="129" t="e">
        <f t="shared" si="3"/>
        <v>#DIV/0!</v>
      </c>
      <c r="AE97" s="85" t="e">
        <f t="array" ref="AE97:AI97">AE87:AI87*AE51:AI51</f>
        <v>#DIV/0!</v>
      </c>
      <c r="AF97" s="85" t="e">
        <v>#DIV/0!</v>
      </c>
      <c r="AG97" s="85" t="e">
        <v>#DIV/0!</v>
      </c>
      <c r="AH97" s="86" t="e">
        <v>#DIV/0!</v>
      </c>
      <c r="AI97" s="87" t="e">
        <v>#DIV/0!</v>
      </c>
      <c r="AK97" s="59" t="s">
        <v>62</v>
      </c>
      <c r="AL97" s="129" t="e">
        <f t="shared" si="4"/>
        <v>#DIV/0!</v>
      </c>
      <c r="AM97" s="85" t="e">
        <f t="array" ref="AM97:AQ97">AM87:AQ87*AM51:AQ51</f>
        <v>#DIV/0!</v>
      </c>
      <c r="AN97" s="85" t="e">
        <v>#DIV/0!</v>
      </c>
      <c r="AO97" s="85" t="e">
        <v>#DIV/0!</v>
      </c>
      <c r="AP97" s="86" t="e">
        <v>#DIV/0!</v>
      </c>
      <c r="AQ97" s="87" t="e">
        <v>#DIV/0!</v>
      </c>
      <c r="AS97" s="59" t="s">
        <v>62</v>
      </c>
      <c r="AT97" s="129" t="e">
        <f t="shared" si="5"/>
        <v>#DIV/0!</v>
      </c>
      <c r="AU97" s="85" t="e">
        <f t="array" ref="AU97:AY97">AU87:AY87*AU51:AY51</f>
        <v>#DIV/0!</v>
      </c>
      <c r="AV97" s="85" t="e">
        <v>#DIV/0!</v>
      </c>
      <c r="AW97" s="85" t="e">
        <v>#DIV/0!</v>
      </c>
      <c r="AX97" s="86" t="e">
        <v>#DIV/0!</v>
      </c>
      <c r="AY97" s="87" t="e">
        <v>#DIV/0!</v>
      </c>
    </row>
    <row r="98" spans="3:51">
      <c r="I98" s="3"/>
      <c r="J98" s="3"/>
      <c r="K98" s="3"/>
      <c r="L98" s="3"/>
      <c r="M98" s="3"/>
      <c r="N98" s="3"/>
    </row>
    <row r="99" spans="3:51">
      <c r="I99" s="3"/>
      <c r="J99" s="3"/>
      <c r="K99" s="3"/>
      <c r="L99" s="3"/>
      <c r="M99" s="3"/>
      <c r="N99" s="3"/>
    </row>
    <row r="100" spans="3:51">
      <c r="C100" s="9" t="s">
        <v>27</v>
      </c>
      <c r="D100" s="10" t="s">
        <v>129</v>
      </c>
      <c r="I100" s="3"/>
      <c r="J100" s="3"/>
      <c r="K100" s="3"/>
      <c r="L100" s="3"/>
      <c r="M100" s="3"/>
      <c r="N100" s="3"/>
    </row>
    <row r="101" spans="3:51">
      <c r="C101" s="9" t="s">
        <v>28</v>
      </c>
      <c r="D101" s="10" t="s">
        <v>50</v>
      </c>
      <c r="I101" s="3"/>
      <c r="J101" s="3"/>
      <c r="K101" s="3"/>
      <c r="L101" s="3"/>
      <c r="M101" s="3"/>
      <c r="N101" s="3"/>
    </row>
    <row r="102" spans="3:51">
      <c r="I102" s="3"/>
      <c r="J102" s="3"/>
      <c r="K102" s="3"/>
      <c r="L102" s="3"/>
      <c r="M102" s="3"/>
      <c r="N102" s="3"/>
    </row>
    <row r="103" spans="3:51">
      <c r="D103" s="1"/>
      <c r="E103" s="36" t="s">
        <v>39</v>
      </c>
      <c r="F103" s="5"/>
      <c r="G103" s="5"/>
      <c r="H103" s="5"/>
      <c r="I103" s="5"/>
      <c r="J103" s="5"/>
      <c r="K103" s="5"/>
      <c r="L103" s="3"/>
      <c r="M103" s="36" t="s">
        <v>40</v>
      </c>
      <c r="N103" s="5"/>
      <c r="O103" s="5"/>
      <c r="P103" s="5"/>
      <c r="Q103" s="5"/>
      <c r="R103" s="5"/>
      <c r="S103" s="5"/>
      <c r="T103" s="5"/>
      <c r="U103" s="36" t="s">
        <v>41</v>
      </c>
      <c r="V103" s="5"/>
      <c r="W103" s="5"/>
      <c r="X103" s="5"/>
      <c r="Y103" s="5"/>
      <c r="Z103" s="5"/>
      <c r="AA103" s="5"/>
      <c r="AB103" s="5"/>
      <c r="AC103" s="36" t="s">
        <v>42</v>
      </c>
      <c r="AD103" s="5"/>
      <c r="AE103" s="5"/>
      <c r="AF103" s="5"/>
      <c r="AG103" s="5"/>
      <c r="AH103" s="5"/>
      <c r="AI103" s="5"/>
      <c r="AJ103" s="5"/>
      <c r="AK103" s="36" t="s">
        <v>43</v>
      </c>
      <c r="AL103" s="5"/>
      <c r="AM103" s="5"/>
      <c r="AN103" s="5"/>
      <c r="AO103" s="5"/>
      <c r="AP103" s="5"/>
      <c r="AQ103" s="5"/>
      <c r="AR103" s="5"/>
      <c r="AS103" s="36" t="s">
        <v>44</v>
      </c>
    </row>
    <row r="104" spans="3:51">
      <c r="E104" s="16"/>
      <c r="F104" s="192" t="s">
        <v>47</v>
      </c>
      <c r="G104" s="193"/>
      <c r="H104" s="193"/>
      <c r="I104" s="193"/>
      <c r="J104" s="193"/>
      <c r="K104" s="194"/>
      <c r="L104" s="3"/>
      <c r="M104" s="16"/>
      <c r="N104" s="192" t="s">
        <v>47</v>
      </c>
      <c r="O104" s="193"/>
      <c r="P104" s="193"/>
      <c r="Q104" s="193"/>
      <c r="R104" s="193"/>
      <c r="S104" s="194"/>
      <c r="U104" s="16"/>
      <c r="V104" s="192" t="s">
        <v>47</v>
      </c>
      <c r="W104" s="193"/>
      <c r="X104" s="193"/>
      <c r="Y104" s="193"/>
      <c r="Z104" s="193"/>
      <c r="AA104" s="194"/>
      <c r="AC104" s="16"/>
      <c r="AD104" s="192" t="s">
        <v>47</v>
      </c>
      <c r="AE104" s="193"/>
      <c r="AF104" s="193"/>
      <c r="AG104" s="193"/>
      <c r="AH104" s="193"/>
      <c r="AI104" s="194"/>
      <c r="AK104" s="16"/>
      <c r="AL104" s="192" t="s">
        <v>47</v>
      </c>
      <c r="AM104" s="193"/>
      <c r="AN104" s="193"/>
      <c r="AO104" s="193"/>
      <c r="AP104" s="193"/>
      <c r="AQ104" s="194"/>
      <c r="AS104" s="16"/>
      <c r="AT104" s="195" t="s">
        <v>47</v>
      </c>
      <c r="AU104" s="196"/>
      <c r="AV104" s="196"/>
      <c r="AW104" s="196"/>
      <c r="AX104" s="196"/>
      <c r="AY104" s="197"/>
    </row>
    <row r="105" spans="3:51">
      <c r="E105" s="21"/>
      <c r="F105" s="59" t="s">
        <v>19</v>
      </c>
      <c r="G105" s="154" t="s">
        <v>4</v>
      </c>
      <c r="H105" s="155" t="s">
        <v>3</v>
      </c>
      <c r="I105" s="155" t="s">
        <v>2</v>
      </c>
      <c r="J105" s="155" t="s">
        <v>1</v>
      </c>
      <c r="K105" s="156" t="s">
        <v>0</v>
      </c>
      <c r="L105" s="3"/>
      <c r="M105" s="21"/>
      <c r="N105" s="59" t="s">
        <v>19</v>
      </c>
      <c r="O105" s="154" t="s">
        <v>4</v>
      </c>
      <c r="P105" s="155" t="s">
        <v>3</v>
      </c>
      <c r="Q105" s="155" t="s">
        <v>2</v>
      </c>
      <c r="R105" s="155" t="s">
        <v>1</v>
      </c>
      <c r="S105" s="156" t="s">
        <v>0</v>
      </c>
      <c r="U105" s="21"/>
      <c r="V105" s="59" t="s">
        <v>19</v>
      </c>
      <c r="W105" s="154" t="s">
        <v>4</v>
      </c>
      <c r="X105" s="155" t="s">
        <v>3</v>
      </c>
      <c r="Y105" s="155" t="s">
        <v>2</v>
      </c>
      <c r="Z105" s="155" t="s">
        <v>1</v>
      </c>
      <c r="AA105" s="156" t="s">
        <v>0</v>
      </c>
      <c r="AC105" s="21"/>
      <c r="AD105" s="59" t="s">
        <v>19</v>
      </c>
      <c r="AE105" s="154" t="s">
        <v>4</v>
      </c>
      <c r="AF105" s="155" t="s">
        <v>3</v>
      </c>
      <c r="AG105" s="155" t="s">
        <v>2</v>
      </c>
      <c r="AH105" s="155" t="s">
        <v>1</v>
      </c>
      <c r="AI105" s="156" t="s">
        <v>0</v>
      </c>
      <c r="AK105" s="21"/>
      <c r="AL105" s="59" t="s">
        <v>19</v>
      </c>
      <c r="AM105" s="154" t="s">
        <v>4</v>
      </c>
      <c r="AN105" s="155" t="s">
        <v>3</v>
      </c>
      <c r="AO105" s="155" t="s">
        <v>2</v>
      </c>
      <c r="AP105" s="155" t="s">
        <v>1</v>
      </c>
      <c r="AQ105" s="156" t="s">
        <v>0</v>
      </c>
      <c r="AS105" s="21"/>
      <c r="AT105" s="59" t="s">
        <v>19</v>
      </c>
      <c r="AU105" s="154" t="s">
        <v>4</v>
      </c>
      <c r="AV105" s="155" t="s">
        <v>3</v>
      </c>
      <c r="AW105" s="155" t="s">
        <v>2</v>
      </c>
      <c r="AX105" s="155" t="s">
        <v>1</v>
      </c>
      <c r="AY105" s="156" t="s">
        <v>0</v>
      </c>
    </row>
    <row r="106" spans="3:51">
      <c r="E106" s="59" t="s">
        <v>61</v>
      </c>
      <c r="F106" s="131" t="e">
        <f>SUM(G106:K106)</f>
        <v>#DIV/0!</v>
      </c>
      <c r="G106" s="108" t="e">
        <f t="array" ref="G106:K107">G86:K87*F73:J73</f>
        <v>#DIV/0!</v>
      </c>
      <c r="H106" s="108" t="e">
        <v>#DIV/0!</v>
      </c>
      <c r="I106" s="108" t="e">
        <v>#DIV/0!</v>
      </c>
      <c r="J106" s="109" t="e">
        <v>#DIV/0!</v>
      </c>
      <c r="K106" s="110" t="e">
        <v>#DIV/0!</v>
      </c>
      <c r="L106" s="3"/>
      <c r="M106" s="59" t="s">
        <v>61</v>
      </c>
      <c r="N106" s="131" t="e">
        <f>SUM(O106:S106)</f>
        <v>#DIV/0!</v>
      </c>
      <c r="O106" s="108" t="e">
        <f t="array" ref="O106:S107">O86:S87*N73:R73</f>
        <v>#DIV/0!</v>
      </c>
      <c r="P106" s="108" t="e">
        <v>#DIV/0!</v>
      </c>
      <c r="Q106" s="108" t="e">
        <v>#DIV/0!</v>
      </c>
      <c r="R106" s="109" t="e">
        <v>#DIV/0!</v>
      </c>
      <c r="S106" s="110" t="e">
        <v>#DIV/0!</v>
      </c>
      <c r="U106" s="59" t="s">
        <v>61</v>
      </c>
      <c r="V106" s="131" t="e">
        <f>SUM(W106:AA106)</f>
        <v>#DIV/0!</v>
      </c>
      <c r="W106" s="108" t="e">
        <f t="array" ref="W106:AA107">W86:AA87*V73:Z73</f>
        <v>#DIV/0!</v>
      </c>
      <c r="X106" s="108" t="e">
        <v>#DIV/0!</v>
      </c>
      <c r="Y106" s="108" t="e">
        <v>#DIV/0!</v>
      </c>
      <c r="Z106" s="109" t="e">
        <v>#DIV/0!</v>
      </c>
      <c r="AA106" s="110" t="e">
        <v>#DIV/0!</v>
      </c>
      <c r="AC106" s="59" t="s">
        <v>61</v>
      </c>
      <c r="AD106" s="131" t="e">
        <f>SUM(AE106:AI106)</f>
        <v>#DIV/0!</v>
      </c>
      <c r="AE106" s="108" t="e">
        <f t="array" ref="AE106:AI107">AE86:AI87*AD73:AH73</f>
        <v>#DIV/0!</v>
      </c>
      <c r="AF106" s="108" t="e">
        <v>#DIV/0!</v>
      </c>
      <c r="AG106" s="108" t="e">
        <v>#DIV/0!</v>
      </c>
      <c r="AH106" s="109" t="e">
        <v>#DIV/0!</v>
      </c>
      <c r="AI106" s="110" t="e">
        <v>#DIV/0!</v>
      </c>
      <c r="AK106" s="59" t="s">
        <v>61</v>
      </c>
      <c r="AL106" s="131" t="e">
        <f>SUM(AM106:AQ106)</f>
        <v>#DIV/0!</v>
      </c>
      <c r="AM106" s="108" t="e">
        <f t="array" ref="AM106:AQ107">AM86:AQ87*AL73:AP73</f>
        <v>#DIV/0!</v>
      </c>
      <c r="AN106" s="108" t="e">
        <v>#DIV/0!</v>
      </c>
      <c r="AO106" s="108" t="e">
        <v>#DIV/0!</v>
      </c>
      <c r="AP106" s="109" t="e">
        <v>#DIV/0!</v>
      </c>
      <c r="AQ106" s="110" t="e">
        <v>#DIV/0!</v>
      </c>
      <c r="AS106" s="59" t="s">
        <v>61</v>
      </c>
      <c r="AT106" s="131" t="e">
        <f>SUM(AU106:AY106)</f>
        <v>#DIV/0!</v>
      </c>
      <c r="AU106" s="108" t="e">
        <f t="array" ref="AU106:AY107">AU86:AY87*AT73:AX73</f>
        <v>#DIV/0!</v>
      </c>
      <c r="AV106" s="108" t="e">
        <v>#DIV/0!</v>
      </c>
      <c r="AW106" s="108" t="e">
        <v>#DIV/0!</v>
      </c>
      <c r="AX106" s="109" t="e">
        <v>#DIV/0!</v>
      </c>
      <c r="AY106" s="110" t="e">
        <v>#DIV/0!</v>
      </c>
    </row>
    <row r="107" spans="3:51">
      <c r="E107" s="59" t="s">
        <v>62</v>
      </c>
      <c r="F107" s="129" t="e">
        <f>SUM(G107:K107)</f>
        <v>#DIV/0!</v>
      </c>
      <c r="G107" s="157" t="e">
        <v>#DIV/0!</v>
      </c>
      <c r="H107" s="157" t="e">
        <v>#DIV/0!</v>
      </c>
      <c r="I107" s="157" t="e">
        <v>#DIV/0!</v>
      </c>
      <c r="J107" s="158" t="e">
        <v>#DIV/0!</v>
      </c>
      <c r="K107" s="159" t="e">
        <v>#DIV/0!</v>
      </c>
      <c r="L107" s="3"/>
      <c r="M107" s="59" t="s">
        <v>62</v>
      </c>
      <c r="N107" s="129" t="e">
        <f>SUM(O107:S107)</f>
        <v>#DIV/0!</v>
      </c>
      <c r="O107" s="157" t="e">
        <v>#DIV/0!</v>
      </c>
      <c r="P107" s="157" t="e">
        <v>#DIV/0!</v>
      </c>
      <c r="Q107" s="157" t="e">
        <v>#DIV/0!</v>
      </c>
      <c r="R107" s="158" t="e">
        <v>#DIV/0!</v>
      </c>
      <c r="S107" s="159" t="e">
        <v>#DIV/0!</v>
      </c>
      <c r="U107" s="59" t="s">
        <v>62</v>
      </c>
      <c r="V107" s="129" t="e">
        <f>SUM(W107:AA107)</f>
        <v>#DIV/0!</v>
      </c>
      <c r="W107" s="157" t="e">
        <v>#DIV/0!</v>
      </c>
      <c r="X107" s="157" t="e">
        <v>#DIV/0!</v>
      </c>
      <c r="Y107" s="157" t="e">
        <v>#DIV/0!</v>
      </c>
      <c r="Z107" s="158" t="e">
        <v>#DIV/0!</v>
      </c>
      <c r="AA107" s="159" t="e">
        <v>#DIV/0!</v>
      </c>
      <c r="AC107" s="59" t="s">
        <v>62</v>
      </c>
      <c r="AD107" s="129" t="e">
        <f>SUM(AE107:AI107)</f>
        <v>#DIV/0!</v>
      </c>
      <c r="AE107" s="157" t="e">
        <v>#DIV/0!</v>
      </c>
      <c r="AF107" s="157" t="e">
        <v>#DIV/0!</v>
      </c>
      <c r="AG107" s="157" t="e">
        <v>#DIV/0!</v>
      </c>
      <c r="AH107" s="158" t="e">
        <v>#DIV/0!</v>
      </c>
      <c r="AI107" s="159" t="e">
        <v>#DIV/0!</v>
      </c>
      <c r="AK107" s="59" t="s">
        <v>62</v>
      </c>
      <c r="AL107" s="129" t="e">
        <f>SUM(AM107:AQ107)</f>
        <v>#DIV/0!</v>
      </c>
      <c r="AM107" s="157" t="e">
        <v>#DIV/0!</v>
      </c>
      <c r="AN107" s="157" t="e">
        <v>#DIV/0!</v>
      </c>
      <c r="AO107" s="157" t="e">
        <v>#DIV/0!</v>
      </c>
      <c r="AP107" s="158" t="e">
        <v>#DIV/0!</v>
      </c>
      <c r="AQ107" s="159" t="e">
        <v>#DIV/0!</v>
      </c>
      <c r="AS107" s="59" t="s">
        <v>62</v>
      </c>
      <c r="AT107" s="129" t="e">
        <f>SUM(AU107:AY107)</f>
        <v>#DIV/0!</v>
      </c>
      <c r="AU107" s="157" t="e">
        <v>#DIV/0!</v>
      </c>
      <c r="AV107" s="157" t="e">
        <v>#DIV/0!</v>
      </c>
      <c r="AW107" s="157" t="e">
        <v>#DIV/0!</v>
      </c>
      <c r="AX107" s="158" t="e">
        <v>#DIV/0!</v>
      </c>
      <c r="AY107" s="159" t="e">
        <v>#DIV/0!</v>
      </c>
    </row>
    <row r="108" spans="3:51">
      <c r="I108" s="3"/>
      <c r="J108" s="3"/>
      <c r="K108" s="3"/>
      <c r="L108" s="3"/>
      <c r="M108" s="3"/>
      <c r="N108" s="3"/>
    </row>
    <row r="109" spans="3:51">
      <c r="I109" s="3"/>
      <c r="J109" s="3"/>
      <c r="K109" s="3"/>
      <c r="L109" s="3"/>
      <c r="M109" s="3"/>
      <c r="N109" s="3"/>
    </row>
    <row r="110" spans="3:51">
      <c r="C110" s="9" t="s">
        <v>27</v>
      </c>
      <c r="D110" s="10" t="s">
        <v>127</v>
      </c>
      <c r="I110" s="3"/>
      <c r="J110" s="3"/>
      <c r="K110" s="3"/>
      <c r="L110" s="3"/>
      <c r="M110" s="3"/>
      <c r="N110" s="3"/>
    </row>
    <row r="111" spans="3:51">
      <c r="C111" s="9" t="s">
        <v>28</v>
      </c>
      <c r="D111" s="10" t="s">
        <v>50</v>
      </c>
      <c r="I111" s="3"/>
      <c r="J111" s="3"/>
      <c r="K111" s="3"/>
      <c r="L111" s="3"/>
      <c r="M111" s="3"/>
      <c r="N111" s="3"/>
    </row>
    <row r="112" spans="3:51">
      <c r="C112" s="71"/>
      <c r="D112" s="72"/>
      <c r="I112" s="3"/>
      <c r="J112" s="3"/>
      <c r="K112" s="3"/>
      <c r="L112" s="3"/>
      <c r="M112" s="3"/>
      <c r="N112" s="3"/>
    </row>
    <row r="113" spans="4:51">
      <c r="D113" s="6" t="s">
        <v>64</v>
      </c>
      <c r="E113" s="24"/>
      <c r="I113" s="3"/>
      <c r="J113" s="3"/>
      <c r="K113" s="3"/>
      <c r="L113" s="3"/>
      <c r="M113" s="3"/>
      <c r="N113" s="3"/>
    </row>
    <row r="114" spans="4:51">
      <c r="E114" s="36" t="s">
        <v>39</v>
      </c>
      <c r="F114" s="5"/>
      <c r="G114" s="5"/>
      <c r="H114" s="5"/>
      <c r="I114" s="5"/>
      <c r="J114" s="5"/>
      <c r="K114" s="5"/>
      <c r="L114" s="5"/>
      <c r="M114" s="36" t="s">
        <v>40</v>
      </c>
      <c r="N114" s="5"/>
      <c r="O114" s="5"/>
      <c r="P114" s="5"/>
      <c r="Q114" s="5"/>
      <c r="R114" s="5"/>
      <c r="S114" s="5"/>
      <c r="T114" s="5"/>
      <c r="U114" s="36" t="s">
        <v>41</v>
      </c>
      <c r="V114" s="5"/>
      <c r="W114" s="5"/>
      <c r="X114" s="5"/>
      <c r="Y114" s="5"/>
      <c r="Z114" s="5"/>
      <c r="AA114" s="5"/>
      <c r="AB114" s="5"/>
      <c r="AC114" s="36" t="s">
        <v>42</v>
      </c>
      <c r="AD114" s="5"/>
      <c r="AE114" s="5"/>
      <c r="AF114" s="5"/>
      <c r="AG114" s="5"/>
      <c r="AH114" s="5"/>
      <c r="AI114" s="5"/>
      <c r="AJ114" s="5"/>
      <c r="AK114" s="36" t="s">
        <v>43</v>
      </c>
      <c r="AL114" s="5"/>
      <c r="AM114" s="5"/>
      <c r="AN114" s="5"/>
      <c r="AO114" s="5"/>
      <c r="AP114" s="5"/>
      <c r="AQ114" s="5"/>
      <c r="AR114" s="5"/>
      <c r="AS114" s="36" t="s">
        <v>44</v>
      </c>
      <c r="AT114" s="5"/>
      <c r="AU114" s="5"/>
      <c r="AV114" s="5"/>
      <c r="AW114" s="5"/>
      <c r="AX114" s="5"/>
      <c r="AY114" s="5"/>
    </row>
    <row r="115" spans="4:51">
      <c r="E115" s="16"/>
      <c r="F115" s="177" t="s">
        <v>47</v>
      </c>
      <c r="G115" s="178"/>
      <c r="H115" s="178"/>
      <c r="I115" s="178"/>
      <c r="J115" s="178"/>
      <c r="K115" s="179"/>
      <c r="M115" s="16"/>
      <c r="N115" s="177" t="s">
        <v>47</v>
      </c>
      <c r="O115" s="178"/>
      <c r="P115" s="178"/>
      <c r="Q115" s="178"/>
      <c r="R115" s="178"/>
      <c r="S115" s="179"/>
      <c r="U115" s="16"/>
      <c r="V115" s="177" t="s">
        <v>47</v>
      </c>
      <c r="W115" s="178"/>
      <c r="X115" s="178"/>
      <c r="Y115" s="178"/>
      <c r="Z115" s="178"/>
      <c r="AA115" s="179"/>
      <c r="AC115" s="16"/>
      <c r="AD115" s="177" t="s">
        <v>47</v>
      </c>
      <c r="AE115" s="178"/>
      <c r="AF115" s="178"/>
      <c r="AG115" s="178"/>
      <c r="AH115" s="178"/>
      <c r="AI115" s="179"/>
      <c r="AK115" s="16"/>
      <c r="AL115" s="177" t="s">
        <v>47</v>
      </c>
      <c r="AM115" s="178"/>
      <c r="AN115" s="178"/>
      <c r="AO115" s="178"/>
      <c r="AP115" s="178"/>
      <c r="AQ115" s="179"/>
      <c r="AS115" s="16"/>
      <c r="AT115" s="177" t="s">
        <v>47</v>
      </c>
      <c r="AU115" s="178"/>
      <c r="AV115" s="178"/>
      <c r="AW115" s="178"/>
      <c r="AX115" s="178"/>
      <c r="AY115" s="179"/>
    </row>
    <row r="116" spans="4:51">
      <c r="E116" s="21"/>
      <c r="F116" s="59" t="s">
        <v>19</v>
      </c>
      <c r="G116" s="39" t="s">
        <v>4</v>
      </c>
      <c r="H116" s="41" t="s">
        <v>3</v>
      </c>
      <c r="I116" s="41" t="s">
        <v>2</v>
      </c>
      <c r="J116" s="41" t="s">
        <v>1</v>
      </c>
      <c r="K116" s="42" t="s">
        <v>0</v>
      </c>
      <c r="M116" s="21"/>
      <c r="N116" s="59" t="s">
        <v>19</v>
      </c>
      <c r="O116" s="39" t="s">
        <v>4</v>
      </c>
      <c r="P116" s="41" t="s">
        <v>3</v>
      </c>
      <c r="Q116" s="41" t="s">
        <v>2</v>
      </c>
      <c r="R116" s="41" t="s">
        <v>1</v>
      </c>
      <c r="S116" s="42" t="s">
        <v>0</v>
      </c>
      <c r="U116" s="21"/>
      <c r="V116" s="59" t="s">
        <v>19</v>
      </c>
      <c r="W116" s="39" t="s">
        <v>4</v>
      </c>
      <c r="X116" s="41" t="s">
        <v>3</v>
      </c>
      <c r="Y116" s="41" t="s">
        <v>2</v>
      </c>
      <c r="Z116" s="41" t="s">
        <v>1</v>
      </c>
      <c r="AA116" s="42" t="s">
        <v>0</v>
      </c>
      <c r="AC116" s="21"/>
      <c r="AD116" s="59" t="s">
        <v>19</v>
      </c>
      <c r="AE116" s="39" t="s">
        <v>4</v>
      </c>
      <c r="AF116" s="41" t="s">
        <v>3</v>
      </c>
      <c r="AG116" s="41" t="s">
        <v>2</v>
      </c>
      <c r="AH116" s="41" t="s">
        <v>1</v>
      </c>
      <c r="AI116" s="42" t="s">
        <v>0</v>
      </c>
      <c r="AK116" s="21"/>
      <c r="AL116" s="59" t="s">
        <v>19</v>
      </c>
      <c r="AM116" s="39" t="s">
        <v>4</v>
      </c>
      <c r="AN116" s="41" t="s">
        <v>3</v>
      </c>
      <c r="AO116" s="41" t="s">
        <v>2</v>
      </c>
      <c r="AP116" s="41" t="s">
        <v>1</v>
      </c>
      <c r="AQ116" s="42" t="s">
        <v>0</v>
      </c>
      <c r="AS116" s="21"/>
      <c r="AT116" s="59" t="s">
        <v>19</v>
      </c>
      <c r="AU116" s="39" t="s">
        <v>4</v>
      </c>
      <c r="AV116" s="41" t="s">
        <v>3</v>
      </c>
      <c r="AW116" s="41" t="s">
        <v>2</v>
      </c>
      <c r="AX116" s="41" t="s">
        <v>1</v>
      </c>
      <c r="AY116" s="42" t="s">
        <v>0</v>
      </c>
    </row>
    <row r="117" spans="4:51">
      <c r="E117" s="59" t="s">
        <v>61</v>
      </c>
      <c r="F117" s="131" t="e">
        <f t="shared" ref="F117:F118" si="6">SUM(G117:K117)</f>
        <v>#DIV/0!</v>
      </c>
      <c r="G117" s="60" t="e">
        <f t="array" ref="G117:K117">G14:K14*G29:K29*F64</f>
        <v>#DIV/0!</v>
      </c>
      <c r="H117" s="60" t="e">
        <v>#DIV/0!</v>
      </c>
      <c r="I117" s="60" t="e">
        <v>#DIV/0!</v>
      </c>
      <c r="J117" s="61" t="e">
        <v>#DIV/0!</v>
      </c>
      <c r="K117" s="62" t="e">
        <v>#DIV/0!</v>
      </c>
      <c r="M117" s="59" t="s">
        <v>61</v>
      </c>
      <c r="N117" s="131" t="e">
        <f t="shared" ref="N117:N118" si="7">SUM(O117:S117)</f>
        <v>#DIV/0!</v>
      </c>
      <c r="O117" s="60" t="e">
        <f t="array" ref="O117:S117">O14:S14*O29:S29*G64</f>
        <v>#DIV/0!</v>
      </c>
      <c r="P117" s="60" t="e">
        <v>#DIV/0!</v>
      </c>
      <c r="Q117" s="60" t="e">
        <v>#DIV/0!</v>
      </c>
      <c r="R117" s="61" t="e">
        <v>#DIV/0!</v>
      </c>
      <c r="S117" s="62" t="e">
        <v>#DIV/0!</v>
      </c>
      <c r="U117" s="59" t="s">
        <v>61</v>
      </c>
      <c r="V117" s="131" t="e">
        <f t="shared" ref="V117:V118" si="8">SUM(W117:AA117)</f>
        <v>#DIV/0!</v>
      </c>
      <c r="W117" s="60" t="e">
        <f t="array" ref="W117:AA117">W14:AA14*W29:AA29*H64</f>
        <v>#DIV/0!</v>
      </c>
      <c r="X117" s="60" t="e">
        <v>#DIV/0!</v>
      </c>
      <c r="Y117" s="60" t="e">
        <v>#DIV/0!</v>
      </c>
      <c r="Z117" s="61" t="e">
        <v>#DIV/0!</v>
      </c>
      <c r="AA117" s="62" t="e">
        <v>#DIV/0!</v>
      </c>
      <c r="AC117" s="59" t="s">
        <v>61</v>
      </c>
      <c r="AD117" s="131" t="e">
        <f t="shared" ref="AD117:AD118" si="9">SUM(AE117:AI117)</f>
        <v>#DIV/0!</v>
      </c>
      <c r="AE117" s="60" t="e">
        <f t="array" ref="AE117:AI117">AE14:AI14*AE29:AI29*I64</f>
        <v>#DIV/0!</v>
      </c>
      <c r="AF117" s="60" t="e">
        <v>#DIV/0!</v>
      </c>
      <c r="AG117" s="60" t="e">
        <v>#DIV/0!</v>
      </c>
      <c r="AH117" s="61" t="e">
        <v>#DIV/0!</v>
      </c>
      <c r="AI117" s="62" t="e">
        <v>#DIV/0!</v>
      </c>
      <c r="AK117" s="59" t="s">
        <v>61</v>
      </c>
      <c r="AL117" s="131" t="e">
        <f t="shared" ref="AL117:AL118" si="10">SUM(AM117:AQ117)</f>
        <v>#DIV/0!</v>
      </c>
      <c r="AM117" s="60" t="e">
        <f t="array" ref="AM117:AQ117">AM14:AQ14*AM29:AQ29*J64</f>
        <v>#DIV/0!</v>
      </c>
      <c r="AN117" s="60" t="e">
        <v>#DIV/0!</v>
      </c>
      <c r="AO117" s="60" t="e">
        <v>#DIV/0!</v>
      </c>
      <c r="AP117" s="61" t="e">
        <v>#DIV/0!</v>
      </c>
      <c r="AQ117" s="62" t="e">
        <v>#DIV/0!</v>
      </c>
      <c r="AS117" s="59" t="s">
        <v>61</v>
      </c>
      <c r="AT117" s="131" t="e">
        <f t="shared" ref="AT117:AT118" si="11">SUM(AU117:AY117)</f>
        <v>#DIV/0!</v>
      </c>
      <c r="AU117" s="60" t="e">
        <f t="array" ref="AU117:AY117">AU14:AY14*AU29:AY29*K64</f>
        <v>#DIV/0!</v>
      </c>
      <c r="AV117" s="60" t="e">
        <v>#DIV/0!</v>
      </c>
      <c r="AW117" s="60" t="e">
        <v>#DIV/0!</v>
      </c>
      <c r="AX117" s="61" t="e">
        <v>#DIV/0!</v>
      </c>
      <c r="AY117" s="62" t="e">
        <v>#DIV/0!</v>
      </c>
    </row>
    <row r="118" spans="4:51">
      <c r="E118" s="59" t="s">
        <v>62</v>
      </c>
      <c r="F118" s="129" t="e">
        <f t="shared" si="6"/>
        <v>#DIV/0!</v>
      </c>
      <c r="G118" s="85" t="e">
        <f t="array" ref="G118:K118">G14:K14*G29:K29*N64</f>
        <v>#DIV/0!</v>
      </c>
      <c r="H118" s="85" t="e">
        <v>#DIV/0!</v>
      </c>
      <c r="I118" s="85" t="e">
        <v>#DIV/0!</v>
      </c>
      <c r="J118" s="86" t="e">
        <v>#DIV/0!</v>
      </c>
      <c r="K118" s="87" t="e">
        <v>#DIV/0!</v>
      </c>
      <c r="M118" s="59" t="s">
        <v>62</v>
      </c>
      <c r="N118" s="129" t="e">
        <f t="shared" si="7"/>
        <v>#DIV/0!</v>
      </c>
      <c r="O118" s="85" t="e">
        <f t="array" ref="O118:S118">O14:S14*O29:S29*O64</f>
        <v>#DIV/0!</v>
      </c>
      <c r="P118" s="85" t="e">
        <v>#DIV/0!</v>
      </c>
      <c r="Q118" s="85" t="e">
        <v>#DIV/0!</v>
      </c>
      <c r="R118" s="86" t="e">
        <v>#DIV/0!</v>
      </c>
      <c r="S118" s="87" t="e">
        <v>#DIV/0!</v>
      </c>
      <c r="U118" s="59" t="s">
        <v>62</v>
      </c>
      <c r="V118" s="129" t="e">
        <f t="shared" si="8"/>
        <v>#DIV/0!</v>
      </c>
      <c r="W118" s="85" t="e">
        <f t="array" ref="W118:AA118">W14:AA14*W29:AA29*P64</f>
        <v>#DIV/0!</v>
      </c>
      <c r="X118" s="85" t="e">
        <v>#DIV/0!</v>
      </c>
      <c r="Y118" s="85" t="e">
        <v>#DIV/0!</v>
      </c>
      <c r="Z118" s="86" t="e">
        <v>#DIV/0!</v>
      </c>
      <c r="AA118" s="87" t="e">
        <v>#DIV/0!</v>
      </c>
      <c r="AC118" s="59" t="s">
        <v>62</v>
      </c>
      <c r="AD118" s="129" t="e">
        <f t="shared" si="9"/>
        <v>#DIV/0!</v>
      </c>
      <c r="AE118" s="85" t="e">
        <f t="array" ref="AE118:AI118">AE14:AI14*AE29:AI29*Q64</f>
        <v>#DIV/0!</v>
      </c>
      <c r="AF118" s="85" t="e">
        <v>#DIV/0!</v>
      </c>
      <c r="AG118" s="85" t="e">
        <v>#DIV/0!</v>
      </c>
      <c r="AH118" s="86" t="e">
        <v>#DIV/0!</v>
      </c>
      <c r="AI118" s="87" t="e">
        <v>#DIV/0!</v>
      </c>
      <c r="AK118" s="59" t="s">
        <v>62</v>
      </c>
      <c r="AL118" s="129" t="e">
        <f t="shared" si="10"/>
        <v>#DIV/0!</v>
      </c>
      <c r="AM118" s="85" t="e">
        <f t="array" ref="AM118:AQ118">AM14:AQ14*AM29:AQ29*R64</f>
        <v>#DIV/0!</v>
      </c>
      <c r="AN118" s="85" t="e">
        <v>#DIV/0!</v>
      </c>
      <c r="AO118" s="85" t="e">
        <v>#DIV/0!</v>
      </c>
      <c r="AP118" s="86" t="e">
        <v>#DIV/0!</v>
      </c>
      <c r="AQ118" s="87" t="e">
        <v>#DIV/0!</v>
      </c>
      <c r="AS118" s="59" t="s">
        <v>62</v>
      </c>
      <c r="AT118" s="129" t="e">
        <f t="shared" si="11"/>
        <v>#DIV/0!</v>
      </c>
      <c r="AU118" s="85" t="e">
        <f t="array" ref="AU118:AY118">AU14:AY14*AU29:AY29*S64</f>
        <v>#DIV/0!</v>
      </c>
      <c r="AV118" s="85" t="e">
        <v>#DIV/0!</v>
      </c>
      <c r="AW118" s="85" t="e">
        <v>#DIV/0!</v>
      </c>
      <c r="AX118" s="86" t="e">
        <v>#DIV/0!</v>
      </c>
      <c r="AY118" s="87" t="e">
        <v>#DIV/0!</v>
      </c>
    </row>
    <row r="119" spans="4:51">
      <c r="I119" s="3"/>
      <c r="J119" s="3"/>
      <c r="K119" s="3"/>
      <c r="L119" s="3"/>
      <c r="M119" s="3"/>
      <c r="N119" s="3"/>
    </row>
    <row r="120" spans="4:51">
      <c r="D120" s="6" t="s">
        <v>65</v>
      </c>
      <c r="E120" s="24"/>
      <c r="I120" s="3"/>
      <c r="J120" s="3"/>
      <c r="K120" s="3"/>
      <c r="L120" s="3"/>
      <c r="M120" s="3"/>
      <c r="N120" s="3"/>
    </row>
    <row r="121" spans="4:51">
      <c r="E121" s="36" t="s">
        <v>39</v>
      </c>
      <c r="F121" s="5"/>
      <c r="G121" s="5"/>
      <c r="H121" s="5"/>
      <c r="I121" s="5"/>
      <c r="J121" s="5"/>
      <c r="K121" s="5"/>
      <c r="L121" s="5"/>
      <c r="M121" s="36" t="s">
        <v>40</v>
      </c>
      <c r="N121" s="5"/>
      <c r="O121" s="5"/>
      <c r="P121" s="5"/>
      <c r="Q121" s="5"/>
      <c r="R121" s="5"/>
      <c r="S121" s="5"/>
      <c r="T121" s="5"/>
      <c r="U121" s="36" t="s">
        <v>41</v>
      </c>
      <c r="V121" s="5"/>
      <c r="W121" s="5"/>
      <c r="X121" s="5"/>
      <c r="Y121" s="5"/>
      <c r="Z121" s="5"/>
      <c r="AA121" s="5"/>
      <c r="AB121" s="5"/>
      <c r="AC121" s="36" t="s">
        <v>42</v>
      </c>
      <c r="AD121" s="5"/>
      <c r="AE121" s="5"/>
      <c r="AF121" s="5"/>
      <c r="AG121" s="5"/>
      <c r="AH121" s="5"/>
      <c r="AI121" s="5"/>
      <c r="AJ121" s="5"/>
      <c r="AK121" s="36" t="s">
        <v>43</v>
      </c>
      <c r="AL121" s="5"/>
      <c r="AM121" s="5"/>
      <c r="AN121" s="5"/>
      <c r="AO121" s="5"/>
      <c r="AP121" s="5"/>
      <c r="AQ121" s="5"/>
      <c r="AR121" s="5"/>
      <c r="AS121" s="36" t="s">
        <v>44</v>
      </c>
      <c r="AT121" s="5"/>
      <c r="AU121" s="5"/>
      <c r="AV121" s="5"/>
      <c r="AW121" s="5"/>
      <c r="AX121" s="5"/>
      <c r="AY121" s="5"/>
    </row>
    <row r="122" spans="4:51">
      <c r="E122" s="16"/>
      <c r="F122" s="177" t="s">
        <v>47</v>
      </c>
      <c r="G122" s="178"/>
      <c r="H122" s="178"/>
      <c r="I122" s="178"/>
      <c r="J122" s="178"/>
      <c r="K122" s="179"/>
      <c r="M122" s="16"/>
      <c r="N122" s="177" t="s">
        <v>47</v>
      </c>
      <c r="O122" s="178"/>
      <c r="P122" s="178"/>
      <c r="Q122" s="178"/>
      <c r="R122" s="178"/>
      <c r="S122" s="179"/>
      <c r="U122" s="16"/>
      <c r="V122" s="177" t="s">
        <v>47</v>
      </c>
      <c r="W122" s="178"/>
      <c r="X122" s="178"/>
      <c r="Y122" s="178"/>
      <c r="Z122" s="178"/>
      <c r="AA122" s="179"/>
      <c r="AC122" s="16"/>
      <c r="AD122" s="177" t="s">
        <v>47</v>
      </c>
      <c r="AE122" s="178"/>
      <c r="AF122" s="178"/>
      <c r="AG122" s="178"/>
      <c r="AH122" s="178"/>
      <c r="AI122" s="179"/>
      <c r="AK122" s="16"/>
      <c r="AL122" s="177" t="s">
        <v>47</v>
      </c>
      <c r="AM122" s="178"/>
      <c r="AN122" s="178"/>
      <c r="AO122" s="178"/>
      <c r="AP122" s="178"/>
      <c r="AQ122" s="179"/>
      <c r="AS122" s="16"/>
      <c r="AT122" s="177" t="s">
        <v>47</v>
      </c>
      <c r="AU122" s="178"/>
      <c r="AV122" s="178"/>
      <c r="AW122" s="178"/>
      <c r="AX122" s="178"/>
      <c r="AY122" s="179"/>
    </row>
    <row r="123" spans="4:51">
      <c r="E123" s="21"/>
      <c r="F123" s="59" t="s">
        <v>19</v>
      </c>
      <c r="G123" s="39" t="s">
        <v>4</v>
      </c>
      <c r="H123" s="41" t="s">
        <v>3</v>
      </c>
      <c r="I123" s="41" t="s">
        <v>2</v>
      </c>
      <c r="J123" s="41" t="s">
        <v>1</v>
      </c>
      <c r="K123" s="42" t="s">
        <v>0</v>
      </c>
      <c r="M123" s="21"/>
      <c r="N123" s="59" t="s">
        <v>19</v>
      </c>
      <c r="O123" s="39" t="s">
        <v>4</v>
      </c>
      <c r="P123" s="41" t="s">
        <v>3</v>
      </c>
      <c r="Q123" s="41" t="s">
        <v>2</v>
      </c>
      <c r="R123" s="41" t="s">
        <v>1</v>
      </c>
      <c r="S123" s="42" t="s">
        <v>0</v>
      </c>
      <c r="U123" s="21"/>
      <c r="V123" s="59" t="s">
        <v>19</v>
      </c>
      <c r="W123" s="39" t="s">
        <v>4</v>
      </c>
      <c r="X123" s="41" t="s">
        <v>3</v>
      </c>
      <c r="Y123" s="41" t="s">
        <v>2</v>
      </c>
      <c r="Z123" s="41" t="s">
        <v>1</v>
      </c>
      <c r="AA123" s="42" t="s">
        <v>0</v>
      </c>
      <c r="AC123" s="21"/>
      <c r="AD123" s="59" t="s">
        <v>19</v>
      </c>
      <c r="AE123" s="39" t="s">
        <v>4</v>
      </c>
      <c r="AF123" s="41" t="s">
        <v>3</v>
      </c>
      <c r="AG123" s="41" t="s">
        <v>2</v>
      </c>
      <c r="AH123" s="41" t="s">
        <v>1</v>
      </c>
      <c r="AI123" s="42" t="s">
        <v>0</v>
      </c>
      <c r="AK123" s="21"/>
      <c r="AL123" s="59" t="s">
        <v>19</v>
      </c>
      <c r="AM123" s="39" t="s">
        <v>4</v>
      </c>
      <c r="AN123" s="41" t="s">
        <v>3</v>
      </c>
      <c r="AO123" s="41" t="s">
        <v>2</v>
      </c>
      <c r="AP123" s="41" t="s">
        <v>1</v>
      </c>
      <c r="AQ123" s="42" t="s">
        <v>0</v>
      </c>
      <c r="AS123" s="21"/>
      <c r="AT123" s="59" t="s">
        <v>19</v>
      </c>
      <c r="AU123" s="39" t="s">
        <v>4</v>
      </c>
      <c r="AV123" s="41" t="s">
        <v>3</v>
      </c>
      <c r="AW123" s="41" t="s">
        <v>2</v>
      </c>
      <c r="AX123" s="41" t="s">
        <v>1</v>
      </c>
      <c r="AY123" s="42" t="s">
        <v>0</v>
      </c>
    </row>
    <row r="124" spans="4:51">
      <c r="E124" s="59" t="s">
        <v>61</v>
      </c>
      <c r="F124" s="131" t="e">
        <f t="shared" ref="F124:F125" si="12">SUM(G124:K124)</f>
        <v>#DIV/0!</v>
      </c>
      <c r="G124" s="60" t="e">
        <f t="array" ref="G124:K125">G131:K132-G117:K118</f>
        <v>#DIV/0!</v>
      </c>
      <c r="H124" s="60" t="e">
        <v>#DIV/0!</v>
      </c>
      <c r="I124" s="60" t="e">
        <v>#DIV/0!</v>
      </c>
      <c r="J124" s="61" t="e">
        <v>#DIV/0!</v>
      </c>
      <c r="K124" s="62" t="e">
        <v>#DIV/0!</v>
      </c>
      <c r="M124" s="59" t="s">
        <v>61</v>
      </c>
      <c r="N124" s="131" t="e">
        <f t="shared" ref="N124:N125" si="13">SUM(O124:S124)</f>
        <v>#DIV/0!</v>
      </c>
      <c r="O124" s="60" t="e">
        <f t="array" ref="O124:S125">O131:S132-O117:S118</f>
        <v>#DIV/0!</v>
      </c>
      <c r="P124" s="60" t="e">
        <v>#DIV/0!</v>
      </c>
      <c r="Q124" s="60" t="e">
        <v>#DIV/0!</v>
      </c>
      <c r="R124" s="61" t="e">
        <v>#DIV/0!</v>
      </c>
      <c r="S124" s="62" t="e">
        <v>#DIV/0!</v>
      </c>
      <c r="U124" s="59" t="s">
        <v>61</v>
      </c>
      <c r="V124" s="131" t="e">
        <f t="shared" ref="V124:V125" si="14">SUM(W124:AA124)</f>
        <v>#DIV/0!</v>
      </c>
      <c r="W124" s="60" t="e">
        <f t="array" ref="W124:AA125">W131:AA132-W117:AA118</f>
        <v>#DIV/0!</v>
      </c>
      <c r="X124" s="60" t="e">
        <v>#DIV/0!</v>
      </c>
      <c r="Y124" s="60" t="e">
        <v>#DIV/0!</v>
      </c>
      <c r="Z124" s="61" t="e">
        <v>#DIV/0!</v>
      </c>
      <c r="AA124" s="62" t="e">
        <v>#DIV/0!</v>
      </c>
      <c r="AC124" s="59" t="s">
        <v>61</v>
      </c>
      <c r="AD124" s="131" t="e">
        <f t="shared" ref="AD124:AD125" si="15">SUM(AE124:AI124)</f>
        <v>#DIV/0!</v>
      </c>
      <c r="AE124" s="60" t="e">
        <f t="array" ref="AE124:AI125">AE131:AI132-AE117:AI118</f>
        <v>#DIV/0!</v>
      </c>
      <c r="AF124" s="60" t="e">
        <v>#DIV/0!</v>
      </c>
      <c r="AG124" s="60" t="e">
        <v>#DIV/0!</v>
      </c>
      <c r="AH124" s="61" t="e">
        <v>#DIV/0!</v>
      </c>
      <c r="AI124" s="62" t="e">
        <v>#DIV/0!</v>
      </c>
      <c r="AK124" s="59" t="s">
        <v>61</v>
      </c>
      <c r="AL124" s="131" t="e">
        <f t="shared" ref="AL124:AL125" si="16">SUM(AM124:AQ124)</f>
        <v>#DIV/0!</v>
      </c>
      <c r="AM124" s="60" t="e">
        <f t="array" ref="AM124:AQ125">AM131:AQ132-AM117:AQ118</f>
        <v>#DIV/0!</v>
      </c>
      <c r="AN124" s="60" t="e">
        <v>#DIV/0!</v>
      </c>
      <c r="AO124" s="60" t="e">
        <v>#DIV/0!</v>
      </c>
      <c r="AP124" s="61" t="e">
        <v>#DIV/0!</v>
      </c>
      <c r="AQ124" s="62" t="e">
        <v>#DIV/0!</v>
      </c>
      <c r="AS124" s="59" t="s">
        <v>61</v>
      </c>
      <c r="AT124" s="131" t="e">
        <f t="shared" ref="AT124:AT125" si="17">SUM(AU124:AY124)</f>
        <v>#DIV/0!</v>
      </c>
      <c r="AU124" s="60" t="e">
        <f t="array" ref="AU124:AY125">AU131:AY132-AU117:AY118</f>
        <v>#DIV/0!</v>
      </c>
      <c r="AV124" s="60" t="e">
        <v>#DIV/0!</v>
      </c>
      <c r="AW124" s="60" t="e">
        <v>#DIV/0!</v>
      </c>
      <c r="AX124" s="61" t="e">
        <v>#DIV/0!</v>
      </c>
      <c r="AY124" s="62" t="e">
        <v>#DIV/0!</v>
      </c>
    </row>
    <row r="125" spans="4:51">
      <c r="E125" s="59" t="s">
        <v>62</v>
      </c>
      <c r="F125" s="129" t="e">
        <f t="shared" si="12"/>
        <v>#DIV/0!</v>
      </c>
      <c r="G125" s="85" t="e">
        <v>#DIV/0!</v>
      </c>
      <c r="H125" s="85" t="e">
        <v>#DIV/0!</v>
      </c>
      <c r="I125" s="85" t="e">
        <v>#DIV/0!</v>
      </c>
      <c r="J125" s="86" t="e">
        <v>#DIV/0!</v>
      </c>
      <c r="K125" s="87" t="e">
        <v>#DIV/0!</v>
      </c>
      <c r="M125" s="59" t="s">
        <v>62</v>
      </c>
      <c r="N125" s="129" t="e">
        <f t="shared" si="13"/>
        <v>#DIV/0!</v>
      </c>
      <c r="O125" s="85" t="e">
        <v>#DIV/0!</v>
      </c>
      <c r="P125" s="85" t="e">
        <v>#DIV/0!</v>
      </c>
      <c r="Q125" s="85" t="e">
        <v>#DIV/0!</v>
      </c>
      <c r="R125" s="86" t="e">
        <v>#DIV/0!</v>
      </c>
      <c r="S125" s="87" t="e">
        <v>#DIV/0!</v>
      </c>
      <c r="U125" s="59" t="s">
        <v>62</v>
      </c>
      <c r="V125" s="129" t="e">
        <f t="shared" si="14"/>
        <v>#DIV/0!</v>
      </c>
      <c r="W125" s="85" t="e">
        <v>#DIV/0!</v>
      </c>
      <c r="X125" s="85" t="e">
        <v>#DIV/0!</v>
      </c>
      <c r="Y125" s="85" t="e">
        <v>#DIV/0!</v>
      </c>
      <c r="Z125" s="86" t="e">
        <v>#DIV/0!</v>
      </c>
      <c r="AA125" s="87" t="e">
        <v>#DIV/0!</v>
      </c>
      <c r="AC125" s="59" t="s">
        <v>62</v>
      </c>
      <c r="AD125" s="129" t="e">
        <f t="shared" si="15"/>
        <v>#DIV/0!</v>
      </c>
      <c r="AE125" s="85" t="e">
        <v>#DIV/0!</v>
      </c>
      <c r="AF125" s="85" t="e">
        <v>#DIV/0!</v>
      </c>
      <c r="AG125" s="85" t="e">
        <v>#DIV/0!</v>
      </c>
      <c r="AH125" s="86" t="e">
        <v>#DIV/0!</v>
      </c>
      <c r="AI125" s="87" t="e">
        <v>#DIV/0!</v>
      </c>
      <c r="AK125" s="59" t="s">
        <v>62</v>
      </c>
      <c r="AL125" s="129" t="e">
        <f t="shared" si="16"/>
        <v>#DIV/0!</v>
      </c>
      <c r="AM125" s="85" t="e">
        <v>#DIV/0!</v>
      </c>
      <c r="AN125" s="85" t="e">
        <v>#DIV/0!</v>
      </c>
      <c r="AO125" s="85" t="e">
        <v>#DIV/0!</v>
      </c>
      <c r="AP125" s="86" t="e">
        <v>#DIV/0!</v>
      </c>
      <c r="AQ125" s="87" t="e">
        <v>#DIV/0!</v>
      </c>
      <c r="AS125" s="59" t="s">
        <v>62</v>
      </c>
      <c r="AT125" s="129" t="e">
        <f t="shared" si="17"/>
        <v>#DIV/0!</v>
      </c>
      <c r="AU125" s="85" t="e">
        <v>#DIV/0!</v>
      </c>
      <c r="AV125" s="85" t="e">
        <v>#DIV/0!</v>
      </c>
      <c r="AW125" s="85" t="e">
        <v>#DIV/0!</v>
      </c>
      <c r="AX125" s="86" t="e">
        <v>#DIV/0!</v>
      </c>
      <c r="AY125" s="87" t="e">
        <v>#DIV/0!</v>
      </c>
    </row>
    <row r="127" spans="4:51">
      <c r="D127" s="6" t="s">
        <v>66</v>
      </c>
      <c r="E127" s="24"/>
      <c r="I127" s="3"/>
      <c r="J127" s="3"/>
      <c r="K127" s="3"/>
      <c r="L127" s="3"/>
      <c r="M127" s="3"/>
      <c r="N127" s="3"/>
    </row>
    <row r="128" spans="4:51">
      <c r="E128" s="36" t="s">
        <v>39</v>
      </c>
      <c r="F128" s="5"/>
      <c r="G128" s="5"/>
      <c r="H128" s="5"/>
      <c r="I128" s="5"/>
      <c r="J128" s="5"/>
      <c r="K128" s="5"/>
      <c r="L128" s="5"/>
      <c r="M128" s="36" t="s">
        <v>40</v>
      </c>
      <c r="N128" s="5"/>
      <c r="O128" s="5"/>
      <c r="P128" s="5"/>
      <c r="Q128" s="5"/>
      <c r="R128" s="5"/>
      <c r="S128" s="5"/>
      <c r="T128" s="5"/>
      <c r="U128" s="36" t="s">
        <v>41</v>
      </c>
      <c r="V128" s="5"/>
      <c r="W128" s="5"/>
      <c r="X128" s="5"/>
      <c r="Y128" s="5"/>
      <c r="Z128" s="5"/>
      <c r="AA128" s="5"/>
      <c r="AB128" s="5"/>
      <c r="AC128" s="36" t="s">
        <v>42</v>
      </c>
      <c r="AD128" s="5"/>
      <c r="AE128" s="5"/>
      <c r="AF128" s="5"/>
      <c r="AG128" s="5"/>
      <c r="AH128" s="5"/>
      <c r="AI128" s="5"/>
      <c r="AJ128" s="5"/>
      <c r="AK128" s="36" t="s">
        <v>43</v>
      </c>
      <c r="AL128" s="5"/>
      <c r="AM128" s="5"/>
      <c r="AN128" s="5"/>
      <c r="AO128" s="5"/>
      <c r="AP128" s="5"/>
      <c r="AQ128" s="5"/>
      <c r="AR128" s="5"/>
      <c r="AS128" s="36" t="s">
        <v>44</v>
      </c>
      <c r="AT128" s="5"/>
      <c r="AU128" s="5"/>
      <c r="AV128" s="5"/>
      <c r="AW128" s="5"/>
      <c r="AX128" s="5"/>
      <c r="AY128" s="5"/>
    </row>
    <row r="129" spans="3:51">
      <c r="E129" s="16"/>
      <c r="F129" s="177" t="s">
        <v>47</v>
      </c>
      <c r="G129" s="178"/>
      <c r="H129" s="178"/>
      <c r="I129" s="178"/>
      <c r="J129" s="178"/>
      <c r="K129" s="179"/>
      <c r="M129" s="16"/>
      <c r="N129" s="177" t="s">
        <v>47</v>
      </c>
      <c r="O129" s="178"/>
      <c r="P129" s="178"/>
      <c r="Q129" s="178"/>
      <c r="R129" s="178"/>
      <c r="S129" s="179"/>
      <c r="U129" s="16"/>
      <c r="V129" s="177" t="s">
        <v>47</v>
      </c>
      <c r="W129" s="178"/>
      <c r="X129" s="178"/>
      <c r="Y129" s="178"/>
      <c r="Z129" s="178"/>
      <c r="AA129" s="179"/>
      <c r="AC129" s="16"/>
      <c r="AD129" s="177" t="s">
        <v>47</v>
      </c>
      <c r="AE129" s="178"/>
      <c r="AF129" s="178"/>
      <c r="AG129" s="178"/>
      <c r="AH129" s="178"/>
      <c r="AI129" s="179"/>
      <c r="AK129" s="16"/>
      <c r="AL129" s="177" t="s">
        <v>47</v>
      </c>
      <c r="AM129" s="178"/>
      <c r="AN129" s="178"/>
      <c r="AO129" s="178"/>
      <c r="AP129" s="178"/>
      <c r="AQ129" s="179"/>
      <c r="AS129" s="16"/>
      <c r="AT129" s="177" t="s">
        <v>47</v>
      </c>
      <c r="AU129" s="178"/>
      <c r="AV129" s="178"/>
      <c r="AW129" s="178"/>
      <c r="AX129" s="178"/>
      <c r="AY129" s="179"/>
    </row>
    <row r="130" spans="3:51">
      <c r="E130" s="21"/>
      <c r="F130" s="59" t="s">
        <v>19</v>
      </c>
      <c r="G130" s="39" t="s">
        <v>4</v>
      </c>
      <c r="H130" s="41" t="s">
        <v>3</v>
      </c>
      <c r="I130" s="41" t="s">
        <v>2</v>
      </c>
      <c r="J130" s="41" t="s">
        <v>1</v>
      </c>
      <c r="K130" s="42" t="s">
        <v>0</v>
      </c>
      <c r="M130" s="21"/>
      <c r="N130" s="59" t="s">
        <v>19</v>
      </c>
      <c r="O130" s="39" t="s">
        <v>4</v>
      </c>
      <c r="P130" s="41" t="s">
        <v>3</v>
      </c>
      <c r="Q130" s="41" t="s">
        <v>2</v>
      </c>
      <c r="R130" s="41" t="s">
        <v>1</v>
      </c>
      <c r="S130" s="42" t="s">
        <v>0</v>
      </c>
      <c r="U130" s="21"/>
      <c r="V130" s="59" t="s">
        <v>19</v>
      </c>
      <c r="W130" s="39" t="s">
        <v>4</v>
      </c>
      <c r="X130" s="41" t="s">
        <v>3</v>
      </c>
      <c r="Y130" s="41" t="s">
        <v>2</v>
      </c>
      <c r="Z130" s="41" t="s">
        <v>1</v>
      </c>
      <c r="AA130" s="42" t="s">
        <v>0</v>
      </c>
      <c r="AC130" s="21"/>
      <c r="AD130" s="59" t="s">
        <v>19</v>
      </c>
      <c r="AE130" s="39" t="s">
        <v>4</v>
      </c>
      <c r="AF130" s="41" t="s">
        <v>3</v>
      </c>
      <c r="AG130" s="41" t="s">
        <v>2</v>
      </c>
      <c r="AH130" s="41" t="s">
        <v>1</v>
      </c>
      <c r="AI130" s="42" t="s">
        <v>0</v>
      </c>
      <c r="AK130" s="21"/>
      <c r="AL130" s="59" t="s">
        <v>19</v>
      </c>
      <c r="AM130" s="39" t="s">
        <v>4</v>
      </c>
      <c r="AN130" s="41" t="s">
        <v>3</v>
      </c>
      <c r="AO130" s="41" t="s">
        <v>2</v>
      </c>
      <c r="AP130" s="41" t="s">
        <v>1</v>
      </c>
      <c r="AQ130" s="42" t="s">
        <v>0</v>
      </c>
      <c r="AS130" s="21"/>
      <c r="AT130" s="59" t="s">
        <v>19</v>
      </c>
      <c r="AU130" s="39" t="s">
        <v>4</v>
      </c>
      <c r="AV130" s="41" t="s">
        <v>3</v>
      </c>
      <c r="AW130" s="41" t="s">
        <v>2</v>
      </c>
      <c r="AX130" s="41" t="s">
        <v>1</v>
      </c>
      <c r="AY130" s="42" t="s">
        <v>0</v>
      </c>
    </row>
    <row r="131" spans="3:51">
      <c r="E131" s="59" t="s">
        <v>61</v>
      </c>
      <c r="F131" s="66" t="e">
        <f t="shared" ref="F131:F132" si="18">SUM(G131:K131)</f>
        <v>#DIV/0!</v>
      </c>
      <c r="G131" s="60" t="e">
        <f t="array" ref="G131:K131">G14:K14*G40:K40*F64</f>
        <v>#DIV/0!</v>
      </c>
      <c r="H131" s="60" t="e">
        <v>#DIV/0!</v>
      </c>
      <c r="I131" s="60" t="e">
        <v>#DIV/0!</v>
      </c>
      <c r="J131" s="61" t="e">
        <v>#DIV/0!</v>
      </c>
      <c r="K131" s="62" t="e">
        <v>#DIV/0!</v>
      </c>
      <c r="M131" s="59" t="s">
        <v>61</v>
      </c>
      <c r="N131" s="66" t="e">
        <f t="shared" ref="N131:N132" si="19">SUM(O131:S131)</f>
        <v>#DIV/0!</v>
      </c>
      <c r="O131" s="60" t="e">
        <f t="array" ref="O131:S131">O14:S14*O40:S40*G64</f>
        <v>#DIV/0!</v>
      </c>
      <c r="P131" s="60" t="e">
        <v>#DIV/0!</v>
      </c>
      <c r="Q131" s="60" t="e">
        <v>#DIV/0!</v>
      </c>
      <c r="R131" s="61" t="e">
        <v>#DIV/0!</v>
      </c>
      <c r="S131" s="62" t="e">
        <v>#DIV/0!</v>
      </c>
      <c r="U131" s="59" t="s">
        <v>61</v>
      </c>
      <c r="V131" s="66" t="e">
        <f t="shared" ref="V131:V132" si="20">SUM(W131:AA131)</f>
        <v>#DIV/0!</v>
      </c>
      <c r="W131" s="60" t="e">
        <f t="array" ref="W131:AA131">W14:AA14*W40:AA40*H64</f>
        <v>#DIV/0!</v>
      </c>
      <c r="X131" s="60" t="e">
        <v>#DIV/0!</v>
      </c>
      <c r="Y131" s="60" t="e">
        <v>#DIV/0!</v>
      </c>
      <c r="Z131" s="61" t="e">
        <v>#DIV/0!</v>
      </c>
      <c r="AA131" s="62" t="e">
        <v>#DIV/0!</v>
      </c>
      <c r="AC131" s="59" t="s">
        <v>61</v>
      </c>
      <c r="AD131" s="66" t="e">
        <f t="shared" ref="AD131:AD132" si="21">SUM(AE131:AI131)</f>
        <v>#DIV/0!</v>
      </c>
      <c r="AE131" s="60" t="e">
        <f t="array" ref="AE131:AI131">AE14:AI14*AE40:AI40*I64</f>
        <v>#DIV/0!</v>
      </c>
      <c r="AF131" s="60" t="e">
        <v>#DIV/0!</v>
      </c>
      <c r="AG131" s="60" t="e">
        <v>#DIV/0!</v>
      </c>
      <c r="AH131" s="61" t="e">
        <v>#DIV/0!</v>
      </c>
      <c r="AI131" s="62" t="e">
        <v>#DIV/0!</v>
      </c>
      <c r="AK131" s="59" t="s">
        <v>61</v>
      </c>
      <c r="AL131" s="66" t="e">
        <f t="shared" ref="AL131:AL132" si="22">SUM(AM131:AQ131)</f>
        <v>#DIV/0!</v>
      </c>
      <c r="AM131" s="60" t="e">
        <f t="array" ref="AM131:AQ131">AM14:AQ14*AM40:AQ40*J64</f>
        <v>#DIV/0!</v>
      </c>
      <c r="AN131" s="60" t="e">
        <v>#DIV/0!</v>
      </c>
      <c r="AO131" s="60" t="e">
        <v>#DIV/0!</v>
      </c>
      <c r="AP131" s="61" t="e">
        <v>#DIV/0!</v>
      </c>
      <c r="AQ131" s="62" t="e">
        <v>#DIV/0!</v>
      </c>
      <c r="AS131" s="59" t="s">
        <v>61</v>
      </c>
      <c r="AT131" s="66" t="e">
        <f t="shared" ref="AT131:AT132" si="23">SUM(AU131:AY131)</f>
        <v>#DIV/0!</v>
      </c>
      <c r="AU131" s="60" t="e">
        <f t="array" ref="AU131:AY131">AU14:AY14*AU40:AY40*K64</f>
        <v>#DIV/0!</v>
      </c>
      <c r="AV131" s="60" t="e">
        <v>#DIV/0!</v>
      </c>
      <c r="AW131" s="60" t="e">
        <v>#DIV/0!</v>
      </c>
      <c r="AX131" s="61" t="e">
        <v>#DIV/0!</v>
      </c>
      <c r="AY131" s="62" t="e">
        <v>#DIV/0!</v>
      </c>
    </row>
    <row r="132" spans="3:51">
      <c r="E132" s="59" t="s">
        <v>62</v>
      </c>
      <c r="F132" s="68" t="e">
        <f t="shared" si="18"/>
        <v>#DIV/0!</v>
      </c>
      <c r="G132" s="85" t="e">
        <f t="array" ref="G132:K132">G14:K14*G40:K40*N64</f>
        <v>#DIV/0!</v>
      </c>
      <c r="H132" s="85" t="e">
        <v>#DIV/0!</v>
      </c>
      <c r="I132" s="85" t="e">
        <v>#DIV/0!</v>
      </c>
      <c r="J132" s="86" t="e">
        <v>#DIV/0!</v>
      </c>
      <c r="K132" s="87" t="e">
        <v>#DIV/0!</v>
      </c>
      <c r="M132" s="59" t="s">
        <v>62</v>
      </c>
      <c r="N132" s="68" t="e">
        <f t="shared" si="19"/>
        <v>#DIV/0!</v>
      </c>
      <c r="O132" s="85" t="e">
        <f t="array" ref="O132:S132">O14:S14*O40:S40*O64</f>
        <v>#DIV/0!</v>
      </c>
      <c r="P132" s="85" t="e">
        <v>#DIV/0!</v>
      </c>
      <c r="Q132" s="85" t="e">
        <v>#DIV/0!</v>
      </c>
      <c r="R132" s="86" t="e">
        <v>#DIV/0!</v>
      </c>
      <c r="S132" s="87" t="e">
        <v>#DIV/0!</v>
      </c>
      <c r="U132" s="59" t="s">
        <v>62</v>
      </c>
      <c r="V132" s="68" t="e">
        <f t="shared" si="20"/>
        <v>#DIV/0!</v>
      </c>
      <c r="W132" s="85" t="e">
        <f t="array" ref="W132:AA132">W14:AA14*W40:AA40*P64</f>
        <v>#DIV/0!</v>
      </c>
      <c r="X132" s="85" t="e">
        <v>#DIV/0!</v>
      </c>
      <c r="Y132" s="85" t="e">
        <v>#DIV/0!</v>
      </c>
      <c r="Z132" s="86" t="e">
        <v>#DIV/0!</v>
      </c>
      <c r="AA132" s="87" t="e">
        <v>#DIV/0!</v>
      </c>
      <c r="AC132" s="59" t="s">
        <v>62</v>
      </c>
      <c r="AD132" s="68" t="e">
        <f t="shared" si="21"/>
        <v>#DIV/0!</v>
      </c>
      <c r="AE132" s="85" t="e">
        <f t="array" ref="AE132:AI132">AE14:AI14*AE40:AI40*Q64</f>
        <v>#DIV/0!</v>
      </c>
      <c r="AF132" s="85" t="e">
        <v>#DIV/0!</v>
      </c>
      <c r="AG132" s="85" t="e">
        <v>#DIV/0!</v>
      </c>
      <c r="AH132" s="86" t="e">
        <v>#DIV/0!</v>
      </c>
      <c r="AI132" s="87" t="e">
        <v>#DIV/0!</v>
      </c>
      <c r="AK132" s="59" t="s">
        <v>62</v>
      </c>
      <c r="AL132" s="68" t="e">
        <f t="shared" si="22"/>
        <v>#DIV/0!</v>
      </c>
      <c r="AM132" s="85" t="e">
        <f t="array" ref="AM132:AQ132">AM14:AQ14*AM40:AQ40*R64</f>
        <v>#DIV/0!</v>
      </c>
      <c r="AN132" s="85" t="e">
        <v>#DIV/0!</v>
      </c>
      <c r="AO132" s="85" t="e">
        <v>#DIV/0!</v>
      </c>
      <c r="AP132" s="86" t="e">
        <v>#DIV/0!</v>
      </c>
      <c r="AQ132" s="87" t="e">
        <v>#DIV/0!</v>
      </c>
      <c r="AS132" s="59" t="s">
        <v>62</v>
      </c>
      <c r="AT132" s="68" t="e">
        <f t="shared" si="23"/>
        <v>#DIV/0!</v>
      </c>
      <c r="AU132" s="85" t="e">
        <f t="array" ref="AU132:AY132">AU14:AY14*AU40:AY40*S64</f>
        <v>#DIV/0!</v>
      </c>
      <c r="AV132" s="85" t="e">
        <v>#DIV/0!</v>
      </c>
      <c r="AW132" s="85" t="e">
        <v>#DIV/0!</v>
      </c>
      <c r="AX132" s="86" t="e">
        <v>#DIV/0!</v>
      </c>
      <c r="AY132" s="87" t="e">
        <v>#DIV/0!</v>
      </c>
    </row>
    <row r="135" spans="3:51">
      <c r="C135" s="9" t="s">
        <v>27</v>
      </c>
      <c r="D135" s="10" t="s">
        <v>128</v>
      </c>
    </row>
    <row r="136" spans="3:51">
      <c r="C136" s="9" t="s">
        <v>28</v>
      </c>
      <c r="D136" s="10" t="s">
        <v>50</v>
      </c>
    </row>
    <row r="137" spans="3:51">
      <c r="C137" s="71"/>
      <c r="D137" s="72"/>
    </row>
    <row r="138" spans="3:51">
      <c r="E138" s="36" t="s">
        <v>39</v>
      </c>
      <c r="F138" s="5"/>
      <c r="G138" s="5"/>
      <c r="H138" s="5"/>
      <c r="I138" s="5"/>
      <c r="J138" s="5"/>
      <c r="K138" s="5"/>
      <c r="L138" s="5"/>
      <c r="M138" s="36" t="s">
        <v>40</v>
      </c>
      <c r="N138" s="5"/>
      <c r="O138" s="5"/>
      <c r="P138" s="5"/>
      <c r="Q138" s="5"/>
      <c r="R138" s="5"/>
      <c r="S138" s="5"/>
      <c r="T138" s="5"/>
      <c r="U138" s="36" t="s">
        <v>41</v>
      </c>
      <c r="V138" s="5"/>
      <c r="W138" s="5"/>
      <c r="X138" s="5"/>
      <c r="Y138" s="5"/>
      <c r="Z138" s="5"/>
      <c r="AA138" s="5"/>
      <c r="AB138" s="5"/>
      <c r="AC138" s="36" t="s">
        <v>42</v>
      </c>
      <c r="AD138" s="5"/>
      <c r="AE138" s="5"/>
      <c r="AF138" s="5"/>
      <c r="AG138" s="5"/>
      <c r="AH138" s="5"/>
      <c r="AI138" s="5"/>
      <c r="AJ138" s="5"/>
      <c r="AK138" s="36" t="s">
        <v>43</v>
      </c>
      <c r="AL138" s="5"/>
      <c r="AM138" s="5"/>
      <c r="AN138" s="5"/>
      <c r="AO138" s="5"/>
      <c r="AP138" s="5"/>
      <c r="AQ138" s="5"/>
      <c r="AR138" s="5"/>
      <c r="AS138" s="36" t="s">
        <v>44</v>
      </c>
      <c r="AT138" s="5"/>
      <c r="AU138" s="5"/>
      <c r="AV138" s="5"/>
      <c r="AW138" s="5"/>
      <c r="AX138" s="5"/>
      <c r="AY138" s="5"/>
    </row>
    <row r="139" spans="3:51">
      <c r="E139" s="16"/>
      <c r="F139" s="177" t="s">
        <v>47</v>
      </c>
      <c r="G139" s="178"/>
      <c r="H139" s="178"/>
      <c r="I139" s="178"/>
      <c r="J139" s="178"/>
      <c r="K139" s="179"/>
      <c r="M139" s="16"/>
      <c r="N139" s="177" t="s">
        <v>47</v>
      </c>
      <c r="O139" s="178"/>
      <c r="P139" s="178"/>
      <c r="Q139" s="178"/>
      <c r="R139" s="178"/>
      <c r="S139" s="179"/>
      <c r="U139" s="16"/>
      <c r="V139" s="177" t="s">
        <v>47</v>
      </c>
      <c r="W139" s="178"/>
      <c r="X139" s="178"/>
      <c r="Y139" s="178"/>
      <c r="Z139" s="178"/>
      <c r="AA139" s="179"/>
      <c r="AC139" s="16"/>
      <c r="AD139" s="177" t="s">
        <v>47</v>
      </c>
      <c r="AE139" s="178"/>
      <c r="AF139" s="178"/>
      <c r="AG139" s="178"/>
      <c r="AH139" s="178"/>
      <c r="AI139" s="179"/>
      <c r="AK139" s="16"/>
      <c r="AL139" s="177" t="s">
        <v>47</v>
      </c>
      <c r="AM139" s="178"/>
      <c r="AN139" s="178"/>
      <c r="AO139" s="178"/>
      <c r="AP139" s="178"/>
      <c r="AQ139" s="179"/>
      <c r="AS139" s="16"/>
      <c r="AT139" s="177" t="s">
        <v>47</v>
      </c>
      <c r="AU139" s="178"/>
      <c r="AV139" s="178"/>
      <c r="AW139" s="178"/>
      <c r="AX139" s="178"/>
      <c r="AY139" s="179"/>
    </row>
    <row r="140" spans="3:51">
      <c r="E140" s="21"/>
      <c r="F140" s="59" t="s">
        <v>19</v>
      </c>
      <c r="G140" s="39" t="s">
        <v>4</v>
      </c>
      <c r="H140" s="41" t="s">
        <v>3</v>
      </c>
      <c r="I140" s="41" t="s">
        <v>2</v>
      </c>
      <c r="J140" s="41" t="s">
        <v>1</v>
      </c>
      <c r="K140" s="42" t="s">
        <v>0</v>
      </c>
      <c r="M140" s="21"/>
      <c r="N140" s="59" t="s">
        <v>19</v>
      </c>
      <c r="O140" s="39" t="s">
        <v>4</v>
      </c>
      <c r="P140" s="41" t="s">
        <v>3</v>
      </c>
      <c r="Q140" s="41" t="s">
        <v>2</v>
      </c>
      <c r="R140" s="41" t="s">
        <v>1</v>
      </c>
      <c r="S140" s="42" t="s">
        <v>0</v>
      </c>
      <c r="U140" s="21"/>
      <c r="V140" s="59" t="s">
        <v>19</v>
      </c>
      <c r="W140" s="39" t="s">
        <v>4</v>
      </c>
      <c r="X140" s="41" t="s">
        <v>3</v>
      </c>
      <c r="Y140" s="41" t="s">
        <v>2</v>
      </c>
      <c r="Z140" s="41" t="s">
        <v>1</v>
      </c>
      <c r="AA140" s="42" t="s">
        <v>0</v>
      </c>
      <c r="AC140" s="21"/>
      <c r="AD140" s="59" t="s">
        <v>19</v>
      </c>
      <c r="AE140" s="39" t="s">
        <v>4</v>
      </c>
      <c r="AF140" s="41" t="s">
        <v>3</v>
      </c>
      <c r="AG140" s="41" t="s">
        <v>2</v>
      </c>
      <c r="AH140" s="41" t="s">
        <v>1</v>
      </c>
      <c r="AI140" s="42" t="s">
        <v>0</v>
      </c>
      <c r="AK140" s="21"/>
      <c r="AL140" s="59" t="s">
        <v>19</v>
      </c>
      <c r="AM140" s="39" t="s">
        <v>4</v>
      </c>
      <c r="AN140" s="41" t="s">
        <v>3</v>
      </c>
      <c r="AO140" s="41" t="s">
        <v>2</v>
      </c>
      <c r="AP140" s="41" t="s">
        <v>1</v>
      </c>
      <c r="AQ140" s="42" t="s">
        <v>0</v>
      </c>
      <c r="AS140" s="21"/>
      <c r="AT140" s="59" t="s">
        <v>19</v>
      </c>
      <c r="AU140" s="39" t="s">
        <v>4</v>
      </c>
      <c r="AV140" s="41" t="s">
        <v>3</v>
      </c>
      <c r="AW140" s="41" t="s">
        <v>2</v>
      </c>
      <c r="AX140" s="41" t="s">
        <v>1</v>
      </c>
      <c r="AY140" s="42" t="s">
        <v>0</v>
      </c>
    </row>
    <row r="141" spans="3:51">
      <c r="E141" s="59" t="s">
        <v>61</v>
      </c>
      <c r="F141" s="131" t="e">
        <f t="shared" ref="F141:F142" si="24">SUM(G141:K141)</f>
        <v>#DIV/0!</v>
      </c>
      <c r="G141" s="60" t="e">
        <f t="array" ref="G141:K141">G86:K86-G131:K131</f>
        <v>#DIV/0!</v>
      </c>
      <c r="H141" s="60" t="e">
        <v>#DIV/0!</v>
      </c>
      <c r="I141" s="60" t="e">
        <v>#DIV/0!</v>
      </c>
      <c r="J141" s="61" t="e">
        <v>#DIV/0!</v>
      </c>
      <c r="K141" s="62" t="e">
        <v>#DIV/0!</v>
      </c>
      <c r="M141" s="59" t="s">
        <v>61</v>
      </c>
      <c r="N141" s="131" t="e">
        <f t="shared" ref="N141:N142" si="25">SUM(O141:S141)</f>
        <v>#DIV/0!</v>
      </c>
      <c r="O141" s="60" t="e">
        <f t="array" ref="O141:S141">O86:S86-O131:S131</f>
        <v>#DIV/0!</v>
      </c>
      <c r="P141" s="60" t="e">
        <v>#DIV/0!</v>
      </c>
      <c r="Q141" s="60" t="e">
        <v>#DIV/0!</v>
      </c>
      <c r="R141" s="61" t="e">
        <v>#DIV/0!</v>
      </c>
      <c r="S141" s="62" t="e">
        <v>#DIV/0!</v>
      </c>
      <c r="U141" s="59" t="s">
        <v>61</v>
      </c>
      <c r="V141" s="131" t="e">
        <f t="shared" ref="V141:V142" si="26">SUM(W141:AA141)</f>
        <v>#DIV/0!</v>
      </c>
      <c r="W141" s="60" t="e">
        <f t="array" ref="W141:AA141">W86:AA86-W131:AA131</f>
        <v>#DIV/0!</v>
      </c>
      <c r="X141" s="60" t="e">
        <v>#DIV/0!</v>
      </c>
      <c r="Y141" s="60" t="e">
        <v>#DIV/0!</v>
      </c>
      <c r="Z141" s="61" t="e">
        <v>#DIV/0!</v>
      </c>
      <c r="AA141" s="62" t="e">
        <v>#DIV/0!</v>
      </c>
      <c r="AC141" s="59" t="s">
        <v>61</v>
      </c>
      <c r="AD141" s="131" t="e">
        <f t="shared" ref="AD141:AD142" si="27">SUM(AE141:AI141)</f>
        <v>#DIV/0!</v>
      </c>
      <c r="AE141" s="60" t="e">
        <f t="array" ref="AE141:AI141">AE86:AI86-AE131:AI131</f>
        <v>#DIV/0!</v>
      </c>
      <c r="AF141" s="60" t="e">
        <v>#DIV/0!</v>
      </c>
      <c r="AG141" s="60" t="e">
        <v>#DIV/0!</v>
      </c>
      <c r="AH141" s="61" t="e">
        <v>#DIV/0!</v>
      </c>
      <c r="AI141" s="62" t="e">
        <v>#DIV/0!</v>
      </c>
      <c r="AK141" s="59" t="s">
        <v>61</v>
      </c>
      <c r="AL141" s="131" t="e">
        <f t="shared" ref="AL141:AL142" si="28">SUM(AM141:AQ141)</f>
        <v>#DIV/0!</v>
      </c>
      <c r="AM141" s="60" t="e">
        <f t="array" ref="AM141:AQ141">AM86:AQ86-AM131:AQ131</f>
        <v>#DIV/0!</v>
      </c>
      <c r="AN141" s="60" t="e">
        <v>#DIV/0!</v>
      </c>
      <c r="AO141" s="60" t="e">
        <v>#DIV/0!</v>
      </c>
      <c r="AP141" s="61" t="e">
        <v>#DIV/0!</v>
      </c>
      <c r="AQ141" s="62" t="e">
        <v>#DIV/0!</v>
      </c>
      <c r="AS141" s="59" t="s">
        <v>61</v>
      </c>
      <c r="AT141" s="131" t="e">
        <f t="shared" ref="AT141:AT142" si="29">SUM(AU141:AY141)</f>
        <v>#DIV/0!</v>
      </c>
      <c r="AU141" s="60" t="e">
        <f t="array" ref="AU141:AY141">AU86:AY86-AU131:AY131</f>
        <v>#DIV/0!</v>
      </c>
      <c r="AV141" s="60" t="e">
        <v>#DIV/0!</v>
      </c>
      <c r="AW141" s="60" t="e">
        <v>#DIV/0!</v>
      </c>
      <c r="AX141" s="61" t="e">
        <v>#DIV/0!</v>
      </c>
      <c r="AY141" s="62" t="e">
        <v>#DIV/0!</v>
      </c>
    </row>
    <row r="142" spans="3:51">
      <c r="E142" s="59" t="s">
        <v>62</v>
      </c>
      <c r="F142" s="129" t="e">
        <f t="shared" si="24"/>
        <v>#DIV/0!</v>
      </c>
      <c r="G142" s="90" t="e">
        <f t="array" ref="G142:K142">G87:K87-G132:K132</f>
        <v>#DIV/0!</v>
      </c>
      <c r="H142" s="85" t="e">
        <v>#DIV/0!</v>
      </c>
      <c r="I142" s="85" t="e">
        <v>#DIV/0!</v>
      </c>
      <c r="J142" s="86" t="e">
        <v>#DIV/0!</v>
      </c>
      <c r="K142" s="87" t="e">
        <v>#DIV/0!</v>
      </c>
      <c r="M142" s="59" t="s">
        <v>62</v>
      </c>
      <c r="N142" s="129" t="e">
        <f t="shared" si="25"/>
        <v>#DIV/0!</v>
      </c>
      <c r="O142" s="90" t="e">
        <f t="array" ref="O142:S142">O87:S87-O132:S132</f>
        <v>#DIV/0!</v>
      </c>
      <c r="P142" s="85" t="e">
        <v>#DIV/0!</v>
      </c>
      <c r="Q142" s="85" t="e">
        <v>#DIV/0!</v>
      </c>
      <c r="R142" s="86" t="e">
        <v>#DIV/0!</v>
      </c>
      <c r="S142" s="87" t="e">
        <v>#DIV/0!</v>
      </c>
      <c r="U142" s="59" t="s">
        <v>62</v>
      </c>
      <c r="V142" s="129" t="e">
        <f t="shared" si="26"/>
        <v>#DIV/0!</v>
      </c>
      <c r="W142" s="90" t="e">
        <f t="array" ref="W142:AA142">W87:AA87-W132:AA132</f>
        <v>#DIV/0!</v>
      </c>
      <c r="X142" s="85" t="e">
        <v>#DIV/0!</v>
      </c>
      <c r="Y142" s="85" t="e">
        <v>#DIV/0!</v>
      </c>
      <c r="Z142" s="86" t="e">
        <v>#DIV/0!</v>
      </c>
      <c r="AA142" s="87" t="e">
        <v>#DIV/0!</v>
      </c>
      <c r="AC142" s="59" t="s">
        <v>62</v>
      </c>
      <c r="AD142" s="129" t="e">
        <f t="shared" si="27"/>
        <v>#DIV/0!</v>
      </c>
      <c r="AE142" s="90" t="e">
        <f t="array" ref="AE142:AI142">AE87:AI87-AE132:AI132</f>
        <v>#DIV/0!</v>
      </c>
      <c r="AF142" s="85" t="e">
        <v>#DIV/0!</v>
      </c>
      <c r="AG142" s="85" t="e">
        <v>#DIV/0!</v>
      </c>
      <c r="AH142" s="86" t="e">
        <v>#DIV/0!</v>
      </c>
      <c r="AI142" s="87" t="e">
        <v>#DIV/0!</v>
      </c>
      <c r="AK142" s="59" t="s">
        <v>62</v>
      </c>
      <c r="AL142" s="129" t="e">
        <f t="shared" si="28"/>
        <v>#DIV/0!</v>
      </c>
      <c r="AM142" s="90" t="e">
        <f t="array" ref="AM142:AQ142">AM87:AQ87-AM132:AQ132</f>
        <v>#DIV/0!</v>
      </c>
      <c r="AN142" s="85" t="e">
        <v>#DIV/0!</v>
      </c>
      <c r="AO142" s="85" t="e">
        <v>#DIV/0!</v>
      </c>
      <c r="AP142" s="86" t="e">
        <v>#DIV/0!</v>
      </c>
      <c r="AQ142" s="87" t="e">
        <v>#DIV/0!</v>
      </c>
      <c r="AS142" s="59" t="s">
        <v>62</v>
      </c>
      <c r="AT142" s="129" t="e">
        <f t="shared" si="29"/>
        <v>#DIV/0!</v>
      </c>
      <c r="AU142" s="90" t="e">
        <f t="array" ref="AU142:AY142">AU87:AY87-AU132:AY132</f>
        <v>#DIV/0!</v>
      </c>
      <c r="AV142" s="85" t="e">
        <v>#DIV/0!</v>
      </c>
      <c r="AW142" s="85" t="e">
        <v>#DIV/0!</v>
      </c>
      <c r="AX142" s="86" t="e">
        <v>#DIV/0!</v>
      </c>
      <c r="AY142" s="87" t="e">
        <v>#DIV/0!</v>
      </c>
    </row>
  </sheetData>
  <mergeCells count="96">
    <mergeCell ref="AD49:AD50"/>
    <mergeCell ref="E27:E28"/>
    <mergeCell ref="F27:F28"/>
    <mergeCell ref="G27:K27"/>
    <mergeCell ref="M27:M28"/>
    <mergeCell ref="N27:N28"/>
    <mergeCell ref="O38:S38"/>
    <mergeCell ref="O27:S27"/>
    <mergeCell ref="E38:E39"/>
    <mergeCell ref="F38:F39"/>
    <mergeCell ref="G38:K38"/>
    <mergeCell ref="M38:M39"/>
    <mergeCell ref="N38:N39"/>
    <mergeCell ref="F94:K94"/>
    <mergeCell ref="N94:S94"/>
    <mergeCell ref="V94:AA94"/>
    <mergeCell ref="E49:E50"/>
    <mergeCell ref="M49:M50"/>
    <mergeCell ref="F84:K84"/>
    <mergeCell ref="N84:S84"/>
    <mergeCell ref="V84:AA84"/>
    <mergeCell ref="F49:F50"/>
    <mergeCell ref="G49:K49"/>
    <mergeCell ref="N49:N50"/>
    <mergeCell ref="O49:S49"/>
    <mergeCell ref="V49:V50"/>
    <mergeCell ref="W49:AA49"/>
    <mergeCell ref="AT27:AT28"/>
    <mergeCell ref="AU27:AY27"/>
    <mergeCell ref="U49:U50"/>
    <mergeCell ref="V27:V28"/>
    <mergeCell ref="W27:AA27"/>
    <mergeCell ref="AC49:AC50"/>
    <mergeCell ref="AD27:AD28"/>
    <mergeCell ref="AE27:AI27"/>
    <mergeCell ref="U27:U28"/>
    <mergeCell ref="AC27:AC28"/>
    <mergeCell ref="AK27:AK28"/>
    <mergeCell ref="AS27:AS28"/>
    <mergeCell ref="AK49:AK50"/>
    <mergeCell ref="AL27:AL28"/>
    <mergeCell ref="AM27:AQ27"/>
    <mergeCell ref="AS49:AS50"/>
    <mergeCell ref="AU38:AY38"/>
    <mergeCell ref="U38:U39"/>
    <mergeCell ref="V38:V39"/>
    <mergeCell ref="W38:AA38"/>
    <mergeCell ref="AC38:AC39"/>
    <mergeCell ref="AD38:AD39"/>
    <mergeCell ref="AE38:AI38"/>
    <mergeCell ref="AK38:AK39"/>
    <mergeCell ref="AS38:AS39"/>
    <mergeCell ref="AT38:AT39"/>
    <mergeCell ref="AL38:AL39"/>
    <mergeCell ref="AM38:AQ38"/>
    <mergeCell ref="AL49:AL50"/>
    <mergeCell ref="AM49:AQ49"/>
    <mergeCell ref="AT49:AT50"/>
    <mergeCell ref="AD122:AI122"/>
    <mergeCell ref="AL122:AQ122"/>
    <mergeCell ref="AT122:AY122"/>
    <mergeCell ref="AT115:AY115"/>
    <mergeCell ref="AT104:AY104"/>
    <mergeCell ref="AT94:AY94"/>
    <mergeCell ref="AT84:AY84"/>
    <mergeCell ref="AU49:AY49"/>
    <mergeCell ref="AD84:AI84"/>
    <mergeCell ref="AL84:AQ84"/>
    <mergeCell ref="AE49:AI49"/>
    <mergeCell ref="AD94:AI94"/>
    <mergeCell ref="AL94:AQ94"/>
    <mergeCell ref="F115:K115"/>
    <mergeCell ref="N115:S115"/>
    <mergeCell ref="V115:AA115"/>
    <mergeCell ref="AD115:AI115"/>
    <mergeCell ref="AL115:AQ115"/>
    <mergeCell ref="F122:K122"/>
    <mergeCell ref="N122:S122"/>
    <mergeCell ref="V122:AA122"/>
    <mergeCell ref="F139:K139"/>
    <mergeCell ref="N139:S139"/>
    <mergeCell ref="V139:AA139"/>
    <mergeCell ref="AD139:AI139"/>
    <mergeCell ref="AL139:AQ139"/>
    <mergeCell ref="AT139:AY139"/>
    <mergeCell ref="F129:K129"/>
    <mergeCell ref="N129:S129"/>
    <mergeCell ref="V129:AA129"/>
    <mergeCell ref="AD129:AI129"/>
    <mergeCell ref="AL129:AQ129"/>
    <mergeCell ref="AT129:AY129"/>
    <mergeCell ref="F104:K104"/>
    <mergeCell ref="N104:S104"/>
    <mergeCell ref="V104:AA104"/>
    <mergeCell ref="AD104:AI104"/>
    <mergeCell ref="AL104:AQ104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3DD86-E542-40E0-BE28-1DDE0BD1E0F3}">
  <sheetPr codeName="Sheet4"/>
  <dimension ref="A1:AZ142"/>
  <sheetViews>
    <sheetView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24.6640625" style="3" customWidth="1"/>
    <col min="5" max="5" width="15.83203125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161</v>
      </c>
      <c r="D2" s="174"/>
      <c r="E2" s="175"/>
      <c r="F2" s="174"/>
      <c r="G2" s="174"/>
      <c r="H2" s="176"/>
      <c r="I2" s="3"/>
      <c r="J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73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36</v>
      </c>
      <c r="C21" s="9" t="s">
        <v>27</v>
      </c>
      <c r="D21" s="10" t="s">
        <v>37</v>
      </c>
      <c r="F21" s="5"/>
    </row>
    <row r="22" spans="2:51">
      <c r="B22" s="5"/>
      <c r="C22" s="9" t="s">
        <v>28</v>
      </c>
      <c r="D22" s="10" t="s">
        <v>29</v>
      </c>
    </row>
    <row r="23" spans="2:51">
      <c r="C23" s="9" t="s">
        <v>30</v>
      </c>
      <c r="D23" s="11"/>
      <c r="E23" s="58"/>
    </row>
    <row r="24" spans="2:51"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</row>
    <row r="25" spans="2:51">
      <c r="E25" s="5" t="s">
        <v>38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2:51">
      <c r="E26" s="36" t="s">
        <v>39</v>
      </c>
      <c r="F26" s="5"/>
      <c r="G26" s="5"/>
      <c r="H26" s="5"/>
      <c r="I26" s="5"/>
      <c r="J26" s="5"/>
      <c r="K26" s="5"/>
      <c r="L26" s="5"/>
      <c r="M26" s="36" t="s">
        <v>40</v>
      </c>
      <c r="N26" s="5"/>
      <c r="O26" s="5"/>
      <c r="P26" s="5"/>
      <c r="Q26" s="5"/>
      <c r="R26" s="5"/>
      <c r="S26" s="5"/>
      <c r="T26" s="5"/>
      <c r="U26" s="36" t="s">
        <v>41</v>
      </c>
      <c r="V26" s="5"/>
      <c r="W26" s="5"/>
      <c r="X26" s="5"/>
      <c r="Y26" s="5"/>
      <c r="Z26" s="5"/>
      <c r="AA26" s="5"/>
      <c r="AB26" s="5"/>
      <c r="AC26" s="36" t="s">
        <v>42</v>
      </c>
      <c r="AD26" s="5"/>
      <c r="AE26" s="5"/>
      <c r="AF26" s="5"/>
      <c r="AG26" s="5"/>
      <c r="AH26" s="5"/>
      <c r="AI26" s="5"/>
      <c r="AJ26" s="5"/>
      <c r="AK26" s="36" t="s">
        <v>43</v>
      </c>
      <c r="AL26" s="5"/>
      <c r="AM26" s="5"/>
      <c r="AN26" s="5"/>
      <c r="AO26" s="5"/>
      <c r="AP26" s="5"/>
      <c r="AQ26" s="5"/>
      <c r="AR26" s="5"/>
      <c r="AS26" s="36" t="s">
        <v>44</v>
      </c>
      <c r="AT26" s="5"/>
      <c r="AU26" s="5"/>
      <c r="AV26" s="5"/>
      <c r="AW26" s="5"/>
      <c r="AX26" s="5"/>
      <c r="AY26" s="5"/>
    </row>
    <row r="27" spans="2:51" ht="18.75" customHeight="1">
      <c r="E27" s="187" t="s">
        <v>71</v>
      </c>
      <c r="F27" s="189" t="s">
        <v>46</v>
      </c>
      <c r="G27" s="180" t="s">
        <v>47</v>
      </c>
      <c r="H27" s="181"/>
      <c r="I27" s="181"/>
      <c r="J27" s="181"/>
      <c r="K27" s="182"/>
      <c r="L27" s="38"/>
      <c r="M27" s="187" t="s">
        <v>71</v>
      </c>
      <c r="N27" s="185" t="s">
        <v>46</v>
      </c>
      <c r="O27" s="180" t="s">
        <v>47</v>
      </c>
      <c r="P27" s="181"/>
      <c r="Q27" s="181"/>
      <c r="R27" s="181"/>
      <c r="S27" s="182"/>
      <c r="T27" s="5"/>
      <c r="U27" s="187" t="s">
        <v>71</v>
      </c>
      <c r="V27" s="185" t="s">
        <v>46</v>
      </c>
      <c r="W27" s="180" t="s">
        <v>47</v>
      </c>
      <c r="X27" s="181"/>
      <c r="Y27" s="181"/>
      <c r="Z27" s="181"/>
      <c r="AA27" s="182"/>
      <c r="AB27" s="5"/>
      <c r="AC27" s="187" t="s">
        <v>71</v>
      </c>
      <c r="AD27" s="185" t="s">
        <v>46</v>
      </c>
      <c r="AE27" s="180" t="s">
        <v>47</v>
      </c>
      <c r="AF27" s="181"/>
      <c r="AG27" s="181"/>
      <c r="AH27" s="181"/>
      <c r="AI27" s="182"/>
      <c r="AJ27" s="5"/>
      <c r="AK27" s="187" t="s">
        <v>71</v>
      </c>
      <c r="AL27" s="185" t="s">
        <v>46</v>
      </c>
      <c r="AM27" s="180" t="s">
        <v>47</v>
      </c>
      <c r="AN27" s="181"/>
      <c r="AO27" s="181"/>
      <c r="AP27" s="181"/>
      <c r="AQ27" s="182"/>
      <c r="AR27" s="5"/>
      <c r="AS27" s="187" t="s">
        <v>71</v>
      </c>
      <c r="AT27" s="185" t="s">
        <v>46</v>
      </c>
      <c r="AU27" s="180" t="s">
        <v>47</v>
      </c>
      <c r="AV27" s="181"/>
      <c r="AW27" s="181"/>
      <c r="AX27" s="181"/>
      <c r="AY27" s="182"/>
    </row>
    <row r="28" spans="2:51">
      <c r="E28" s="188"/>
      <c r="F28" s="190"/>
      <c r="G28" s="39" t="s">
        <v>4</v>
      </c>
      <c r="H28" s="40" t="s">
        <v>3</v>
      </c>
      <c r="I28" s="41" t="s">
        <v>2</v>
      </c>
      <c r="J28" s="40" t="s">
        <v>1</v>
      </c>
      <c r="K28" s="42" t="s">
        <v>0</v>
      </c>
      <c r="L28" s="43"/>
      <c r="M28" s="188"/>
      <c r="N28" s="186"/>
      <c r="O28" s="39" t="s">
        <v>4</v>
      </c>
      <c r="P28" s="40" t="s">
        <v>3</v>
      </c>
      <c r="Q28" s="41" t="s">
        <v>2</v>
      </c>
      <c r="R28" s="40" t="s">
        <v>1</v>
      </c>
      <c r="S28" s="42" t="s">
        <v>0</v>
      </c>
      <c r="T28" s="44"/>
      <c r="U28" s="188"/>
      <c r="V28" s="186"/>
      <c r="W28" s="39" t="s">
        <v>4</v>
      </c>
      <c r="X28" s="40" t="s">
        <v>3</v>
      </c>
      <c r="Y28" s="41" t="s">
        <v>2</v>
      </c>
      <c r="Z28" s="40" t="s">
        <v>1</v>
      </c>
      <c r="AA28" s="42" t="s">
        <v>0</v>
      </c>
      <c r="AB28" s="44"/>
      <c r="AC28" s="188"/>
      <c r="AD28" s="186"/>
      <c r="AE28" s="39" t="s">
        <v>4</v>
      </c>
      <c r="AF28" s="40" t="s">
        <v>3</v>
      </c>
      <c r="AG28" s="41" t="s">
        <v>2</v>
      </c>
      <c r="AH28" s="40" t="s">
        <v>1</v>
      </c>
      <c r="AI28" s="42" t="s">
        <v>0</v>
      </c>
      <c r="AJ28" s="44"/>
      <c r="AK28" s="188"/>
      <c r="AL28" s="186"/>
      <c r="AM28" s="39" t="s">
        <v>4</v>
      </c>
      <c r="AN28" s="40" t="s">
        <v>3</v>
      </c>
      <c r="AO28" s="41" t="s">
        <v>2</v>
      </c>
      <c r="AP28" s="40" t="s">
        <v>1</v>
      </c>
      <c r="AQ28" s="42" t="s">
        <v>0</v>
      </c>
      <c r="AR28" s="44"/>
      <c r="AS28" s="188"/>
      <c r="AT28" s="191"/>
      <c r="AU28" s="39" t="s">
        <v>4</v>
      </c>
      <c r="AV28" s="40" t="s">
        <v>3</v>
      </c>
      <c r="AW28" s="41" t="s">
        <v>2</v>
      </c>
      <c r="AX28" s="40" t="s">
        <v>1</v>
      </c>
      <c r="AY28" s="42" t="s">
        <v>0</v>
      </c>
    </row>
    <row r="29" spans="2:51">
      <c r="E29" s="22" t="s">
        <v>12</v>
      </c>
      <c r="F29" s="25">
        <f t="array" ref="F29:K34">'[1]030_01_利用データ_共通'!$G$202:$L$207</f>
        <v>296.8</v>
      </c>
      <c r="G29" s="46">
        <v>1</v>
      </c>
      <c r="H29" s="46">
        <v>0.55926284837413431</v>
      </c>
      <c r="I29" s="46">
        <v>0</v>
      </c>
      <c r="J29" s="46">
        <v>0</v>
      </c>
      <c r="K29" s="47">
        <v>0</v>
      </c>
      <c r="L29" s="5"/>
      <c r="M29" s="22" t="s">
        <v>12</v>
      </c>
      <c r="N29" s="25">
        <f t="array" ref="N29:S34">'[1]030_01_利用データ_共通'!$O$202:$T$207</f>
        <v>296.8</v>
      </c>
      <c r="O29" s="46">
        <v>1</v>
      </c>
      <c r="P29" s="46">
        <v>0.61256262738325806</v>
      </c>
      <c r="Q29" s="46">
        <v>0</v>
      </c>
      <c r="R29" s="46">
        <v>0</v>
      </c>
      <c r="S29" s="47">
        <v>0</v>
      </c>
      <c r="T29" s="5"/>
      <c r="U29" s="22" t="s">
        <v>12</v>
      </c>
      <c r="V29" s="25">
        <f t="array" ref="V29:AA34">'[1]030_01_利用データ_共通'!$W$202:$AB$207</f>
        <v>296.8</v>
      </c>
      <c r="W29" s="52">
        <v>1</v>
      </c>
      <c r="X29" s="46">
        <v>0.65944932261923872</v>
      </c>
      <c r="Y29" s="46">
        <v>0</v>
      </c>
      <c r="Z29" s="46">
        <v>0</v>
      </c>
      <c r="AA29" s="47">
        <v>0</v>
      </c>
      <c r="AB29" s="5"/>
      <c r="AC29" s="22" t="s">
        <v>12</v>
      </c>
      <c r="AD29" s="25">
        <f t="array" ref="AD29:AI34">'[1]030_01_利用データ_共通'!$AE$202:$AJ$207</f>
        <v>296.8</v>
      </c>
      <c r="AE29" s="46">
        <v>1</v>
      </c>
      <c r="AF29" s="46">
        <v>0.70139063076753505</v>
      </c>
      <c r="AG29" s="46">
        <v>0</v>
      </c>
      <c r="AH29" s="46">
        <v>0</v>
      </c>
      <c r="AI29" s="47">
        <v>0</v>
      </c>
      <c r="AJ29" s="5"/>
      <c r="AK29" s="22" t="s">
        <v>12</v>
      </c>
      <c r="AL29" s="25">
        <f t="array" ref="AL29:AQ34">'[1]030_01_利用データ_共通'!$AM$202:$AR$207</f>
        <v>296.8</v>
      </c>
      <c r="AM29" s="46">
        <v>1</v>
      </c>
      <c r="AN29" s="46">
        <v>0.73939436958913918</v>
      </c>
      <c r="AO29" s="46">
        <v>0</v>
      </c>
      <c r="AP29" s="46">
        <v>0</v>
      </c>
      <c r="AQ29" s="47">
        <v>0</v>
      </c>
      <c r="AR29" s="5"/>
      <c r="AS29" s="22" t="s">
        <v>12</v>
      </c>
      <c r="AT29" s="25">
        <f t="array" ref="AT29:AY34">'[1]030_01_利用データ_共通'!$AU$202:$AZ$207</f>
        <v>296.8</v>
      </c>
      <c r="AU29" s="53">
        <v>1</v>
      </c>
      <c r="AV29" s="48">
        <v>0.77418378344118866</v>
      </c>
      <c r="AW29" s="48">
        <v>0</v>
      </c>
      <c r="AX29" s="48">
        <v>0</v>
      </c>
      <c r="AY29" s="49">
        <v>0</v>
      </c>
    </row>
    <row r="30" spans="2:51">
      <c r="E30" s="22" t="s">
        <v>13</v>
      </c>
      <c r="F30" s="28">
        <v>351.2</v>
      </c>
      <c r="G30" s="48">
        <v>1</v>
      </c>
      <c r="H30" s="48">
        <v>1</v>
      </c>
      <c r="I30" s="48">
        <v>2.7930852397195744E-2</v>
      </c>
      <c r="J30" s="48">
        <v>0</v>
      </c>
      <c r="K30" s="49">
        <v>0</v>
      </c>
      <c r="L30" s="5"/>
      <c r="M30" s="22" t="s">
        <v>13</v>
      </c>
      <c r="N30" s="28">
        <v>351.2</v>
      </c>
      <c r="O30" s="48">
        <v>1</v>
      </c>
      <c r="P30" s="48">
        <v>1</v>
      </c>
      <c r="Q30" s="48">
        <v>7.4881495922626051E-2</v>
      </c>
      <c r="R30" s="48">
        <v>0</v>
      </c>
      <c r="S30" s="49">
        <v>0</v>
      </c>
      <c r="T30" s="5"/>
      <c r="U30" s="22" t="s">
        <v>13</v>
      </c>
      <c r="V30" s="28">
        <v>351.2</v>
      </c>
      <c r="W30" s="53">
        <v>1</v>
      </c>
      <c r="X30" s="48">
        <v>1</v>
      </c>
      <c r="Y30" s="48">
        <v>0.11509619523315465</v>
      </c>
      <c r="Z30" s="48">
        <v>0</v>
      </c>
      <c r="AA30" s="49">
        <v>0</v>
      </c>
      <c r="AB30" s="5"/>
      <c r="AC30" s="22" t="s">
        <v>13</v>
      </c>
      <c r="AD30" s="28">
        <v>351.2</v>
      </c>
      <c r="AE30" s="48">
        <v>1</v>
      </c>
      <c r="AF30" s="48">
        <v>1</v>
      </c>
      <c r="AG30" s="48">
        <v>0.15023911614423291</v>
      </c>
      <c r="AH30" s="48">
        <v>0</v>
      </c>
      <c r="AI30" s="49">
        <v>0</v>
      </c>
      <c r="AJ30" s="5"/>
      <c r="AK30" s="22" t="s">
        <v>13</v>
      </c>
      <c r="AL30" s="28">
        <v>351.2</v>
      </c>
      <c r="AM30" s="48">
        <v>1</v>
      </c>
      <c r="AN30" s="48">
        <v>1</v>
      </c>
      <c r="AO30" s="48">
        <v>0.18142783941284507</v>
      </c>
      <c r="AP30" s="48">
        <v>0</v>
      </c>
      <c r="AQ30" s="49">
        <v>0</v>
      </c>
      <c r="AR30" s="5"/>
      <c r="AS30" s="22" t="s">
        <v>13</v>
      </c>
      <c r="AT30" s="28">
        <v>351.2</v>
      </c>
      <c r="AU30" s="53">
        <v>1</v>
      </c>
      <c r="AV30" s="48">
        <v>1</v>
      </c>
      <c r="AW30" s="48">
        <v>0.20944875378581315</v>
      </c>
      <c r="AX30" s="48">
        <v>0</v>
      </c>
      <c r="AY30" s="49">
        <v>0</v>
      </c>
    </row>
    <row r="31" spans="2:51">
      <c r="E31" s="22" t="s">
        <v>14</v>
      </c>
      <c r="F31" s="28">
        <v>399.6</v>
      </c>
      <c r="G31" s="48">
        <v>1</v>
      </c>
      <c r="H31" s="48">
        <v>1</v>
      </c>
      <c r="I31" s="48">
        <v>0.37573174304162471</v>
      </c>
      <c r="J31" s="48">
        <v>0</v>
      </c>
      <c r="K31" s="49">
        <v>0</v>
      </c>
      <c r="L31" s="5"/>
      <c r="M31" s="22" t="s">
        <v>14</v>
      </c>
      <c r="N31" s="28">
        <v>399.6</v>
      </c>
      <c r="O31" s="48">
        <v>1</v>
      </c>
      <c r="P31" s="48">
        <v>1</v>
      </c>
      <c r="Q31" s="48">
        <v>0.42137536614423915</v>
      </c>
      <c r="R31" s="48">
        <v>0</v>
      </c>
      <c r="S31" s="49">
        <v>0</v>
      </c>
      <c r="T31" s="5"/>
      <c r="U31" s="22" t="s">
        <v>14</v>
      </c>
      <c r="V31" s="28">
        <v>399.6</v>
      </c>
      <c r="W31" s="53">
        <v>1</v>
      </c>
      <c r="X31" s="48">
        <v>1</v>
      </c>
      <c r="Y31" s="48">
        <v>0.46047056145334103</v>
      </c>
      <c r="Z31" s="48">
        <v>0</v>
      </c>
      <c r="AA31" s="49">
        <v>0</v>
      </c>
      <c r="AB31" s="5"/>
      <c r="AC31" s="22" t="s">
        <v>14</v>
      </c>
      <c r="AD31" s="28">
        <v>399.6</v>
      </c>
      <c r="AE31" s="48">
        <v>1</v>
      </c>
      <c r="AF31" s="48">
        <v>1</v>
      </c>
      <c r="AG31" s="48">
        <v>0.49463516743837782</v>
      </c>
      <c r="AH31" s="48">
        <v>0</v>
      </c>
      <c r="AI31" s="49">
        <v>0</v>
      </c>
      <c r="AJ31" s="5"/>
      <c r="AK31" s="22" t="s">
        <v>14</v>
      </c>
      <c r="AL31" s="28">
        <v>399.6</v>
      </c>
      <c r="AM31" s="48">
        <v>1</v>
      </c>
      <c r="AN31" s="48">
        <v>1</v>
      </c>
      <c r="AO31" s="48">
        <v>0.52197988688899577</v>
      </c>
      <c r="AP31" s="48">
        <v>0</v>
      </c>
      <c r="AQ31" s="49">
        <v>0</v>
      </c>
      <c r="AR31" s="5"/>
      <c r="AS31" s="22" t="s">
        <v>14</v>
      </c>
      <c r="AT31" s="28">
        <v>399.6</v>
      </c>
      <c r="AU31" s="53">
        <v>1</v>
      </c>
      <c r="AV31" s="48">
        <v>1</v>
      </c>
      <c r="AW31" s="48">
        <v>0.54599376854806003</v>
      </c>
      <c r="AX31" s="48">
        <v>0</v>
      </c>
      <c r="AY31" s="49">
        <v>0</v>
      </c>
    </row>
    <row r="32" spans="2:51">
      <c r="E32" s="22" t="s">
        <v>15</v>
      </c>
      <c r="F32" s="28">
        <v>447.2</v>
      </c>
      <c r="G32" s="48">
        <v>1</v>
      </c>
      <c r="H32" s="48">
        <v>1</v>
      </c>
      <c r="I32" s="48">
        <v>0.69132994792114066</v>
      </c>
      <c r="J32" s="48">
        <v>0</v>
      </c>
      <c r="K32" s="49">
        <v>0</v>
      </c>
      <c r="L32" s="5"/>
      <c r="M32" s="22" t="s">
        <v>15</v>
      </c>
      <c r="N32" s="28">
        <v>447.2</v>
      </c>
      <c r="O32" s="48">
        <v>1</v>
      </c>
      <c r="P32" s="48">
        <v>1</v>
      </c>
      <c r="Q32" s="48">
        <v>0.73047823255037403</v>
      </c>
      <c r="R32" s="48">
        <v>0</v>
      </c>
      <c r="S32" s="49">
        <v>0</v>
      </c>
      <c r="T32" s="5"/>
      <c r="U32" s="22" t="s">
        <v>15</v>
      </c>
      <c r="V32" s="28">
        <v>447.2</v>
      </c>
      <c r="W32" s="53">
        <v>1</v>
      </c>
      <c r="X32" s="48">
        <v>1</v>
      </c>
      <c r="Y32" s="48">
        <v>0.76405817069695936</v>
      </c>
      <c r="Z32" s="48">
        <v>0</v>
      </c>
      <c r="AA32" s="49">
        <v>0</v>
      </c>
      <c r="AB32" s="5"/>
      <c r="AC32" s="22" t="s">
        <v>15</v>
      </c>
      <c r="AD32" s="28">
        <v>447.2</v>
      </c>
      <c r="AE32" s="48">
        <v>1</v>
      </c>
      <c r="AF32" s="48">
        <v>1</v>
      </c>
      <c r="AG32" s="48">
        <v>0.79343958192393149</v>
      </c>
      <c r="AH32" s="48">
        <v>0</v>
      </c>
      <c r="AI32" s="49">
        <v>0</v>
      </c>
      <c r="AJ32" s="5"/>
      <c r="AK32" s="22" t="s">
        <v>15</v>
      </c>
      <c r="AL32" s="28">
        <v>447.2</v>
      </c>
      <c r="AM32" s="48">
        <v>1</v>
      </c>
      <c r="AN32" s="48">
        <v>1</v>
      </c>
      <c r="AO32" s="48">
        <v>0.81954362380416468</v>
      </c>
      <c r="AP32" s="48">
        <v>0</v>
      </c>
      <c r="AQ32" s="49">
        <v>0</v>
      </c>
      <c r="AR32" s="5"/>
      <c r="AS32" s="22" t="s">
        <v>15</v>
      </c>
      <c r="AT32" s="28">
        <v>447.2</v>
      </c>
      <c r="AU32" s="53">
        <v>1</v>
      </c>
      <c r="AV32" s="48">
        <v>1</v>
      </c>
      <c r="AW32" s="48">
        <v>0.84301924046169407</v>
      </c>
      <c r="AX32" s="48">
        <v>0</v>
      </c>
      <c r="AY32" s="49">
        <v>0</v>
      </c>
    </row>
    <row r="33" spans="5:51">
      <c r="E33" s="22" t="s">
        <v>16</v>
      </c>
      <c r="F33" s="28">
        <v>494.8</v>
      </c>
      <c r="G33" s="48">
        <v>1</v>
      </c>
      <c r="H33" s="48">
        <v>1</v>
      </c>
      <c r="I33" s="48">
        <v>0.99183345572509085</v>
      </c>
      <c r="J33" s="48">
        <v>0</v>
      </c>
      <c r="K33" s="49">
        <v>0</v>
      </c>
      <c r="L33" s="5"/>
      <c r="M33" s="22" t="s">
        <v>16</v>
      </c>
      <c r="N33" s="28">
        <v>494.8</v>
      </c>
      <c r="O33" s="48">
        <v>1</v>
      </c>
      <c r="P33" s="48">
        <v>1</v>
      </c>
      <c r="Q33" s="48">
        <v>1</v>
      </c>
      <c r="R33" s="48">
        <v>2.2186218601941834E-2</v>
      </c>
      <c r="S33" s="49">
        <v>0</v>
      </c>
      <c r="T33" s="5"/>
      <c r="U33" s="22" t="s">
        <v>16</v>
      </c>
      <c r="V33" s="28">
        <v>494.8</v>
      </c>
      <c r="W33" s="53">
        <v>1</v>
      </c>
      <c r="X33" s="48">
        <v>1</v>
      </c>
      <c r="Y33" s="48">
        <v>1</v>
      </c>
      <c r="Z33" s="48">
        <v>4.6287054751257481E-2</v>
      </c>
      <c r="AA33" s="49">
        <v>0</v>
      </c>
      <c r="AB33" s="5"/>
      <c r="AC33" s="22" t="s">
        <v>16</v>
      </c>
      <c r="AD33" s="28">
        <v>494.8</v>
      </c>
      <c r="AE33" s="48">
        <v>1</v>
      </c>
      <c r="AF33" s="48">
        <v>1</v>
      </c>
      <c r="AG33" s="48">
        <v>1</v>
      </c>
      <c r="AH33" s="48">
        <v>6.7293164145595538E-2</v>
      </c>
      <c r="AI33" s="49">
        <v>0</v>
      </c>
      <c r="AJ33" s="5"/>
      <c r="AK33" s="22" t="s">
        <v>16</v>
      </c>
      <c r="AL33" s="28">
        <v>494.8</v>
      </c>
      <c r="AM33" s="48">
        <v>1</v>
      </c>
      <c r="AN33" s="48">
        <v>1</v>
      </c>
      <c r="AO33" s="48">
        <v>1</v>
      </c>
      <c r="AP33" s="48">
        <v>8.5892763069757627E-2</v>
      </c>
      <c r="AQ33" s="49">
        <v>0</v>
      </c>
      <c r="AR33" s="5"/>
      <c r="AS33" s="22" t="s">
        <v>16</v>
      </c>
      <c r="AT33" s="28">
        <v>494.8</v>
      </c>
      <c r="AU33" s="53">
        <v>1</v>
      </c>
      <c r="AV33" s="48">
        <v>1</v>
      </c>
      <c r="AW33" s="48">
        <v>1</v>
      </c>
      <c r="AX33" s="48">
        <v>0.10256888425328028</v>
      </c>
      <c r="AY33" s="49">
        <v>0</v>
      </c>
    </row>
    <row r="34" spans="5:51">
      <c r="E34" s="23" t="s">
        <v>6</v>
      </c>
      <c r="F34" s="32">
        <v>542.4</v>
      </c>
      <c r="G34" s="50">
        <v>1</v>
      </c>
      <c r="H34" s="50">
        <v>1</v>
      </c>
      <c r="I34" s="50">
        <v>1</v>
      </c>
      <c r="J34" s="50">
        <v>0.21611110945812165</v>
      </c>
      <c r="K34" s="51">
        <v>0</v>
      </c>
      <c r="L34" s="5"/>
      <c r="M34" s="23" t="s">
        <v>6</v>
      </c>
      <c r="N34" s="32">
        <v>542.4</v>
      </c>
      <c r="O34" s="50">
        <v>1</v>
      </c>
      <c r="P34" s="50">
        <v>1</v>
      </c>
      <c r="Q34" s="50">
        <v>1</v>
      </c>
      <c r="R34" s="50">
        <v>0.24313738406498772</v>
      </c>
      <c r="S34" s="51">
        <v>0</v>
      </c>
      <c r="T34" s="5"/>
      <c r="U34" s="23" t="s">
        <v>6</v>
      </c>
      <c r="V34" s="32">
        <v>542.4</v>
      </c>
      <c r="W34" s="54">
        <v>1</v>
      </c>
      <c r="X34" s="50">
        <v>1</v>
      </c>
      <c r="Y34" s="50">
        <v>1</v>
      </c>
      <c r="Z34" s="50">
        <v>0.26621598663892232</v>
      </c>
      <c r="AA34" s="51">
        <v>0</v>
      </c>
      <c r="AB34" s="5"/>
      <c r="AC34" s="23" t="s">
        <v>6</v>
      </c>
      <c r="AD34" s="32">
        <v>542.4</v>
      </c>
      <c r="AE34" s="50">
        <v>1</v>
      </c>
      <c r="AF34" s="50">
        <v>1</v>
      </c>
      <c r="AG34" s="50">
        <v>1</v>
      </c>
      <c r="AH34" s="50">
        <v>0.28633112485790452</v>
      </c>
      <c r="AI34" s="51">
        <v>0</v>
      </c>
      <c r="AJ34" s="5"/>
      <c r="AK34" s="23" t="s">
        <v>6</v>
      </c>
      <c r="AL34" s="32">
        <v>542.4</v>
      </c>
      <c r="AM34" s="50">
        <v>1</v>
      </c>
      <c r="AN34" s="50">
        <v>1</v>
      </c>
      <c r="AO34" s="50">
        <v>1</v>
      </c>
      <c r="AP34" s="50">
        <v>0.30414182440981641</v>
      </c>
      <c r="AQ34" s="51">
        <v>0</v>
      </c>
      <c r="AR34" s="5"/>
      <c r="AS34" s="23" t="s">
        <v>6</v>
      </c>
      <c r="AT34" s="32">
        <v>542.4</v>
      </c>
      <c r="AU34" s="54">
        <v>1</v>
      </c>
      <c r="AV34" s="50">
        <v>1</v>
      </c>
      <c r="AW34" s="50">
        <v>1</v>
      </c>
      <c r="AX34" s="50">
        <v>0.32011063025891218</v>
      </c>
      <c r="AY34" s="51">
        <v>0</v>
      </c>
    </row>
    <row r="35" spans="5:51"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</row>
    <row r="36" spans="5:51">
      <c r="E36" s="5" t="s">
        <v>48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</row>
    <row r="37" spans="5:51">
      <c r="E37" s="36" t="s">
        <v>39</v>
      </c>
      <c r="F37" s="5"/>
      <c r="G37" s="5"/>
      <c r="H37" s="5"/>
      <c r="I37" s="5"/>
      <c r="J37" s="5"/>
      <c r="K37" s="5"/>
      <c r="L37" s="5"/>
      <c r="M37" s="36" t="s">
        <v>40</v>
      </c>
      <c r="N37" s="5"/>
      <c r="O37" s="5"/>
      <c r="P37" s="5"/>
      <c r="Q37" s="5"/>
      <c r="R37" s="5"/>
      <c r="S37" s="5"/>
      <c r="T37" s="5"/>
      <c r="U37" s="36" t="s">
        <v>41</v>
      </c>
      <c r="V37" s="5"/>
      <c r="W37" s="5"/>
      <c r="X37" s="5"/>
      <c r="Y37" s="5"/>
      <c r="Z37" s="5"/>
      <c r="AA37" s="5"/>
      <c r="AB37" s="5"/>
      <c r="AC37" s="36" t="s">
        <v>42</v>
      </c>
      <c r="AD37" s="5"/>
      <c r="AE37" s="5"/>
      <c r="AF37" s="5"/>
      <c r="AG37" s="5"/>
      <c r="AH37" s="5"/>
      <c r="AI37" s="5"/>
      <c r="AJ37" s="5"/>
      <c r="AK37" s="36" t="s">
        <v>43</v>
      </c>
      <c r="AL37" s="5"/>
      <c r="AM37" s="5"/>
      <c r="AN37" s="5"/>
      <c r="AO37" s="5"/>
      <c r="AP37" s="5"/>
      <c r="AQ37" s="5"/>
      <c r="AR37" s="5"/>
      <c r="AS37" s="36" t="s">
        <v>44</v>
      </c>
      <c r="AT37" s="5"/>
      <c r="AU37" s="5"/>
      <c r="AV37" s="5"/>
      <c r="AW37" s="5"/>
      <c r="AX37" s="5"/>
      <c r="AY37" s="5"/>
    </row>
    <row r="38" spans="5:51" ht="18.75" customHeight="1">
      <c r="E38" s="187" t="s">
        <v>71</v>
      </c>
      <c r="F38" s="189" t="s">
        <v>46</v>
      </c>
      <c r="G38" s="180" t="s">
        <v>47</v>
      </c>
      <c r="H38" s="181"/>
      <c r="I38" s="181"/>
      <c r="J38" s="181"/>
      <c r="K38" s="182"/>
      <c r="L38" s="38"/>
      <c r="M38" s="187" t="s">
        <v>71</v>
      </c>
      <c r="N38" s="185" t="s">
        <v>46</v>
      </c>
      <c r="O38" s="180" t="s">
        <v>47</v>
      </c>
      <c r="P38" s="181"/>
      <c r="Q38" s="181"/>
      <c r="R38" s="181"/>
      <c r="S38" s="182"/>
      <c r="T38" s="5"/>
      <c r="U38" s="187" t="s">
        <v>71</v>
      </c>
      <c r="V38" s="185" t="s">
        <v>46</v>
      </c>
      <c r="W38" s="180" t="s">
        <v>47</v>
      </c>
      <c r="X38" s="181"/>
      <c r="Y38" s="181"/>
      <c r="Z38" s="181"/>
      <c r="AA38" s="182"/>
      <c r="AB38" s="5"/>
      <c r="AC38" s="187" t="s">
        <v>71</v>
      </c>
      <c r="AD38" s="185" t="s">
        <v>46</v>
      </c>
      <c r="AE38" s="180" t="s">
        <v>47</v>
      </c>
      <c r="AF38" s="181"/>
      <c r="AG38" s="181"/>
      <c r="AH38" s="181"/>
      <c r="AI38" s="182"/>
      <c r="AJ38" s="5"/>
      <c r="AK38" s="187" t="s">
        <v>71</v>
      </c>
      <c r="AL38" s="185" t="s">
        <v>46</v>
      </c>
      <c r="AM38" s="180" t="s">
        <v>47</v>
      </c>
      <c r="AN38" s="181"/>
      <c r="AO38" s="181"/>
      <c r="AP38" s="181"/>
      <c r="AQ38" s="182"/>
      <c r="AR38" s="5"/>
      <c r="AS38" s="187" t="s">
        <v>71</v>
      </c>
      <c r="AT38" s="185" t="s">
        <v>46</v>
      </c>
      <c r="AU38" s="180" t="s">
        <v>47</v>
      </c>
      <c r="AV38" s="181"/>
      <c r="AW38" s="181"/>
      <c r="AX38" s="181"/>
      <c r="AY38" s="182"/>
    </row>
    <row r="39" spans="5:51">
      <c r="E39" s="188"/>
      <c r="F39" s="190"/>
      <c r="G39" s="39" t="s">
        <v>4</v>
      </c>
      <c r="H39" s="41" t="s">
        <v>3</v>
      </c>
      <c r="I39" s="41" t="s">
        <v>2</v>
      </c>
      <c r="J39" s="41" t="s">
        <v>1</v>
      </c>
      <c r="K39" s="42" t="s">
        <v>0</v>
      </c>
      <c r="L39" s="43"/>
      <c r="M39" s="188"/>
      <c r="N39" s="186"/>
      <c r="O39" s="39" t="s">
        <v>4</v>
      </c>
      <c r="P39" s="41" t="s">
        <v>3</v>
      </c>
      <c r="Q39" s="41" t="s">
        <v>2</v>
      </c>
      <c r="R39" s="41" t="s">
        <v>1</v>
      </c>
      <c r="S39" s="42" t="s">
        <v>0</v>
      </c>
      <c r="T39" s="44"/>
      <c r="U39" s="188"/>
      <c r="V39" s="186"/>
      <c r="W39" s="39" t="s">
        <v>4</v>
      </c>
      <c r="X39" s="41" t="s">
        <v>3</v>
      </c>
      <c r="Y39" s="41" t="s">
        <v>2</v>
      </c>
      <c r="Z39" s="41" t="s">
        <v>1</v>
      </c>
      <c r="AA39" s="42" t="s">
        <v>0</v>
      </c>
      <c r="AB39" s="44"/>
      <c r="AC39" s="188"/>
      <c r="AD39" s="186"/>
      <c r="AE39" s="39" t="s">
        <v>4</v>
      </c>
      <c r="AF39" s="41" t="s">
        <v>3</v>
      </c>
      <c r="AG39" s="41" t="s">
        <v>2</v>
      </c>
      <c r="AH39" s="41" t="s">
        <v>1</v>
      </c>
      <c r="AI39" s="42" t="s">
        <v>0</v>
      </c>
      <c r="AJ39" s="44"/>
      <c r="AK39" s="188"/>
      <c r="AL39" s="186"/>
      <c r="AM39" s="39" t="s">
        <v>4</v>
      </c>
      <c r="AN39" s="41" t="s">
        <v>3</v>
      </c>
      <c r="AO39" s="41" t="s">
        <v>2</v>
      </c>
      <c r="AP39" s="41" t="s">
        <v>1</v>
      </c>
      <c r="AQ39" s="42" t="s">
        <v>0</v>
      </c>
      <c r="AR39" s="44"/>
      <c r="AS39" s="188"/>
      <c r="AT39" s="191"/>
      <c r="AU39" s="39" t="s">
        <v>4</v>
      </c>
      <c r="AV39" s="41" t="s">
        <v>3</v>
      </c>
      <c r="AW39" s="41" t="s">
        <v>2</v>
      </c>
      <c r="AX39" s="41" t="s">
        <v>1</v>
      </c>
      <c r="AY39" s="42" t="s">
        <v>0</v>
      </c>
    </row>
    <row r="40" spans="5:51">
      <c r="E40" s="22" t="s">
        <v>12</v>
      </c>
      <c r="F40" s="25">
        <f t="array" ref="F40:K45">'[1]030_01_利用データ_共通'!$G$216:$L$221</f>
        <v>388.8</v>
      </c>
      <c r="G40" s="46">
        <v>1</v>
      </c>
      <c r="H40" s="46">
        <v>1</v>
      </c>
      <c r="I40" s="46">
        <v>0.29812327983997522</v>
      </c>
      <c r="J40" s="46">
        <v>0</v>
      </c>
      <c r="K40" s="47">
        <v>0</v>
      </c>
      <c r="L40" s="5"/>
      <c r="M40" s="22" t="s">
        <v>12</v>
      </c>
      <c r="N40" s="25">
        <f t="array" ref="N40:S45">'[1]030_01_利用データ_共通'!$O$216:$T$221</f>
        <v>388.8</v>
      </c>
      <c r="O40" s="46">
        <v>1</v>
      </c>
      <c r="P40" s="46">
        <v>1</v>
      </c>
      <c r="Q40" s="46">
        <v>0.34405855212784614</v>
      </c>
      <c r="R40" s="46">
        <v>0</v>
      </c>
      <c r="S40" s="47">
        <v>0</v>
      </c>
      <c r="T40" s="5"/>
      <c r="U40" s="22" t="s">
        <v>12</v>
      </c>
      <c r="V40" s="25">
        <f t="array" ref="V40:AA45">'[1]030_01_利用データ_共通'!$W$216:$AB$221</f>
        <v>388.8</v>
      </c>
      <c r="W40" s="52">
        <v>1</v>
      </c>
      <c r="X40" s="46">
        <v>1</v>
      </c>
      <c r="Y40" s="46">
        <v>0.38340355411495231</v>
      </c>
      <c r="Z40" s="46">
        <v>0</v>
      </c>
      <c r="AA40" s="47">
        <v>0</v>
      </c>
      <c r="AB40" s="5"/>
      <c r="AC40" s="22" t="s">
        <v>12</v>
      </c>
      <c r="AD40" s="25">
        <f t="array" ref="AD40:AI45">'[1]030_01_利用データ_共通'!$AE$216:$AJ$221</f>
        <v>388.8</v>
      </c>
      <c r="AE40" s="46">
        <v>1</v>
      </c>
      <c r="AF40" s="46">
        <v>1</v>
      </c>
      <c r="AG40" s="46">
        <v>0.41778646177770085</v>
      </c>
      <c r="AH40" s="46">
        <v>0</v>
      </c>
      <c r="AI40" s="47">
        <v>0</v>
      </c>
      <c r="AJ40" s="5"/>
      <c r="AK40" s="22" t="s">
        <v>12</v>
      </c>
      <c r="AL40" s="25">
        <f t="array" ref="AL40:AQ45">'[1]030_01_利用データ_共通'!$AM$216:$AR$221</f>
        <v>388.8</v>
      </c>
      <c r="AM40" s="46">
        <v>1</v>
      </c>
      <c r="AN40" s="46">
        <v>1</v>
      </c>
      <c r="AO40" s="46">
        <v>0.44830068667599804</v>
      </c>
      <c r="AP40" s="46">
        <v>0</v>
      </c>
      <c r="AQ40" s="47">
        <v>0</v>
      </c>
      <c r="AR40" s="5"/>
      <c r="AS40" s="22" t="s">
        <v>12</v>
      </c>
      <c r="AT40" s="25">
        <f t="array" ref="AT40:AY45">'[1]030_01_利用データ_共通'!$AU$216:$AZ$221</f>
        <v>388.8</v>
      </c>
      <c r="AU40" s="53">
        <v>1</v>
      </c>
      <c r="AV40" s="48">
        <v>1</v>
      </c>
      <c r="AW40" s="48">
        <v>0.47571561083524266</v>
      </c>
      <c r="AX40" s="48">
        <v>0</v>
      </c>
      <c r="AY40" s="49">
        <v>0</v>
      </c>
    </row>
    <row r="41" spans="5:51">
      <c r="E41" s="22" t="s">
        <v>13</v>
      </c>
      <c r="F41" s="28">
        <v>436.4</v>
      </c>
      <c r="G41" s="48">
        <v>1</v>
      </c>
      <c r="H41" s="48">
        <v>1</v>
      </c>
      <c r="I41" s="48">
        <v>0.62314847976394183</v>
      </c>
      <c r="J41" s="48">
        <v>0</v>
      </c>
      <c r="K41" s="49">
        <v>0</v>
      </c>
      <c r="L41" s="5"/>
      <c r="M41" s="22" t="s">
        <v>13</v>
      </c>
      <c r="N41" s="28">
        <v>436.4</v>
      </c>
      <c r="O41" s="48">
        <v>1</v>
      </c>
      <c r="P41" s="48">
        <v>1</v>
      </c>
      <c r="Q41" s="48">
        <v>0.66250042576903334</v>
      </c>
      <c r="R41" s="48">
        <v>0</v>
      </c>
      <c r="S41" s="49">
        <v>0</v>
      </c>
      <c r="T41" s="5"/>
      <c r="U41" s="22" t="s">
        <v>13</v>
      </c>
      <c r="V41" s="28">
        <v>436.4</v>
      </c>
      <c r="W41" s="53">
        <v>1</v>
      </c>
      <c r="X41" s="48">
        <v>1</v>
      </c>
      <c r="Y41" s="48">
        <v>0.69625505704633783</v>
      </c>
      <c r="Z41" s="48">
        <v>0</v>
      </c>
      <c r="AA41" s="49">
        <v>0</v>
      </c>
      <c r="AB41" s="5"/>
      <c r="AC41" s="22" t="s">
        <v>13</v>
      </c>
      <c r="AD41" s="28">
        <v>436.4</v>
      </c>
      <c r="AE41" s="48">
        <v>1</v>
      </c>
      <c r="AF41" s="48">
        <v>1</v>
      </c>
      <c r="AG41" s="48">
        <v>0.72578931938011615</v>
      </c>
      <c r="AH41" s="48">
        <v>0</v>
      </c>
      <c r="AI41" s="49">
        <v>0</v>
      </c>
      <c r="AJ41" s="5"/>
      <c r="AK41" s="22" t="s">
        <v>13</v>
      </c>
      <c r="AL41" s="28">
        <v>436.4</v>
      </c>
      <c r="AM41" s="48">
        <v>1</v>
      </c>
      <c r="AN41" s="48">
        <v>1</v>
      </c>
      <c r="AO41" s="48">
        <v>0.75202916248727747</v>
      </c>
      <c r="AP41" s="48">
        <v>0</v>
      </c>
      <c r="AQ41" s="49">
        <v>0</v>
      </c>
      <c r="AR41" s="5"/>
      <c r="AS41" s="22" t="s">
        <v>13</v>
      </c>
      <c r="AT41" s="28">
        <v>436.4</v>
      </c>
      <c r="AU41" s="53">
        <v>1</v>
      </c>
      <c r="AV41" s="48">
        <v>1</v>
      </c>
      <c r="AW41" s="48">
        <v>0.77562690649809629</v>
      </c>
      <c r="AX41" s="48">
        <v>0</v>
      </c>
      <c r="AY41" s="49">
        <v>0</v>
      </c>
    </row>
    <row r="42" spans="5:51">
      <c r="E42" s="22" t="s">
        <v>14</v>
      </c>
      <c r="F42" s="28">
        <v>483.6</v>
      </c>
      <c r="G42" s="48">
        <v>1</v>
      </c>
      <c r="H42" s="48">
        <v>1</v>
      </c>
      <c r="I42" s="48">
        <v>0.9211267480065144</v>
      </c>
      <c r="J42" s="48">
        <v>0</v>
      </c>
      <c r="K42" s="49">
        <v>0</v>
      </c>
      <c r="L42" s="5"/>
      <c r="M42" s="22" t="s">
        <v>14</v>
      </c>
      <c r="N42" s="28">
        <v>483.6</v>
      </c>
      <c r="O42" s="48">
        <v>1</v>
      </c>
      <c r="P42" s="48">
        <v>1</v>
      </c>
      <c r="Q42" s="48">
        <v>0.95958861836896681</v>
      </c>
      <c r="R42" s="48">
        <v>0</v>
      </c>
      <c r="S42" s="49">
        <v>0</v>
      </c>
      <c r="T42" s="5"/>
      <c r="U42" s="22" t="s">
        <v>14</v>
      </c>
      <c r="V42" s="28">
        <v>483.6</v>
      </c>
      <c r="W42" s="53">
        <v>1</v>
      </c>
      <c r="X42" s="48">
        <v>1</v>
      </c>
      <c r="Y42" s="48">
        <v>0.99257977596386937</v>
      </c>
      <c r="Z42" s="48">
        <v>0</v>
      </c>
      <c r="AA42" s="49">
        <v>0</v>
      </c>
      <c r="AB42" s="5"/>
      <c r="AC42" s="22" t="s">
        <v>14</v>
      </c>
      <c r="AD42" s="28">
        <v>483.6</v>
      </c>
      <c r="AE42" s="48">
        <v>1</v>
      </c>
      <c r="AF42" s="48">
        <v>1</v>
      </c>
      <c r="AG42" s="48">
        <v>1</v>
      </c>
      <c r="AH42" s="48">
        <v>1.5754820448581678E-2</v>
      </c>
      <c r="AI42" s="49">
        <v>0</v>
      </c>
      <c r="AJ42" s="5"/>
      <c r="AK42" s="22" t="s">
        <v>14</v>
      </c>
      <c r="AL42" s="28">
        <v>483.6</v>
      </c>
      <c r="AM42" s="48">
        <v>1</v>
      </c>
      <c r="AN42" s="48">
        <v>1</v>
      </c>
      <c r="AO42" s="48">
        <v>1</v>
      </c>
      <c r="AP42" s="48">
        <v>3.4540042754449697E-2</v>
      </c>
      <c r="AQ42" s="49">
        <v>0</v>
      </c>
      <c r="AR42" s="5"/>
      <c r="AS42" s="22" t="s">
        <v>14</v>
      </c>
      <c r="AT42" s="28">
        <v>483.6</v>
      </c>
      <c r="AU42" s="53">
        <v>1</v>
      </c>
      <c r="AV42" s="48">
        <v>1</v>
      </c>
      <c r="AW42" s="48">
        <v>1</v>
      </c>
      <c r="AX42" s="48">
        <v>5.1382591075484561E-2</v>
      </c>
      <c r="AY42" s="49">
        <v>0</v>
      </c>
    </row>
    <row r="43" spans="5:51">
      <c r="E43" s="22" t="s">
        <v>15</v>
      </c>
      <c r="F43" s="28">
        <v>531.20000000000005</v>
      </c>
      <c r="G43" s="48">
        <v>1</v>
      </c>
      <c r="H43" s="48">
        <v>1</v>
      </c>
      <c r="I43" s="48">
        <v>1</v>
      </c>
      <c r="J43" s="48">
        <v>0.16384093169226877</v>
      </c>
      <c r="K43" s="49">
        <v>0</v>
      </c>
      <c r="L43" s="5"/>
      <c r="M43" s="22" t="s">
        <v>15</v>
      </c>
      <c r="N43" s="28">
        <v>531.20000000000005</v>
      </c>
      <c r="O43" s="48">
        <v>1</v>
      </c>
      <c r="P43" s="48">
        <v>1</v>
      </c>
      <c r="Q43" s="48">
        <v>1</v>
      </c>
      <c r="R43" s="48">
        <v>0.19114887454427132</v>
      </c>
      <c r="S43" s="49">
        <v>0</v>
      </c>
      <c r="T43" s="5"/>
      <c r="U43" s="22" t="s">
        <v>15</v>
      </c>
      <c r="V43" s="28">
        <v>531.20000000000005</v>
      </c>
      <c r="W43" s="53">
        <v>1</v>
      </c>
      <c r="X43" s="48">
        <v>1</v>
      </c>
      <c r="Y43" s="48">
        <v>1</v>
      </c>
      <c r="Z43" s="48">
        <v>0.2144680026653544</v>
      </c>
      <c r="AA43" s="49">
        <v>0</v>
      </c>
      <c r="AB43" s="5"/>
      <c r="AC43" s="22" t="s">
        <v>15</v>
      </c>
      <c r="AD43" s="28">
        <v>531.20000000000005</v>
      </c>
      <c r="AE43" s="48">
        <v>1</v>
      </c>
      <c r="AF43" s="48">
        <v>1</v>
      </c>
      <c r="AG43" s="48">
        <v>1</v>
      </c>
      <c r="AH43" s="48">
        <v>0.23479278116089092</v>
      </c>
      <c r="AI43" s="49">
        <v>0</v>
      </c>
      <c r="AJ43" s="5"/>
      <c r="AK43" s="22" t="s">
        <v>15</v>
      </c>
      <c r="AL43" s="28">
        <v>531.20000000000005</v>
      </c>
      <c r="AM43" s="48">
        <v>1</v>
      </c>
      <c r="AN43" s="48">
        <v>1</v>
      </c>
      <c r="AO43" s="48">
        <v>1</v>
      </c>
      <c r="AP43" s="48">
        <v>0.25278910409450872</v>
      </c>
      <c r="AQ43" s="49">
        <v>0</v>
      </c>
      <c r="AR43" s="5"/>
      <c r="AS43" s="22" t="s">
        <v>15</v>
      </c>
      <c r="AT43" s="28">
        <v>531.20000000000005</v>
      </c>
      <c r="AU43" s="53">
        <v>1</v>
      </c>
      <c r="AV43" s="48">
        <v>1</v>
      </c>
      <c r="AW43" s="48">
        <v>1</v>
      </c>
      <c r="AX43" s="48">
        <v>0.26892433708111674</v>
      </c>
      <c r="AY43" s="49">
        <v>0</v>
      </c>
    </row>
    <row r="44" spans="5:51">
      <c r="E44" s="22" t="s">
        <v>16</v>
      </c>
      <c r="F44" s="28">
        <v>578.79999999999995</v>
      </c>
      <c r="G44" s="48">
        <v>1</v>
      </c>
      <c r="H44" s="48">
        <v>1</v>
      </c>
      <c r="I44" s="48">
        <v>1</v>
      </c>
      <c r="J44" s="48">
        <v>0.38598918719714437</v>
      </c>
      <c r="K44" s="49">
        <v>0</v>
      </c>
      <c r="L44" s="5"/>
      <c r="M44" s="22" t="s">
        <v>16</v>
      </c>
      <c r="N44" s="28">
        <v>578.79999999999995</v>
      </c>
      <c r="O44" s="48">
        <v>1</v>
      </c>
      <c r="P44" s="48">
        <v>1</v>
      </c>
      <c r="Q44" s="48">
        <v>1</v>
      </c>
      <c r="R44" s="48">
        <v>0.41210004000731693</v>
      </c>
      <c r="S44" s="49">
        <v>0</v>
      </c>
      <c r="T44" s="5"/>
      <c r="U44" s="22" t="s">
        <v>16</v>
      </c>
      <c r="V44" s="28">
        <v>578.79999999999995</v>
      </c>
      <c r="W44" s="53">
        <v>1</v>
      </c>
      <c r="X44" s="48">
        <v>1</v>
      </c>
      <c r="Y44" s="48">
        <v>1</v>
      </c>
      <c r="Z44" s="48">
        <v>0.43439693455301898</v>
      </c>
      <c r="AA44" s="49">
        <v>0</v>
      </c>
      <c r="AB44" s="5"/>
      <c r="AC44" s="22" t="s">
        <v>16</v>
      </c>
      <c r="AD44" s="28">
        <v>578.79999999999995</v>
      </c>
      <c r="AE44" s="48">
        <v>1</v>
      </c>
      <c r="AF44" s="48">
        <v>1</v>
      </c>
      <c r="AG44" s="48">
        <v>1</v>
      </c>
      <c r="AH44" s="48">
        <v>0.45383074187319966</v>
      </c>
      <c r="AI44" s="49">
        <v>0</v>
      </c>
      <c r="AJ44" s="5"/>
      <c r="AK44" s="22" t="s">
        <v>16</v>
      </c>
      <c r="AL44" s="28">
        <v>578.79999999999995</v>
      </c>
      <c r="AM44" s="48">
        <v>1</v>
      </c>
      <c r="AN44" s="48">
        <v>1</v>
      </c>
      <c r="AO44" s="48">
        <v>1</v>
      </c>
      <c r="AP44" s="48">
        <v>0.47103816543456722</v>
      </c>
      <c r="AQ44" s="49">
        <v>0</v>
      </c>
      <c r="AR44" s="5"/>
      <c r="AS44" s="22" t="s">
        <v>16</v>
      </c>
      <c r="AT44" s="28">
        <v>578.79999999999995</v>
      </c>
      <c r="AU44" s="53">
        <v>1</v>
      </c>
      <c r="AV44" s="48">
        <v>1</v>
      </c>
      <c r="AW44" s="48">
        <v>1</v>
      </c>
      <c r="AX44" s="48">
        <v>0.48646608308674832</v>
      </c>
      <c r="AY44" s="49">
        <v>0</v>
      </c>
    </row>
    <row r="45" spans="5:51">
      <c r="E45" s="23" t="s">
        <v>6</v>
      </c>
      <c r="F45" s="32">
        <v>626.4</v>
      </c>
      <c r="G45" s="50">
        <v>1</v>
      </c>
      <c r="H45" s="50">
        <v>1</v>
      </c>
      <c r="I45" s="50">
        <v>1</v>
      </c>
      <c r="J45" s="50">
        <v>0.58864058573297373</v>
      </c>
      <c r="K45" s="51">
        <v>0</v>
      </c>
      <c r="L45" s="5"/>
      <c r="M45" s="23" t="s">
        <v>6</v>
      </c>
      <c r="N45" s="32">
        <v>626.4</v>
      </c>
      <c r="O45" s="50">
        <v>1</v>
      </c>
      <c r="P45" s="50">
        <v>1</v>
      </c>
      <c r="Q45" s="50">
        <v>1</v>
      </c>
      <c r="R45" s="50">
        <v>0.60913832571778614</v>
      </c>
      <c r="S45" s="51">
        <v>0.10913832571778619</v>
      </c>
      <c r="T45" s="5"/>
      <c r="U45" s="23" t="s">
        <v>6</v>
      </c>
      <c r="V45" s="32">
        <v>626.4</v>
      </c>
      <c r="W45" s="54">
        <v>1</v>
      </c>
      <c r="X45" s="50">
        <v>1</v>
      </c>
      <c r="Y45" s="50">
        <v>1</v>
      </c>
      <c r="Z45" s="50">
        <v>0.62666458635917366</v>
      </c>
      <c r="AA45" s="51">
        <v>0.12666458635917366</v>
      </c>
      <c r="AB45" s="5"/>
      <c r="AC45" s="23" t="s">
        <v>6</v>
      </c>
      <c r="AD45" s="32">
        <v>626.4</v>
      </c>
      <c r="AE45" s="50">
        <v>1</v>
      </c>
      <c r="AF45" s="50">
        <v>1</v>
      </c>
      <c r="AG45" s="50">
        <v>1</v>
      </c>
      <c r="AH45" s="50">
        <v>0.64195734368841151</v>
      </c>
      <c r="AI45" s="51">
        <v>0.14195734368841151</v>
      </c>
      <c r="AJ45" s="5"/>
      <c r="AK45" s="23" t="s">
        <v>6</v>
      </c>
      <c r="AL45" s="32">
        <v>626.4</v>
      </c>
      <c r="AM45" s="50">
        <v>1</v>
      </c>
      <c r="AN45" s="50">
        <v>1</v>
      </c>
      <c r="AO45" s="50">
        <v>1</v>
      </c>
      <c r="AP45" s="50">
        <v>0.6555113625729837</v>
      </c>
      <c r="AQ45" s="51">
        <v>0.15551136257298367</v>
      </c>
      <c r="AR45" s="5"/>
      <c r="AS45" s="23" t="s">
        <v>6</v>
      </c>
      <c r="AT45" s="32">
        <v>626.4</v>
      </c>
      <c r="AU45" s="54">
        <v>1</v>
      </c>
      <c r="AV45" s="50">
        <v>1</v>
      </c>
      <c r="AW45" s="50">
        <v>1</v>
      </c>
      <c r="AX45" s="50">
        <v>0.66767427743888619</v>
      </c>
      <c r="AY45" s="51">
        <v>0.16767427743888624</v>
      </c>
    </row>
    <row r="46" spans="5:51"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</row>
    <row r="47" spans="5:51">
      <c r="E47" s="5" t="s">
        <v>49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</row>
    <row r="48" spans="5:51">
      <c r="E48" s="36" t="s">
        <v>39</v>
      </c>
      <c r="F48" s="5"/>
      <c r="G48" s="5"/>
      <c r="H48" s="5"/>
      <c r="I48" s="5"/>
      <c r="J48" s="5"/>
      <c r="K48" s="5"/>
      <c r="L48" s="5"/>
      <c r="M48" s="36" t="s">
        <v>40</v>
      </c>
      <c r="N48" s="5"/>
      <c r="O48" s="5"/>
      <c r="P48" s="5"/>
      <c r="Q48" s="5"/>
      <c r="R48" s="5"/>
      <c r="S48" s="5"/>
      <c r="T48" s="5"/>
      <c r="U48" s="36" t="s">
        <v>41</v>
      </c>
      <c r="V48" s="5"/>
      <c r="W48" s="5"/>
      <c r="X48" s="5"/>
      <c r="Y48" s="5"/>
      <c r="Z48" s="5"/>
      <c r="AA48" s="5"/>
      <c r="AB48" s="5"/>
      <c r="AC48" s="36" t="s">
        <v>42</v>
      </c>
      <c r="AD48" s="5"/>
      <c r="AE48" s="5"/>
      <c r="AF48" s="5"/>
      <c r="AG48" s="5"/>
      <c r="AH48" s="5"/>
      <c r="AI48" s="5"/>
      <c r="AJ48" s="5"/>
      <c r="AK48" s="36" t="s">
        <v>43</v>
      </c>
      <c r="AL48" s="5"/>
      <c r="AM48" s="5"/>
      <c r="AN48" s="5"/>
      <c r="AO48" s="5"/>
      <c r="AP48" s="5"/>
      <c r="AQ48" s="5"/>
      <c r="AR48" s="5"/>
      <c r="AS48" s="36" t="s">
        <v>44</v>
      </c>
      <c r="AT48" s="5"/>
      <c r="AU48" s="5"/>
      <c r="AV48" s="5"/>
      <c r="AW48" s="5"/>
      <c r="AX48" s="5"/>
      <c r="AY48" s="5"/>
    </row>
    <row r="49" spans="2:51" ht="18.75" customHeight="1">
      <c r="E49" s="187" t="s">
        <v>71</v>
      </c>
      <c r="F49" s="189" t="s">
        <v>46</v>
      </c>
      <c r="G49" s="180" t="s">
        <v>47</v>
      </c>
      <c r="H49" s="181"/>
      <c r="I49" s="181"/>
      <c r="J49" s="181"/>
      <c r="K49" s="182"/>
      <c r="L49" s="38"/>
      <c r="M49" s="187" t="s">
        <v>71</v>
      </c>
      <c r="N49" s="185" t="s">
        <v>46</v>
      </c>
      <c r="O49" s="180" t="s">
        <v>47</v>
      </c>
      <c r="P49" s="181"/>
      <c r="Q49" s="181"/>
      <c r="R49" s="181"/>
      <c r="S49" s="182"/>
      <c r="T49" s="5"/>
      <c r="U49" s="187" t="s">
        <v>71</v>
      </c>
      <c r="V49" s="185" t="s">
        <v>46</v>
      </c>
      <c r="W49" s="180" t="s">
        <v>47</v>
      </c>
      <c r="X49" s="181"/>
      <c r="Y49" s="181"/>
      <c r="Z49" s="181"/>
      <c r="AA49" s="182"/>
      <c r="AB49" s="5"/>
      <c r="AC49" s="187" t="s">
        <v>71</v>
      </c>
      <c r="AD49" s="185" t="s">
        <v>46</v>
      </c>
      <c r="AE49" s="180" t="s">
        <v>47</v>
      </c>
      <c r="AF49" s="181"/>
      <c r="AG49" s="181"/>
      <c r="AH49" s="181"/>
      <c r="AI49" s="182"/>
      <c r="AJ49" s="5"/>
      <c r="AK49" s="187" t="s">
        <v>71</v>
      </c>
      <c r="AL49" s="185" t="s">
        <v>46</v>
      </c>
      <c r="AM49" s="180" t="s">
        <v>47</v>
      </c>
      <c r="AN49" s="181"/>
      <c r="AO49" s="181"/>
      <c r="AP49" s="181"/>
      <c r="AQ49" s="182"/>
      <c r="AR49" s="5"/>
      <c r="AS49" s="187" t="s">
        <v>71</v>
      </c>
      <c r="AT49" s="185" t="s">
        <v>46</v>
      </c>
      <c r="AU49" s="180" t="s">
        <v>47</v>
      </c>
      <c r="AV49" s="181"/>
      <c r="AW49" s="181"/>
      <c r="AX49" s="181"/>
      <c r="AY49" s="182"/>
    </row>
    <row r="50" spans="2:51">
      <c r="E50" s="188"/>
      <c r="F50" s="190"/>
      <c r="G50" s="39" t="s">
        <v>4</v>
      </c>
      <c r="H50" s="41" t="s">
        <v>3</v>
      </c>
      <c r="I50" s="41" t="s">
        <v>2</v>
      </c>
      <c r="J50" s="41" t="s">
        <v>1</v>
      </c>
      <c r="K50" s="42" t="s">
        <v>0</v>
      </c>
      <c r="L50" s="43"/>
      <c r="M50" s="188"/>
      <c r="N50" s="186"/>
      <c r="O50" s="39" t="s">
        <v>4</v>
      </c>
      <c r="P50" s="41" t="s">
        <v>3</v>
      </c>
      <c r="Q50" s="41" t="s">
        <v>2</v>
      </c>
      <c r="R50" s="41" t="s">
        <v>1</v>
      </c>
      <c r="S50" s="42" t="s">
        <v>0</v>
      </c>
      <c r="T50" s="44"/>
      <c r="U50" s="188"/>
      <c r="V50" s="186"/>
      <c r="W50" s="39" t="s">
        <v>4</v>
      </c>
      <c r="X50" s="41" t="s">
        <v>3</v>
      </c>
      <c r="Y50" s="41" t="s">
        <v>2</v>
      </c>
      <c r="Z50" s="41" t="s">
        <v>1</v>
      </c>
      <c r="AA50" s="42" t="s">
        <v>0</v>
      </c>
      <c r="AB50" s="44"/>
      <c r="AC50" s="188"/>
      <c r="AD50" s="186"/>
      <c r="AE50" s="39" t="s">
        <v>4</v>
      </c>
      <c r="AF50" s="41" t="s">
        <v>3</v>
      </c>
      <c r="AG50" s="41" t="s">
        <v>2</v>
      </c>
      <c r="AH50" s="41" t="s">
        <v>1</v>
      </c>
      <c r="AI50" s="42" t="s">
        <v>0</v>
      </c>
      <c r="AJ50" s="44"/>
      <c r="AK50" s="188"/>
      <c r="AL50" s="186"/>
      <c r="AM50" s="39" t="s">
        <v>4</v>
      </c>
      <c r="AN50" s="41" t="s">
        <v>3</v>
      </c>
      <c r="AO50" s="41" t="s">
        <v>2</v>
      </c>
      <c r="AP50" s="41" t="s">
        <v>1</v>
      </c>
      <c r="AQ50" s="42" t="s">
        <v>0</v>
      </c>
      <c r="AR50" s="44"/>
      <c r="AS50" s="188"/>
      <c r="AT50" s="191"/>
      <c r="AU50" s="39" t="s">
        <v>4</v>
      </c>
      <c r="AV50" s="41" t="s">
        <v>3</v>
      </c>
      <c r="AW50" s="41" t="s">
        <v>2</v>
      </c>
      <c r="AX50" s="41" t="s">
        <v>1</v>
      </c>
      <c r="AY50" s="42" t="s">
        <v>0</v>
      </c>
    </row>
    <row r="51" spans="2:51">
      <c r="E51" s="22" t="s">
        <v>12</v>
      </c>
      <c r="F51" s="25">
        <f t="array" ref="F51:K56">'[1]030_01_利用データ_共通'!$G$230:$L$235</f>
        <v>296.8</v>
      </c>
      <c r="G51" s="46">
        <v>1</v>
      </c>
      <c r="H51" s="46">
        <v>0.55926284837413431</v>
      </c>
      <c r="I51" s="46">
        <v>0</v>
      </c>
      <c r="J51" s="46">
        <v>0</v>
      </c>
      <c r="K51" s="47">
        <v>0</v>
      </c>
      <c r="L51" s="5"/>
      <c r="M51" s="22" t="s">
        <v>12</v>
      </c>
      <c r="N51" s="25">
        <f t="array" ref="N51:S56">'[1]030_01_利用データ_共通'!$O$230:$T$235</f>
        <v>296.8</v>
      </c>
      <c r="O51" s="46">
        <v>1</v>
      </c>
      <c r="P51" s="46">
        <v>0.61256262738325806</v>
      </c>
      <c r="Q51" s="46">
        <v>0</v>
      </c>
      <c r="R51" s="46">
        <v>0</v>
      </c>
      <c r="S51" s="47">
        <v>0</v>
      </c>
      <c r="T51" s="5"/>
      <c r="U51" s="22" t="s">
        <v>12</v>
      </c>
      <c r="V51" s="25">
        <f t="array" ref="V51:AA56">'[1]030_01_利用データ_共通'!$W$230:$AB$235</f>
        <v>296.8</v>
      </c>
      <c r="W51" s="52">
        <v>1</v>
      </c>
      <c r="X51" s="46">
        <v>0.65944932261923872</v>
      </c>
      <c r="Y51" s="46">
        <v>0</v>
      </c>
      <c r="Z51" s="46">
        <v>0</v>
      </c>
      <c r="AA51" s="47">
        <v>0</v>
      </c>
      <c r="AB51" s="5"/>
      <c r="AC51" s="22" t="s">
        <v>12</v>
      </c>
      <c r="AD51" s="25">
        <f t="array" ref="AD51:AI56">'[1]030_01_利用データ_共通'!$AE$230:$AJ$235</f>
        <v>296.8</v>
      </c>
      <c r="AE51" s="46">
        <v>1</v>
      </c>
      <c r="AF51" s="46">
        <v>0.70139063076753505</v>
      </c>
      <c r="AG51" s="46">
        <v>0</v>
      </c>
      <c r="AH51" s="46">
        <v>0</v>
      </c>
      <c r="AI51" s="47">
        <v>0</v>
      </c>
      <c r="AJ51" s="5"/>
      <c r="AK51" s="22" t="s">
        <v>12</v>
      </c>
      <c r="AL51" s="25">
        <f t="array" ref="AL51:AQ56">'[1]030_01_利用データ_共通'!$AM$230:$AR$235</f>
        <v>296.8</v>
      </c>
      <c r="AM51" s="46">
        <v>1</v>
      </c>
      <c r="AN51" s="46">
        <v>0.73939436958913918</v>
      </c>
      <c r="AO51" s="46">
        <v>0</v>
      </c>
      <c r="AP51" s="46">
        <v>0</v>
      </c>
      <c r="AQ51" s="47">
        <v>0</v>
      </c>
      <c r="AR51" s="5"/>
      <c r="AS51" s="22" t="s">
        <v>12</v>
      </c>
      <c r="AT51" s="25">
        <f t="array" ref="AT51:AY56">'[1]030_01_利用データ_共通'!$AU$230:$AZ$235</f>
        <v>296.8</v>
      </c>
      <c r="AU51" s="53">
        <v>1</v>
      </c>
      <c r="AV51" s="48">
        <v>0.77418378344118866</v>
      </c>
      <c r="AW51" s="48">
        <v>0</v>
      </c>
      <c r="AX51" s="48">
        <v>0</v>
      </c>
      <c r="AY51" s="49">
        <v>0</v>
      </c>
    </row>
    <row r="52" spans="2:51">
      <c r="E52" s="22" t="s">
        <v>13</v>
      </c>
      <c r="F52" s="28">
        <v>351.2</v>
      </c>
      <c r="G52" s="48">
        <v>1</v>
      </c>
      <c r="H52" s="48">
        <v>1</v>
      </c>
      <c r="I52" s="48">
        <v>2.7930852397195744E-2</v>
      </c>
      <c r="J52" s="48">
        <v>0</v>
      </c>
      <c r="K52" s="49">
        <v>0</v>
      </c>
      <c r="L52" s="5"/>
      <c r="M52" s="22" t="s">
        <v>13</v>
      </c>
      <c r="N52" s="28">
        <v>351.2</v>
      </c>
      <c r="O52" s="48">
        <v>1</v>
      </c>
      <c r="P52" s="48">
        <v>1</v>
      </c>
      <c r="Q52" s="48">
        <v>7.4881495922626051E-2</v>
      </c>
      <c r="R52" s="48">
        <v>0</v>
      </c>
      <c r="S52" s="49">
        <v>0</v>
      </c>
      <c r="T52" s="5"/>
      <c r="U52" s="22" t="s">
        <v>13</v>
      </c>
      <c r="V52" s="28">
        <v>351.2</v>
      </c>
      <c r="W52" s="53">
        <v>1</v>
      </c>
      <c r="X52" s="48">
        <v>1</v>
      </c>
      <c r="Y52" s="48">
        <v>0.11509619523315465</v>
      </c>
      <c r="Z52" s="48">
        <v>0</v>
      </c>
      <c r="AA52" s="49">
        <v>0</v>
      </c>
      <c r="AB52" s="5"/>
      <c r="AC52" s="22" t="s">
        <v>13</v>
      </c>
      <c r="AD52" s="28">
        <v>351.2</v>
      </c>
      <c r="AE52" s="48">
        <v>1</v>
      </c>
      <c r="AF52" s="48">
        <v>1</v>
      </c>
      <c r="AG52" s="48">
        <v>0.15023911614423291</v>
      </c>
      <c r="AH52" s="48">
        <v>0</v>
      </c>
      <c r="AI52" s="49">
        <v>0</v>
      </c>
      <c r="AJ52" s="5"/>
      <c r="AK52" s="22" t="s">
        <v>13</v>
      </c>
      <c r="AL52" s="28">
        <v>351.2</v>
      </c>
      <c r="AM52" s="48">
        <v>1</v>
      </c>
      <c r="AN52" s="48">
        <v>1</v>
      </c>
      <c r="AO52" s="48">
        <v>0.18142783941284507</v>
      </c>
      <c r="AP52" s="48">
        <v>0</v>
      </c>
      <c r="AQ52" s="49">
        <v>0</v>
      </c>
      <c r="AR52" s="5"/>
      <c r="AS52" s="22" t="s">
        <v>13</v>
      </c>
      <c r="AT52" s="28">
        <v>351.2</v>
      </c>
      <c r="AU52" s="53">
        <v>1</v>
      </c>
      <c r="AV52" s="48">
        <v>1</v>
      </c>
      <c r="AW52" s="48">
        <v>0.20944875378581315</v>
      </c>
      <c r="AX52" s="48">
        <v>0</v>
      </c>
      <c r="AY52" s="49">
        <v>0</v>
      </c>
    </row>
    <row r="53" spans="2:51">
      <c r="E53" s="22" t="s">
        <v>14</v>
      </c>
      <c r="F53" s="28">
        <v>399.6</v>
      </c>
      <c r="G53" s="48">
        <v>1</v>
      </c>
      <c r="H53" s="48">
        <v>1</v>
      </c>
      <c r="I53" s="48">
        <v>0.37573174304162471</v>
      </c>
      <c r="J53" s="48">
        <v>0</v>
      </c>
      <c r="K53" s="49">
        <v>0</v>
      </c>
      <c r="L53" s="5"/>
      <c r="M53" s="22" t="s">
        <v>14</v>
      </c>
      <c r="N53" s="28">
        <v>399.6</v>
      </c>
      <c r="O53" s="48">
        <v>1</v>
      </c>
      <c r="P53" s="48">
        <v>1</v>
      </c>
      <c r="Q53" s="48">
        <v>0.42137536614423915</v>
      </c>
      <c r="R53" s="48">
        <v>0</v>
      </c>
      <c r="S53" s="49">
        <v>0</v>
      </c>
      <c r="T53" s="5"/>
      <c r="U53" s="22" t="s">
        <v>14</v>
      </c>
      <c r="V53" s="28">
        <v>399.6</v>
      </c>
      <c r="W53" s="53">
        <v>1</v>
      </c>
      <c r="X53" s="48">
        <v>1</v>
      </c>
      <c r="Y53" s="48">
        <v>0.46047056145334103</v>
      </c>
      <c r="Z53" s="48">
        <v>0</v>
      </c>
      <c r="AA53" s="49">
        <v>0</v>
      </c>
      <c r="AB53" s="5"/>
      <c r="AC53" s="22" t="s">
        <v>14</v>
      </c>
      <c r="AD53" s="28">
        <v>399.6</v>
      </c>
      <c r="AE53" s="48">
        <v>1</v>
      </c>
      <c r="AF53" s="48">
        <v>1</v>
      </c>
      <c r="AG53" s="48">
        <v>0.49463516743837782</v>
      </c>
      <c r="AH53" s="48">
        <v>0</v>
      </c>
      <c r="AI53" s="49">
        <v>0</v>
      </c>
      <c r="AJ53" s="5"/>
      <c r="AK53" s="22" t="s">
        <v>14</v>
      </c>
      <c r="AL53" s="28">
        <v>399.6</v>
      </c>
      <c r="AM53" s="48">
        <v>1</v>
      </c>
      <c r="AN53" s="48">
        <v>1</v>
      </c>
      <c r="AO53" s="48">
        <v>0.52197988688899577</v>
      </c>
      <c r="AP53" s="48">
        <v>0</v>
      </c>
      <c r="AQ53" s="49">
        <v>0</v>
      </c>
      <c r="AR53" s="5"/>
      <c r="AS53" s="22" t="s">
        <v>14</v>
      </c>
      <c r="AT53" s="28">
        <v>399.6</v>
      </c>
      <c r="AU53" s="53">
        <v>1</v>
      </c>
      <c r="AV53" s="48">
        <v>1</v>
      </c>
      <c r="AW53" s="48">
        <v>0.54599376854806003</v>
      </c>
      <c r="AX53" s="48">
        <v>0</v>
      </c>
      <c r="AY53" s="49">
        <v>0</v>
      </c>
    </row>
    <row r="54" spans="2:51">
      <c r="E54" s="22" t="s">
        <v>15</v>
      </c>
      <c r="F54" s="28">
        <v>447.2</v>
      </c>
      <c r="G54" s="48">
        <v>1</v>
      </c>
      <c r="H54" s="48">
        <v>1</v>
      </c>
      <c r="I54" s="48">
        <v>0.69132994792114066</v>
      </c>
      <c r="J54" s="48">
        <v>0</v>
      </c>
      <c r="K54" s="49">
        <v>0</v>
      </c>
      <c r="L54" s="5"/>
      <c r="M54" s="22" t="s">
        <v>15</v>
      </c>
      <c r="N54" s="28">
        <v>447.2</v>
      </c>
      <c r="O54" s="48">
        <v>1</v>
      </c>
      <c r="P54" s="48">
        <v>1</v>
      </c>
      <c r="Q54" s="48">
        <v>0.73047823255037403</v>
      </c>
      <c r="R54" s="48">
        <v>0</v>
      </c>
      <c r="S54" s="49">
        <v>0</v>
      </c>
      <c r="T54" s="5"/>
      <c r="U54" s="22" t="s">
        <v>15</v>
      </c>
      <c r="V54" s="28">
        <v>447.2</v>
      </c>
      <c r="W54" s="53">
        <v>1</v>
      </c>
      <c r="X54" s="48">
        <v>1</v>
      </c>
      <c r="Y54" s="48">
        <v>0.76405817069695936</v>
      </c>
      <c r="Z54" s="48">
        <v>0</v>
      </c>
      <c r="AA54" s="49">
        <v>0</v>
      </c>
      <c r="AB54" s="5"/>
      <c r="AC54" s="22" t="s">
        <v>15</v>
      </c>
      <c r="AD54" s="28">
        <v>447.2</v>
      </c>
      <c r="AE54" s="48">
        <v>1</v>
      </c>
      <c r="AF54" s="48">
        <v>1</v>
      </c>
      <c r="AG54" s="48">
        <v>0.79343958192393149</v>
      </c>
      <c r="AH54" s="48">
        <v>0</v>
      </c>
      <c r="AI54" s="49">
        <v>0</v>
      </c>
      <c r="AJ54" s="5"/>
      <c r="AK54" s="22" t="s">
        <v>15</v>
      </c>
      <c r="AL54" s="28">
        <v>447.2</v>
      </c>
      <c r="AM54" s="48">
        <v>1</v>
      </c>
      <c r="AN54" s="48">
        <v>1</v>
      </c>
      <c r="AO54" s="48">
        <v>0.81954362380416468</v>
      </c>
      <c r="AP54" s="48">
        <v>0</v>
      </c>
      <c r="AQ54" s="49">
        <v>0</v>
      </c>
      <c r="AR54" s="5"/>
      <c r="AS54" s="22" t="s">
        <v>15</v>
      </c>
      <c r="AT54" s="28">
        <v>447.2</v>
      </c>
      <c r="AU54" s="53">
        <v>1</v>
      </c>
      <c r="AV54" s="48">
        <v>1</v>
      </c>
      <c r="AW54" s="48">
        <v>0.84301924046169407</v>
      </c>
      <c r="AX54" s="48">
        <v>0</v>
      </c>
      <c r="AY54" s="49">
        <v>0</v>
      </c>
    </row>
    <row r="55" spans="2:51">
      <c r="E55" s="22" t="s">
        <v>16</v>
      </c>
      <c r="F55" s="28">
        <v>494.8</v>
      </c>
      <c r="G55" s="48">
        <v>1</v>
      </c>
      <c r="H55" s="48">
        <v>1</v>
      </c>
      <c r="I55" s="48">
        <v>0.99183345572509085</v>
      </c>
      <c r="J55" s="48">
        <v>0</v>
      </c>
      <c r="K55" s="49">
        <v>0</v>
      </c>
      <c r="L55" s="5"/>
      <c r="M55" s="22" t="s">
        <v>16</v>
      </c>
      <c r="N55" s="28">
        <v>494.8</v>
      </c>
      <c r="O55" s="48">
        <v>1</v>
      </c>
      <c r="P55" s="48">
        <v>1</v>
      </c>
      <c r="Q55" s="48">
        <v>1</v>
      </c>
      <c r="R55" s="48">
        <v>2.2186218601941834E-2</v>
      </c>
      <c r="S55" s="49">
        <v>0</v>
      </c>
      <c r="T55" s="5"/>
      <c r="U55" s="22" t="s">
        <v>16</v>
      </c>
      <c r="V55" s="28">
        <v>494.8</v>
      </c>
      <c r="W55" s="53">
        <v>1</v>
      </c>
      <c r="X55" s="48">
        <v>1</v>
      </c>
      <c r="Y55" s="48">
        <v>1</v>
      </c>
      <c r="Z55" s="48">
        <v>4.6287054751257481E-2</v>
      </c>
      <c r="AA55" s="49">
        <v>0</v>
      </c>
      <c r="AB55" s="5"/>
      <c r="AC55" s="22" t="s">
        <v>16</v>
      </c>
      <c r="AD55" s="28">
        <v>494.8</v>
      </c>
      <c r="AE55" s="48">
        <v>1</v>
      </c>
      <c r="AF55" s="48">
        <v>1</v>
      </c>
      <c r="AG55" s="48">
        <v>1</v>
      </c>
      <c r="AH55" s="48">
        <v>6.7293164145595538E-2</v>
      </c>
      <c r="AI55" s="49">
        <v>0</v>
      </c>
      <c r="AJ55" s="5"/>
      <c r="AK55" s="22" t="s">
        <v>16</v>
      </c>
      <c r="AL55" s="28">
        <v>494.8</v>
      </c>
      <c r="AM55" s="48">
        <v>1</v>
      </c>
      <c r="AN55" s="48">
        <v>1</v>
      </c>
      <c r="AO55" s="48">
        <v>1</v>
      </c>
      <c r="AP55" s="48">
        <v>8.5892763069757627E-2</v>
      </c>
      <c r="AQ55" s="49">
        <v>0</v>
      </c>
      <c r="AR55" s="5"/>
      <c r="AS55" s="22" t="s">
        <v>16</v>
      </c>
      <c r="AT55" s="28">
        <v>494.8</v>
      </c>
      <c r="AU55" s="53">
        <v>1</v>
      </c>
      <c r="AV55" s="48">
        <v>1</v>
      </c>
      <c r="AW55" s="48">
        <v>1</v>
      </c>
      <c r="AX55" s="48">
        <v>0.10256888425328028</v>
      </c>
      <c r="AY55" s="49">
        <v>0</v>
      </c>
    </row>
    <row r="56" spans="2:51">
      <c r="E56" s="23" t="s">
        <v>6</v>
      </c>
      <c r="F56" s="32">
        <v>542.4</v>
      </c>
      <c r="G56" s="50">
        <v>1</v>
      </c>
      <c r="H56" s="50">
        <v>1</v>
      </c>
      <c r="I56" s="50">
        <v>1</v>
      </c>
      <c r="J56" s="50">
        <v>0.21611110945812165</v>
      </c>
      <c r="K56" s="51">
        <v>0</v>
      </c>
      <c r="L56" s="5"/>
      <c r="M56" s="23" t="s">
        <v>6</v>
      </c>
      <c r="N56" s="32">
        <v>542.4</v>
      </c>
      <c r="O56" s="50">
        <v>1</v>
      </c>
      <c r="P56" s="50">
        <v>1</v>
      </c>
      <c r="Q56" s="50">
        <v>1</v>
      </c>
      <c r="R56" s="50">
        <v>0.24313738406498772</v>
      </c>
      <c r="S56" s="51">
        <v>0</v>
      </c>
      <c r="T56" s="5"/>
      <c r="U56" s="23" t="s">
        <v>6</v>
      </c>
      <c r="V56" s="32">
        <v>542.4</v>
      </c>
      <c r="W56" s="54">
        <v>1</v>
      </c>
      <c r="X56" s="50">
        <v>1</v>
      </c>
      <c r="Y56" s="50">
        <v>1</v>
      </c>
      <c r="Z56" s="50">
        <v>0.26621598663892232</v>
      </c>
      <c r="AA56" s="51">
        <v>0</v>
      </c>
      <c r="AB56" s="5"/>
      <c r="AC56" s="23" t="s">
        <v>6</v>
      </c>
      <c r="AD56" s="32">
        <v>542.4</v>
      </c>
      <c r="AE56" s="50">
        <v>1</v>
      </c>
      <c r="AF56" s="50">
        <v>1</v>
      </c>
      <c r="AG56" s="50">
        <v>1</v>
      </c>
      <c r="AH56" s="50">
        <v>0.28633112485790452</v>
      </c>
      <c r="AI56" s="51">
        <v>0</v>
      </c>
      <c r="AJ56" s="5"/>
      <c r="AK56" s="23" t="s">
        <v>6</v>
      </c>
      <c r="AL56" s="32">
        <v>542.4</v>
      </c>
      <c r="AM56" s="50">
        <v>1</v>
      </c>
      <c r="AN56" s="50">
        <v>1</v>
      </c>
      <c r="AO56" s="50">
        <v>1</v>
      </c>
      <c r="AP56" s="50">
        <v>0.30414182440981641</v>
      </c>
      <c r="AQ56" s="51">
        <v>0</v>
      </c>
      <c r="AR56" s="5"/>
      <c r="AS56" s="23" t="s">
        <v>6</v>
      </c>
      <c r="AT56" s="32">
        <v>542.4</v>
      </c>
      <c r="AU56" s="54">
        <v>1</v>
      </c>
      <c r="AV56" s="50">
        <v>1</v>
      </c>
      <c r="AW56" s="50">
        <v>1</v>
      </c>
      <c r="AX56" s="50">
        <v>0.32011063025891218</v>
      </c>
      <c r="AY56" s="51">
        <v>0</v>
      </c>
    </row>
    <row r="58" spans="2:51">
      <c r="B58" s="8" t="s">
        <v>51</v>
      </c>
      <c r="C58" s="9" t="s">
        <v>27</v>
      </c>
      <c r="D58" s="10" t="s">
        <v>60</v>
      </c>
    </row>
    <row r="59" spans="2:51">
      <c r="B59" s="5"/>
      <c r="C59" s="9" t="s">
        <v>28</v>
      </c>
      <c r="D59" s="10" t="s">
        <v>29</v>
      </c>
    </row>
    <row r="60" spans="2:51">
      <c r="C60" s="9" t="s">
        <v>30</v>
      </c>
      <c r="D60" s="11"/>
    </row>
    <row r="61" spans="2:51">
      <c r="E61" s="4"/>
      <c r="F61" s="4"/>
      <c r="G61" s="4"/>
      <c r="H61" s="4"/>
      <c r="M61" s="5"/>
      <c r="N61" s="5"/>
      <c r="O61" s="5"/>
      <c r="P61" s="60"/>
      <c r="Q61" s="60"/>
      <c r="R61" s="5"/>
      <c r="S61" s="4"/>
    </row>
    <row r="62" spans="2:51">
      <c r="E62" s="73" t="s">
        <v>68</v>
      </c>
      <c r="F62" s="4"/>
      <c r="G62" s="4"/>
      <c r="H62" s="4"/>
      <c r="M62" s="73" t="s">
        <v>70</v>
      </c>
      <c r="N62" s="5"/>
      <c r="O62" s="5"/>
      <c r="P62" s="60"/>
      <c r="Q62" s="60"/>
      <c r="R62" s="5"/>
      <c r="S62" s="4"/>
    </row>
    <row r="63" spans="2:51">
      <c r="E63" s="74" t="s">
        <v>53</v>
      </c>
      <c r="F63" s="74" t="s">
        <v>54</v>
      </c>
      <c r="G63" s="75" t="s">
        <v>55</v>
      </c>
      <c r="H63" s="75" t="s">
        <v>56</v>
      </c>
      <c r="I63" s="75" t="s">
        <v>57</v>
      </c>
      <c r="J63" s="75" t="s">
        <v>58</v>
      </c>
      <c r="K63" s="76" t="s">
        <v>59</v>
      </c>
      <c r="L63" s="3"/>
      <c r="M63" s="74" t="s">
        <v>53</v>
      </c>
      <c r="N63" s="74" t="s">
        <v>54</v>
      </c>
      <c r="O63" s="75" t="s">
        <v>55</v>
      </c>
      <c r="P63" s="75" t="s">
        <v>56</v>
      </c>
      <c r="Q63" s="75" t="s">
        <v>57</v>
      </c>
      <c r="R63" s="75" t="s">
        <v>58</v>
      </c>
      <c r="S63" s="76" t="s">
        <v>59</v>
      </c>
    </row>
    <row r="64" spans="2:51">
      <c r="E64" s="161" t="s">
        <v>52</v>
      </c>
      <c r="F64" s="162">
        <f t="array" ref="F64:K64">'[1]030_04_利用データ_要配慮者'!$H$53:$M$53</f>
        <v>0</v>
      </c>
      <c r="G64" s="163">
        <v>0</v>
      </c>
      <c r="H64" s="163">
        <v>0</v>
      </c>
      <c r="I64" s="163">
        <v>0</v>
      </c>
      <c r="J64" s="163">
        <v>0</v>
      </c>
      <c r="K64" s="164">
        <v>0</v>
      </c>
      <c r="L64" s="3"/>
      <c r="M64" s="161" t="s">
        <v>52</v>
      </c>
      <c r="N64" s="162">
        <f t="array" ref="N64:S64">'[1]030_04_利用データ_要配慮者'!$P$53:$U$53</f>
        <v>0</v>
      </c>
      <c r="O64" s="163">
        <v>0</v>
      </c>
      <c r="P64" s="163">
        <v>0</v>
      </c>
      <c r="Q64" s="163">
        <v>0</v>
      </c>
      <c r="R64" s="163">
        <v>0</v>
      </c>
      <c r="S64" s="164">
        <v>0</v>
      </c>
    </row>
    <row r="66" spans="2:52">
      <c r="B66" s="8" t="s">
        <v>130</v>
      </c>
      <c r="C66" s="9" t="s">
        <v>27</v>
      </c>
      <c r="D66" s="10" t="s">
        <v>60</v>
      </c>
      <c r="E66" s="4"/>
      <c r="F66" s="4"/>
      <c r="G66" s="4"/>
      <c r="H66" s="4"/>
      <c r="M66" s="5"/>
      <c r="N66" s="5"/>
      <c r="O66" s="5"/>
      <c r="P66" s="60"/>
      <c r="Q66" s="60"/>
      <c r="R66" s="5"/>
      <c r="S66" s="4"/>
    </row>
    <row r="67" spans="2:52">
      <c r="C67" s="9" t="s">
        <v>28</v>
      </c>
      <c r="D67" s="10" t="s">
        <v>29</v>
      </c>
      <c r="E67" s="4"/>
      <c r="F67" s="4"/>
      <c r="G67" s="4"/>
      <c r="H67" s="4"/>
      <c r="M67" s="5"/>
      <c r="N67" s="5"/>
      <c r="O67" s="5"/>
      <c r="P67" s="60"/>
      <c r="Q67" s="60"/>
      <c r="R67" s="5"/>
      <c r="S67" s="4"/>
    </row>
    <row r="68" spans="2:52">
      <c r="C68" s="9" t="s">
        <v>30</v>
      </c>
      <c r="D68" s="11"/>
      <c r="E68" s="4"/>
      <c r="F68" s="4"/>
      <c r="G68" s="4"/>
      <c r="H68" s="4"/>
      <c r="M68" s="5"/>
      <c r="N68" s="5"/>
      <c r="O68" s="5"/>
      <c r="P68" s="60"/>
      <c r="Q68" s="60"/>
      <c r="R68" s="5"/>
      <c r="S68" s="4"/>
    </row>
    <row r="69" spans="2:52">
      <c r="E69" s="4"/>
      <c r="F69" s="4"/>
      <c r="G69" s="4"/>
      <c r="H69" s="4"/>
      <c r="M69" s="5"/>
      <c r="N69" s="5"/>
      <c r="O69" s="5"/>
      <c r="P69" s="60"/>
      <c r="Q69" s="60"/>
      <c r="R69" s="5"/>
      <c r="S69" s="4"/>
    </row>
    <row r="70" spans="2:52">
      <c r="E70" s="36" t="s">
        <v>39</v>
      </c>
      <c r="F70" s="5"/>
      <c r="G70" s="5"/>
      <c r="H70" s="5"/>
      <c r="I70" s="5"/>
      <c r="J70" s="5"/>
      <c r="K70" s="5"/>
      <c r="L70" s="5"/>
      <c r="M70" s="36" t="s">
        <v>40</v>
      </c>
      <c r="N70" s="5"/>
      <c r="O70" s="5"/>
      <c r="P70" s="5"/>
      <c r="Q70" s="5"/>
      <c r="R70" s="5"/>
      <c r="S70" s="5"/>
      <c r="T70" s="5"/>
      <c r="U70" s="36" t="s">
        <v>41</v>
      </c>
      <c r="V70" s="5"/>
      <c r="W70" s="5"/>
      <c r="X70" s="5"/>
      <c r="Y70" s="5"/>
      <c r="Z70" s="5"/>
      <c r="AA70" s="5"/>
      <c r="AB70" s="5"/>
      <c r="AC70" s="36" t="s">
        <v>42</v>
      </c>
      <c r="AD70" s="5"/>
      <c r="AE70" s="5"/>
      <c r="AF70" s="5"/>
      <c r="AG70" s="5"/>
      <c r="AH70" s="5"/>
      <c r="AI70" s="5"/>
      <c r="AJ70" s="5"/>
      <c r="AK70" s="36" t="s">
        <v>43</v>
      </c>
      <c r="AL70" s="5"/>
      <c r="AM70" s="5"/>
      <c r="AN70" s="5"/>
      <c r="AO70" s="5"/>
      <c r="AP70" s="5"/>
      <c r="AQ70" s="5"/>
      <c r="AR70" s="5"/>
      <c r="AS70" s="36" t="s">
        <v>44</v>
      </c>
      <c r="AT70" s="5"/>
      <c r="AU70" s="5"/>
      <c r="AV70" s="5"/>
      <c r="AW70" s="5"/>
      <c r="AX70" s="5"/>
      <c r="AY70" s="5"/>
    </row>
    <row r="71" spans="2:52">
      <c r="E71" s="92" t="s">
        <v>5</v>
      </c>
      <c r="F71" s="132" t="s">
        <v>47</v>
      </c>
      <c r="G71" s="133"/>
      <c r="H71" s="133"/>
      <c r="I71" s="133"/>
      <c r="J71" s="134"/>
      <c r="M71" s="92" t="s">
        <v>5</v>
      </c>
      <c r="N71" s="132" t="s">
        <v>47</v>
      </c>
      <c r="O71" s="133"/>
      <c r="P71" s="133"/>
      <c r="Q71" s="133"/>
      <c r="R71" s="134"/>
      <c r="S71" s="4"/>
      <c r="U71" s="92" t="s">
        <v>5</v>
      </c>
      <c r="V71" s="132" t="s">
        <v>47</v>
      </c>
      <c r="W71" s="133"/>
      <c r="X71" s="133"/>
      <c r="Y71" s="133"/>
      <c r="Z71" s="134"/>
      <c r="AC71" s="92" t="s">
        <v>5</v>
      </c>
      <c r="AD71" s="132" t="s">
        <v>47</v>
      </c>
      <c r="AE71" s="133"/>
      <c r="AF71" s="133"/>
      <c r="AG71" s="133"/>
      <c r="AH71" s="134"/>
      <c r="AK71" s="92" t="s">
        <v>5</v>
      </c>
      <c r="AL71" s="132" t="s">
        <v>47</v>
      </c>
      <c r="AM71" s="133"/>
      <c r="AN71" s="133"/>
      <c r="AO71" s="133"/>
      <c r="AP71" s="134"/>
      <c r="AS71" s="92" t="s">
        <v>5</v>
      </c>
      <c r="AT71" s="132" t="s">
        <v>47</v>
      </c>
      <c r="AU71" s="133"/>
      <c r="AV71" s="133"/>
      <c r="AW71" s="133"/>
      <c r="AX71" s="134"/>
    </row>
    <row r="72" spans="2:52">
      <c r="E72" s="93"/>
      <c r="F72" s="135" t="s">
        <v>4</v>
      </c>
      <c r="G72" s="136" t="s">
        <v>3</v>
      </c>
      <c r="H72" s="136" t="s">
        <v>2</v>
      </c>
      <c r="I72" s="136" t="s">
        <v>1</v>
      </c>
      <c r="J72" s="137" t="s">
        <v>0</v>
      </c>
      <c r="M72" s="93"/>
      <c r="N72" s="135" t="s">
        <v>4</v>
      </c>
      <c r="O72" s="136" t="s">
        <v>3</v>
      </c>
      <c r="P72" s="136" t="s">
        <v>2</v>
      </c>
      <c r="Q72" s="136" t="s">
        <v>1</v>
      </c>
      <c r="R72" s="137" t="s">
        <v>0</v>
      </c>
      <c r="S72" s="4"/>
      <c r="U72" s="93"/>
      <c r="V72" s="135" t="s">
        <v>4</v>
      </c>
      <c r="W72" s="136" t="s">
        <v>3</v>
      </c>
      <c r="X72" s="136" t="s">
        <v>2</v>
      </c>
      <c r="Y72" s="136" t="s">
        <v>1</v>
      </c>
      <c r="Z72" s="137" t="s">
        <v>0</v>
      </c>
      <c r="AC72" s="93"/>
      <c r="AD72" s="135" t="s">
        <v>4</v>
      </c>
      <c r="AE72" s="136" t="s">
        <v>3</v>
      </c>
      <c r="AF72" s="136" t="s">
        <v>2</v>
      </c>
      <c r="AG72" s="136" t="s">
        <v>1</v>
      </c>
      <c r="AH72" s="137" t="s">
        <v>0</v>
      </c>
      <c r="AK72" s="93"/>
      <c r="AL72" s="135" t="s">
        <v>4</v>
      </c>
      <c r="AM72" s="136" t="s">
        <v>3</v>
      </c>
      <c r="AN72" s="136" t="s">
        <v>2</v>
      </c>
      <c r="AO72" s="136" t="s">
        <v>1</v>
      </c>
      <c r="AP72" s="137" t="s">
        <v>0</v>
      </c>
      <c r="AS72" s="93"/>
      <c r="AT72" s="135" t="s">
        <v>4</v>
      </c>
      <c r="AU72" s="136" t="s">
        <v>3</v>
      </c>
      <c r="AV72" s="136" t="s">
        <v>2</v>
      </c>
      <c r="AW72" s="136" t="s">
        <v>1</v>
      </c>
      <c r="AX72" s="137" t="s">
        <v>0</v>
      </c>
    </row>
    <row r="73" spans="2:52">
      <c r="E73" s="92" t="s">
        <v>106</v>
      </c>
      <c r="F73" s="138" t="e">
        <f t="array" ref="F73:J74">'[1]030_01_利用データ_共通'!$G$384:$K$385</f>
        <v>#DIV/0!</v>
      </c>
      <c r="G73" s="139" t="e">
        <v>#DIV/0!</v>
      </c>
      <c r="H73" s="139" t="e">
        <v>#DIV/0!</v>
      </c>
      <c r="I73" s="139" t="e">
        <v>#DIV/0!</v>
      </c>
      <c r="J73" s="140" t="e">
        <v>#DIV/0!</v>
      </c>
      <c r="M73" s="92" t="s">
        <v>106</v>
      </c>
      <c r="N73" s="138" t="e">
        <f t="array" ref="N73:R74">'[1]030_01_利用データ_共通'!$N$384:$R$385</f>
        <v>#DIV/0!</v>
      </c>
      <c r="O73" s="139" t="e">
        <v>#DIV/0!</v>
      </c>
      <c r="P73" s="139" t="e">
        <v>#DIV/0!</v>
      </c>
      <c r="Q73" s="139" t="e">
        <v>#DIV/0!</v>
      </c>
      <c r="R73" s="140" t="e">
        <v>#DIV/0!</v>
      </c>
      <c r="S73" s="4"/>
      <c r="U73" s="92" t="s">
        <v>106</v>
      </c>
      <c r="V73" s="138" t="e">
        <f t="array" ref="V73:Z74">'[1]030_01_利用データ_共通'!$U$384:$Y$385</f>
        <v>#DIV/0!</v>
      </c>
      <c r="W73" s="139" t="e">
        <v>#DIV/0!</v>
      </c>
      <c r="X73" s="139" t="e">
        <v>#DIV/0!</v>
      </c>
      <c r="Y73" s="139" t="e">
        <v>#DIV/0!</v>
      </c>
      <c r="Z73" s="140" t="e">
        <v>#DIV/0!</v>
      </c>
      <c r="AC73" s="92" t="s">
        <v>106</v>
      </c>
      <c r="AD73" s="138" t="e">
        <f t="array" ref="AD73:AH74">'[1]030_01_利用データ_共通'!$AB$384:$AF$385</f>
        <v>#DIV/0!</v>
      </c>
      <c r="AE73" s="139" t="e">
        <v>#DIV/0!</v>
      </c>
      <c r="AF73" s="139" t="e">
        <v>#DIV/0!</v>
      </c>
      <c r="AG73" s="139" t="e">
        <v>#DIV/0!</v>
      </c>
      <c r="AH73" s="140" t="e">
        <v>#DIV/0!</v>
      </c>
      <c r="AK73" s="92" t="s">
        <v>106</v>
      </c>
      <c r="AL73" s="138" t="e">
        <f t="array" ref="AL73:AP74">'[1]030_01_利用データ_共通'!$AI$384:$AM$385</f>
        <v>#DIV/0!</v>
      </c>
      <c r="AM73" s="139" t="e">
        <v>#DIV/0!</v>
      </c>
      <c r="AN73" s="139" t="e">
        <v>#DIV/0!</v>
      </c>
      <c r="AO73" s="139" t="e">
        <v>#DIV/0!</v>
      </c>
      <c r="AP73" s="140" t="e">
        <v>#DIV/0!</v>
      </c>
      <c r="AS73" s="92" t="s">
        <v>106</v>
      </c>
      <c r="AT73" s="138" t="e">
        <f t="array" ref="AT73:AX74">'[1]030_01_利用データ_共通'!$AP$384:$AT$385</f>
        <v>#DIV/0!</v>
      </c>
      <c r="AU73" s="139" t="e">
        <v>#DIV/0!</v>
      </c>
      <c r="AV73" s="139" t="e">
        <v>#DIV/0!</v>
      </c>
      <c r="AW73" s="139" t="e">
        <v>#DIV/0!</v>
      </c>
      <c r="AX73" s="140" t="e">
        <v>#DIV/0!</v>
      </c>
    </row>
    <row r="74" spans="2:52">
      <c r="E74" s="94" t="s">
        <v>107</v>
      </c>
      <c r="F74" s="141" t="e">
        <v>#DIV/0!</v>
      </c>
      <c r="G74" s="142" t="e">
        <v>#DIV/0!</v>
      </c>
      <c r="H74" s="142" t="e">
        <v>#DIV/0!</v>
      </c>
      <c r="I74" s="142" t="e">
        <v>#DIV/0!</v>
      </c>
      <c r="J74" s="143" t="e">
        <v>#DIV/0!</v>
      </c>
      <c r="M74" s="94" t="s">
        <v>107</v>
      </c>
      <c r="N74" s="141" t="e">
        <v>#DIV/0!</v>
      </c>
      <c r="O74" s="142" t="e">
        <v>#DIV/0!</v>
      </c>
      <c r="P74" s="142" t="e">
        <v>#DIV/0!</v>
      </c>
      <c r="Q74" s="142" t="e">
        <v>#DIV/0!</v>
      </c>
      <c r="R74" s="143" t="e">
        <v>#DIV/0!</v>
      </c>
      <c r="S74" s="4"/>
      <c r="U74" s="94" t="s">
        <v>107</v>
      </c>
      <c r="V74" s="141" t="e">
        <v>#DIV/0!</v>
      </c>
      <c r="W74" s="142" t="e">
        <v>#DIV/0!</v>
      </c>
      <c r="X74" s="142" t="e">
        <v>#DIV/0!</v>
      </c>
      <c r="Y74" s="142" t="e">
        <v>#DIV/0!</v>
      </c>
      <c r="Z74" s="143" t="e">
        <v>#DIV/0!</v>
      </c>
      <c r="AC74" s="94" t="s">
        <v>107</v>
      </c>
      <c r="AD74" s="141" t="e">
        <v>#DIV/0!</v>
      </c>
      <c r="AE74" s="142" t="e">
        <v>#DIV/0!</v>
      </c>
      <c r="AF74" s="142" t="e">
        <v>#DIV/0!</v>
      </c>
      <c r="AG74" s="142" t="e">
        <v>#DIV/0!</v>
      </c>
      <c r="AH74" s="143" t="e">
        <v>#DIV/0!</v>
      </c>
      <c r="AK74" s="94" t="s">
        <v>107</v>
      </c>
      <c r="AL74" s="141" t="e">
        <v>#DIV/0!</v>
      </c>
      <c r="AM74" s="142" t="e">
        <v>#DIV/0!</v>
      </c>
      <c r="AN74" s="142" t="e">
        <v>#DIV/0!</v>
      </c>
      <c r="AO74" s="142" t="e">
        <v>#DIV/0!</v>
      </c>
      <c r="AP74" s="143" t="e">
        <v>#DIV/0!</v>
      </c>
      <c r="AS74" s="94" t="s">
        <v>107</v>
      </c>
      <c r="AT74" s="141" t="e">
        <v>#DIV/0!</v>
      </c>
      <c r="AU74" s="142" t="e">
        <v>#DIV/0!</v>
      </c>
      <c r="AV74" s="142" t="e">
        <v>#DIV/0!</v>
      </c>
      <c r="AW74" s="142" t="e">
        <v>#DIV/0!</v>
      </c>
      <c r="AX74" s="143" t="e">
        <v>#DIV/0!</v>
      </c>
    </row>
    <row r="76" spans="2:52">
      <c r="I76" s="3"/>
      <c r="J76" s="3"/>
      <c r="K76" s="3"/>
      <c r="L76" s="3"/>
      <c r="M76" s="3"/>
      <c r="N76" s="3"/>
    </row>
    <row r="77" spans="2:52">
      <c r="B77" s="12" t="s">
        <v>31</v>
      </c>
      <c r="C77" s="12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</row>
    <row r="78" spans="2:52">
      <c r="B78" s="14" t="s">
        <v>32</v>
      </c>
      <c r="C78" s="14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</row>
    <row r="80" spans="2:52">
      <c r="C80" s="9" t="s">
        <v>27</v>
      </c>
      <c r="D80" s="10" t="s">
        <v>124</v>
      </c>
      <c r="I80" s="3"/>
      <c r="J80" s="3"/>
      <c r="K80" s="3"/>
      <c r="L80" s="3"/>
      <c r="M80" s="3"/>
      <c r="N80" s="3"/>
    </row>
    <row r="81" spans="3:51">
      <c r="C81" s="9" t="s">
        <v>28</v>
      </c>
      <c r="D81" s="10" t="s">
        <v>50</v>
      </c>
      <c r="I81" s="3"/>
      <c r="J81" s="3"/>
      <c r="K81" s="3"/>
      <c r="L81" s="3"/>
      <c r="M81" s="3"/>
      <c r="N81" s="3"/>
    </row>
    <row r="82" spans="3:51">
      <c r="I82" s="3"/>
      <c r="J82" s="3"/>
      <c r="K82" s="3"/>
      <c r="L82" s="3"/>
      <c r="M82" s="3"/>
      <c r="N82" s="3"/>
    </row>
    <row r="83" spans="3:51">
      <c r="E83" s="36" t="s">
        <v>39</v>
      </c>
      <c r="F83" s="5"/>
      <c r="G83" s="5"/>
      <c r="H83" s="5"/>
      <c r="I83" s="5"/>
      <c r="J83" s="5"/>
      <c r="K83" s="5"/>
      <c r="L83" s="5"/>
      <c r="M83" s="36" t="s">
        <v>40</v>
      </c>
      <c r="N83" s="5"/>
      <c r="O83" s="5"/>
      <c r="P83" s="5"/>
      <c r="Q83" s="5"/>
      <c r="R83" s="5"/>
      <c r="S83" s="5"/>
      <c r="T83" s="5"/>
      <c r="U83" s="36" t="s">
        <v>41</v>
      </c>
      <c r="V83" s="5"/>
      <c r="W83" s="5"/>
      <c r="X83" s="5"/>
      <c r="Y83" s="5"/>
      <c r="Z83" s="5"/>
      <c r="AA83" s="5"/>
      <c r="AB83" s="5"/>
      <c r="AC83" s="36" t="s">
        <v>42</v>
      </c>
      <c r="AD83" s="5"/>
      <c r="AE83" s="5"/>
      <c r="AF83" s="5"/>
      <c r="AG83" s="5"/>
      <c r="AH83" s="5"/>
      <c r="AI83" s="5"/>
      <c r="AJ83" s="5"/>
      <c r="AK83" s="36" t="s">
        <v>43</v>
      </c>
      <c r="AL83" s="5"/>
      <c r="AM83" s="5"/>
      <c r="AN83" s="5"/>
      <c r="AO83" s="5"/>
      <c r="AP83" s="5"/>
      <c r="AQ83" s="5"/>
      <c r="AR83" s="5"/>
      <c r="AS83" s="36" t="s">
        <v>44</v>
      </c>
      <c r="AT83" s="5"/>
      <c r="AU83" s="5"/>
      <c r="AV83" s="5"/>
      <c r="AW83" s="5"/>
      <c r="AX83" s="5"/>
      <c r="AY83" s="5"/>
    </row>
    <row r="84" spans="3:51">
      <c r="E84" s="16"/>
      <c r="F84" s="177" t="s">
        <v>47</v>
      </c>
      <c r="G84" s="178"/>
      <c r="H84" s="178"/>
      <c r="I84" s="178"/>
      <c r="J84" s="178"/>
      <c r="K84" s="179"/>
      <c r="L84" s="3"/>
      <c r="M84" s="16"/>
      <c r="N84" s="177" t="s">
        <v>47</v>
      </c>
      <c r="O84" s="178"/>
      <c r="P84" s="178"/>
      <c r="Q84" s="178"/>
      <c r="R84" s="178"/>
      <c r="S84" s="179"/>
      <c r="U84" s="16"/>
      <c r="V84" s="177" t="s">
        <v>47</v>
      </c>
      <c r="W84" s="178"/>
      <c r="X84" s="178"/>
      <c r="Y84" s="178"/>
      <c r="Z84" s="178"/>
      <c r="AA84" s="179"/>
      <c r="AC84" s="16"/>
      <c r="AD84" s="177" t="s">
        <v>47</v>
      </c>
      <c r="AE84" s="178"/>
      <c r="AF84" s="178"/>
      <c r="AG84" s="178"/>
      <c r="AH84" s="178"/>
      <c r="AI84" s="179"/>
      <c r="AK84" s="16"/>
      <c r="AL84" s="177" t="s">
        <v>47</v>
      </c>
      <c r="AM84" s="178"/>
      <c r="AN84" s="178"/>
      <c r="AO84" s="178"/>
      <c r="AP84" s="178"/>
      <c r="AQ84" s="179"/>
      <c r="AS84" s="16"/>
      <c r="AT84" s="177" t="s">
        <v>47</v>
      </c>
      <c r="AU84" s="178"/>
      <c r="AV84" s="178"/>
      <c r="AW84" s="178"/>
      <c r="AX84" s="178"/>
      <c r="AY84" s="179"/>
    </row>
    <row r="85" spans="3:51">
      <c r="E85" s="21"/>
      <c r="F85" s="59" t="s">
        <v>19</v>
      </c>
      <c r="G85" s="39" t="s">
        <v>4</v>
      </c>
      <c r="H85" s="41" t="s">
        <v>3</v>
      </c>
      <c r="I85" s="41" t="s">
        <v>2</v>
      </c>
      <c r="J85" s="41" t="s">
        <v>1</v>
      </c>
      <c r="K85" s="42" t="s">
        <v>0</v>
      </c>
      <c r="L85" s="3"/>
      <c r="M85" s="21"/>
      <c r="N85" s="59" t="s">
        <v>19</v>
      </c>
      <c r="O85" s="39" t="s">
        <v>4</v>
      </c>
      <c r="P85" s="41" t="s">
        <v>3</v>
      </c>
      <c r="Q85" s="41" t="s">
        <v>2</v>
      </c>
      <c r="R85" s="41" t="s">
        <v>1</v>
      </c>
      <c r="S85" s="42" t="s">
        <v>0</v>
      </c>
      <c r="U85" s="21"/>
      <c r="V85" s="59" t="s">
        <v>19</v>
      </c>
      <c r="W85" s="39" t="s">
        <v>4</v>
      </c>
      <c r="X85" s="41" t="s">
        <v>3</v>
      </c>
      <c r="Y85" s="41" t="s">
        <v>2</v>
      </c>
      <c r="Z85" s="41" t="s">
        <v>1</v>
      </c>
      <c r="AA85" s="42" t="s">
        <v>0</v>
      </c>
      <c r="AC85" s="21"/>
      <c r="AD85" s="59" t="s">
        <v>19</v>
      </c>
      <c r="AE85" s="39" t="s">
        <v>4</v>
      </c>
      <c r="AF85" s="41" t="s">
        <v>3</v>
      </c>
      <c r="AG85" s="41" t="s">
        <v>2</v>
      </c>
      <c r="AH85" s="41" t="s">
        <v>1</v>
      </c>
      <c r="AI85" s="42" t="s">
        <v>0</v>
      </c>
      <c r="AK85" s="21"/>
      <c r="AL85" s="59" t="s">
        <v>19</v>
      </c>
      <c r="AM85" s="39" t="s">
        <v>4</v>
      </c>
      <c r="AN85" s="41" t="s">
        <v>3</v>
      </c>
      <c r="AO85" s="41" t="s">
        <v>2</v>
      </c>
      <c r="AP85" s="41" t="s">
        <v>1</v>
      </c>
      <c r="AQ85" s="42" t="s">
        <v>0</v>
      </c>
      <c r="AS85" s="21"/>
      <c r="AT85" s="59" t="s">
        <v>19</v>
      </c>
      <c r="AU85" s="39" t="s">
        <v>4</v>
      </c>
      <c r="AV85" s="41" t="s">
        <v>3</v>
      </c>
      <c r="AW85" s="41" t="s">
        <v>2</v>
      </c>
      <c r="AX85" s="41" t="s">
        <v>1</v>
      </c>
      <c r="AY85" s="42" t="s">
        <v>0</v>
      </c>
    </row>
    <row r="86" spans="3:51">
      <c r="E86" s="59" t="s">
        <v>61</v>
      </c>
      <c r="F86" s="129" t="e">
        <f>SUM(G86:K86)</f>
        <v>#DIV/0!</v>
      </c>
      <c r="G86" s="85" t="e">
        <f t="array" ref="G86:K86">G15:K15*F64</f>
        <v>#DIV/0!</v>
      </c>
      <c r="H86" s="85" t="e">
        <v>#DIV/0!</v>
      </c>
      <c r="I86" s="85" t="e">
        <v>#DIV/0!</v>
      </c>
      <c r="J86" s="86" t="e">
        <v>#DIV/0!</v>
      </c>
      <c r="K86" s="87" t="e">
        <v>#DIV/0!</v>
      </c>
      <c r="L86" s="3"/>
      <c r="M86" s="59" t="s">
        <v>61</v>
      </c>
      <c r="N86" s="129" t="e">
        <f>SUM(O86:S86)</f>
        <v>#DIV/0!</v>
      </c>
      <c r="O86" s="85" t="e">
        <f t="array" ref="O86:S86">O15:S15*G64</f>
        <v>#DIV/0!</v>
      </c>
      <c r="P86" s="85" t="e">
        <v>#DIV/0!</v>
      </c>
      <c r="Q86" s="85" t="e">
        <v>#DIV/0!</v>
      </c>
      <c r="R86" s="86" t="e">
        <v>#DIV/0!</v>
      </c>
      <c r="S86" s="87" t="e">
        <v>#DIV/0!</v>
      </c>
      <c r="U86" s="59" t="s">
        <v>61</v>
      </c>
      <c r="V86" s="129" t="e">
        <f>SUM(W86:AA86)</f>
        <v>#DIV/0!</v>
      </c>
      <c r="W86" s="85" t="e">
        <f t="array" ref="W86:AA86">W15:AA15*H64</f>
        <v>#DIV/0!</v>
      </c>
      <c r="X86" s="85" t="e">
        <v>#DIV/0!</v>
      </c>
      <c r="Y86" s="85" t="e">
        <v>#DIV/0!</v>
      </c>
      <c r="Z86" s="86" t="e">
        <v>#DIV/0!</v>
      </c>
      <c r="AA86" s="87" t="e">
        <v>#DIV/0!</v>
      </c>
      <c r="AC86" s="59" t="s">
        <v>61</v>
      </c>
      <c r="AD86" s="129" t="e">
        <f>SUM(AE86:AI86)</f>
        <v>#DIV/0!</v>
      </c>
      <c r="AE86" s="85" t="e">
        <f t="array" ref="AE86:AI86">AE15:AI15*I64</f>
        <v>#DIV/0!</v>
      </c>
      <c r="AF86" s="85" t="e">
        <v>#DIV/0!</v>
      </c>
      <c r="AG86" s="85" t="e">
        <v>#DIV/0!</v>
      </c>
      <c r="AH86" s="86" t="e">
        <v>#DIV/0!</v>
      </c>
      <c r="AI86" s="87" t="e">
        <v>#DIV/0!</v>
      </c>
      <c r="AK86" s="59" t="s">
        <v>61</v>
      </c>
      <c r="AL86" s="129" t="e">
        <f>SUM(AM86:AQ86)</f>
        <v>#DIV/0!</v>
      </c>
      <c r="AM86" s="85" t="e">
        <f t="array" ref="AM86:AQ86">AM15:AQ15*J64</f>
        <v>#DIV/0!</v>
      </c>
      <c r="AN86" s="85" t="e">
        <v>#DIV/0!</v>
      </c>
      <c r="AO86" s="85" t="e">
        <v>#DIV/0!</v>
      </c>
      <c r="AP86" s="86" t="e">
        <v>#DIV/0!</v>
      </c>
      <c r="AQ86" s="87" t="e">
        <v>#DIV/0!</v>
      </c>
      <c r="AS86" s="59" t="s">
        <v>61</v>
      </c>
      <c r="AT86" s="129" t="e">
        <f>SUM(AU86:AY86)</f>
        <v>#DIV/0!</v>
      </c>
      <c r="AU86" s="85" t="e">
        <f t="array" ref="AU86:AY86">AU15:AY15*K64</f>
        <v>#DIV/0!</v>
      </c>
      <c r="AV86" s="85" t="e">
        <v>#DIV/0!</v>
      </c>
      <c r="AW86" s="85" t="e">
        <v>#DIV/0!</v>
      </c>
      <c r="AX86" s="86" t="e">
        <v>#DIV/0!</v>
      </c>
      <c r="AY86" s="87" t="e">
        <v>#DIV/0!</v>
      </c>
    </row>
    <row r="87" spans="3:51">
      <c r="E87" s="59" t="s">
        <v>62</v>
      </c>
      <c r="F87" s="129" t="e">
        <f>SUM(G87:K87)</f>
        <v>#DIV/0!</v>
      </c>
      <c r="G87" s="85" t="e">
        <f t="array" ref="G87:K87">G15:K15*N64</f>
        <v>#DIV/0!</v>
      </c>
      <c r="H87" s="85" t="e">
        <v>#DIV/0!</v>
      </c>
      <c r="I87" s="85" t="e">
        <v>#DIV/0!</v>
      </c>
      <c r="J87" s="86" t="e">
        <v>#DIV/0!</v>
      </c>
      <c r="K87" s="87" t="e">
        <v>#DIV/0!</v>
      </c>
      <c r="L87" s="3"/>
      <c r="M87" s="59" t="s">
        <v>62</v>
      </c>
      <c r="N87" s="129" t="e">
        <f>SUM(O87:S87)</f>
        <v>#DIV/0!</v>
      </c>
      <c r="O87" s="85" t="e">
        <f t="array" ref="O87:S87">O15:S15*O64</f>
        <v>#DIV/0!</v>
      </c>
      <c r="P87" s="85" t="e">
        <v>#DIV/0!</v>
      </c>
      <c r="Q87" s="85" t="e">
        <v>#DIV/0!</v>
      </c>
      <c r="R87" s="86" t="e">
        <v>#DIV/0!</v>
      </c>
      <c r="S87" s="87" t="e">
        <v>#DIV/0!</v>
      </c>
      <c r="U87" s="59" t="s">
        <v>62</v>
      </c>
      <c r="V87" s="129" t="e">
        <f>SUM(W87:AA87)</f>
        <v>#DIV/0!</v>
      </c>
      <c r="W87" s="85" t="e">
        <f t="array" ref="W87:AA87">W15:AA15*P64</f>
        <v>#DIV/0!</v>
      </c>
      <c r="X87" s="85" t="e">
        <v>#DIV/0!</v>
      </c>
      <c r="Y87" s="85" t="e">
        <v>#DIV/0!</v>
      </c>
      <c r="Z87" s="86" t="e">
        <v>#DIV/0!</v>
      </c>
      <c r="AA87" s="87" t="e">
        <v>#DIV/0!</v>
      </c>
      <c r="AC87" s="59" t="s">
        <v>62</v>
      </c>
      <c r="AD87" s="129" t="e">
        <f>SUM(AE87:AI87)</f>
        <v>#DIV/0!</v>
      </c>
      <c r="AE87" s="85" t="e">
        <f t="array" ref="AE87:AI87">AE15:AI15*Q64</f>
        <v>#DIV/0!</v>
      </c>
      <c r="AF87" s="85" t="e">
        <v>#DIV/0!</v>
      </c>
      <c r="AG87" s="85" t="e">
        <v>#DIV/0!</v>
      </c>
      <c r="AH87" s="86" t="e">
        <v>#DIV/0!</v>
      </c>
      <c r="AI87" s="87" t="e">
        <v>#DIV/0!</v>
      </c>
      <c r="AK87" s="59" t="s">
        <v>62</v>
      </c>
      <c r="AL87" s="129" t="e">
        <f>SUM(AM87:AQ87)</f>
        <v>#DIV/0!</v>
      </c>
      <c r="AM87" s="85" t="e">
        <f t="array" ref="AM87:AQ87">AM15:AQ15*R64</f>
        <v>#DIV/0!</v>
      </c>
      <c r="AN87" s="85" t="e">
        <v>#DIV/0!</v>
      </c>
      <c r="AO87" s="85" t="e">
        <v>#DIV/0!</v>
      </c>
      <c r="AP87" s="86" t="e">
        <v>#DIV/0!</v>
      </c>
      <c r="AQ87" s="87" t="e">
        <v>#DIV/0!</v>
      </c>
      <c r="AS87" s="59" t="s">
        <v>62</v>
      </c>
      <c r="AT87" s="129" t="e">
        <f>SUM(AU87:AY87)</f>
        <v>#DIV/0!</v>
      </c>
      <c r="AU87" s="85" t="e">
        <f t="array" ref="AU87:AY87">AU15:AY15*S64</f>
        <v>#DIV/0!</v>
      </c>
      <c r="AV87" s="85" t="e">
        <v>#DIV/0!</v>
      </c>
      <c r="AW87" s="85" t="e">
        <v>#DIV/0!</v>
      </c>
      <c r="AX87" s="86" t="e">
        <v>#DIV/0!</v>
      </c>
      <c r="AY87" s="87" t="e">
        <v>#DIV/0!</v>
      </c>
    </row>
    <row r="88" spans="3:51">
      <c r="I88" s="3"/>
      <c r="J88" s="3"/>
      <c r="K88" s="3"/>
      <c r="L88" s="3"/>
      <c r="M88" s="3"/>
      <c r="N88" s="3"/>
    </row>
    <row r="89" spans="3:51">
      <c r="I89" s="3"/>
      <c r="J89" s="3"/>
      <c r="K89" s="3"/>
      <c r="L89" s="3"/>
      <c r="M89" s="3"/>
      <c r="N89" s="3"/>
    </row>
    <row r="90" spans="3:51">
      <c r="C90" s="9" t="s">
        <v>27</v>
      </c>
      <c r="D90" s="10" t="s">
        <v>133</v>
      </c>
      <c r="L90" s="3"/>
      <c r="M90" s="3"/>
      <c r="N90" s="3"/>
      <c r="Q90" s="4"/>
      <c r="R90" s="4"/>
      <c r="S90" s="4"/>
      <c r="Y90" s="4"/>
      <c r="Z90" s="4"/>
      <c r="AA90" s="4"/>
      <c r="AG90" s="4"/>
      <c r="AH90" s="4"/>
      <c r="AI90" s="4"/>
      <c r="AO90" s="4"/>
      <c r="AP90" s="4"/>
      <c r="AQ90" s="4"/>
      <c r="AW90" s="4"/>
      <c r="AX90" s="4"/>
      <c r="AY90" s="4"/>
    </row>
    <row r="91" spans="3:51">
      <c r="C91" s="9" t="s">
        <v>28</v>
      </c>
      <c r="D91" s="10" t="s">
        <v>50</v>
      </c>
      <c r="L91" s="3"/>
      <c r="M91" s="3"/>
      <c r="N91" s="3"/>
      <c r="Q91" s="4"/>
      <c r="R91" s="4"/>
      <c r="S91" s="4"/>
      <c r="Y91" s="4"/>
      <c r="Z91" s="4"/>
      <c r="AA91" s="4"/>
      <c r="AG91" s="4"/>
      <c r="AH91" s="4"/>
      <c r="AI91" s="4"/>
      <c r="AO91" s="4"/>
      <c r="AP91" s="4"/>
      <c r="AQ91" s="4"/>
      <c r="AW91" s="4"/>
      <c r="AX91" s="4"/>
      <c r="AY91" s="4"/>
    </row>
    <row r="92" spans="3:51">
      <c r="L92" s="3"/>
      <c r="M92" s="3"/>
      <c r="N92" s="3"/>
      <c r="Q92" s="4"/>
      <c r="R92" s="4"/>
      <c r="S92" s="4"/>
      <c r="Y92" s="4"/>
      <c r="Z92" s="4"/>
      <c r="AA92" s="4"/>
      <c r="AG92" s="4"/>
      <c r="AH92" s="4"/>
      <c r="AI92" s="4"/>
      <c r="AO92" s="4"/>
      <c r="AP92" s="4"/>
      <c r="AQ92" s="4"/>
      <c r="AW92" s="4"/>
      <c r="AX92" s="4"/>
      <c r="AY92" s="4"/>
    </row>
    <row r="93" spans="3:51">
      <c r="E93" s="36" t="s">
        <v>39</v>
      </c>
      <c r="F93" s="5"/>
      <c r="G93" s="5"/>
      <c r="H93" s="5"/>
      <c r="I93" s="5"/>
      <c r="J93" s="5"/>
      <c r="K93" s="5"/>
      <c r="L93" s="3"/>
      <c r="M93" s="36" t="s">
        <v>40</v>
      </c>
      <c r="N93" s="5"/>
      <c r="O93" s="5"/>
      <c r="P93" s="5"/>
      <c r="Q93" s="5"/>
      <c r="R93" s="5"/>
      <c r="S93" s="5"/>
      <c r="T93" s="5"/>
      <c r="U93" s="36" t="s">
        <v>41</v>
      </c>
      <c r="V93" s="5"/>
      <c r="W93" s="5"/>
      <c r="X93" s="5"/>
      <c r="Y93" s="5"/>
      <c r="Z93" s="5"/>
      <c r="AA93" s="5"/>
      <c r="AB93" s="5"/>
      <c r="AC93" s="36" t="s">
        <v>42</v>
      </c>
      <c r="AD93" s="5"/>
      <c r="AE93" s="5"/>
      <c r="AF93" s="5"/>
      <c r="AG93" s="5"/>
      <c r="AH93" s="5"/>
      <c r="AI93" s="5"/>
      <c r="AJ93" s="5"/>
      <c r="AK93" s="36" t="s">
        <v>43</v>
      </c>
      <c r="AL93" s="5"/>
      <c r="AM93" s="5"/>
      <c r="AN93" s="5"/>
      <c r="AO93" s="5"/>
      <c r="AP93" s="5"/>
      <c r="AQ93" s="5"/>
      <c r="AR93" s="5"/>
      <c r="AS93" s="36" t="s">
        <v>44</v>
      </c>
      <c r="AT93" s="5"/>
      <c r="AU93" s="5"/>
      <c r="AV93" s="5"/>
      <c r="AW93" s="5"/>
      <c r="AX93" s="5"/>
      <c r="AY93" s="5"/>
    </row>
    <row r="94" spans="3:51">
      <c r="E94" s="16"/>
      <c r="F94" s="177" t="s">
        <v>47</v>
      </c>
      <c r="G94" s="178"/>
      <c r="H94" s="178"/>
      <c r="I94" s="178"/>
      <c r="J94" s="178"/>
      <c r="K94" s="179"/>
      <c r="L94" s="3"/>
      <c r="M94" s="16"/>
      <c r="N94" s="177" t="s">
        <v>47</v>
      </c>
      <c r="O94" s="178"/>
      <c r="P94" s="178"/>
      <c r="Q94" s="178"/>
      <c r="R94" s="178"/>
      <c r="S94" s="179"/>
      <c r="U94" s="16"/>
      <c r="V94" s="177" t="s">
        <v>47</v>
      </c>
      <c r="W94" s="178"/>
      <c r="X94" s="178"/>
      <c r="Y94" s="178"/>
      <c r="Z94" s="178"/>
      <c r="AA94" s="179"/>
      <c r="AC94" s="16"/>
      <c r="AD94" s="177" t="s">
        <v>47</v>
      </c>
      <c r="AE94" s="178"/>
      <c r="AF94" s="178"/>
      <c r="AG94" s="178"/>
      <c r="AH94" s="178"/>
      <c r="AI94" s="179"/>
      <c r="AK94" s="16"/>
      <c r="AL94" s="177" t="s">
        <v>47</v>
      </c>
      <c r="AM94" s="178"/>
      <c r="AN94" s="178"/>
      <c r="AO94" s="178"/>
      <c r="AP94" s="178"/>
      <c r="AQ94" s="179"/>
      <c r="AS94" s="16"/>
      <c r="AT94" s="177" t="s">
        <v>47</v>
      </c>
      <c r="AU94" s="178"/>
      <c r="AV94" s="178"/>
      <c r="AW94" s="178"/>
      <c r="AX94" s="178"/>
      <c r="AY94" s="179"/>
    </row>
    <row r="95" spans="3:51">
      <c r="E95" s="21"/>
      <c r="F95" s="59" t="s">
        <v>19</v>
      </c>
      <c r="G95" s="39" t="s">
        <v>4</v>
      </c>
      <c r="H95" s="41" t="s">
        <v>3</v>
      </c>
      <c r="I95" s="41" t="s">
        <v>2</v>
      </c>
      <c r="J95" s="41" t="s">
        <v>1</v>
      </c>
      <c r="K95" s="42" t="s">
        <v>0</v>
      </c>
      <c r="L95" s="3"/>
      <c r="M95" s="21"/>
      <c r="N95" s="59" t="s">
        <v>19</v>
      </c>
      <c r="O95" s="39" t="s">
        <v>4</v>
      </c>
      <c r="P95" s="41" t="s">
        <v>3</v>
      </c>
      <c r="Q95" s="41" t="s">
        <v>2</v>
      </c>
      <c r="R95" s="41" t="s">
        <v>1</v>
      </c>
      <c r="S95" s="42" t="s">
        <v>0</v>
      </c>
      <c r="U95" s="21"/>
      <c r="V95" s="59" t="s">
        <v>19</v>
      </c>
      <c r="W95" s="39" t="s">
        <v>4</v>
      </c>
      <c r="X95" s="41" t="s">
        <v>3</v>
      </c>
      <c r="Y95" s="41" t="s">
        <v>2</v>
      </c>
      <c r="Z95" s="41" t="s">
        <v>1</v>
      </c>
      <c r="AA95" s="42" t="s">
        <v>0</v>
      </c>
      <c r="AC95" s="21"/>
      <c r="AD95" s="59" t="s">
        <v>19</v>
      </c>
      <c r="AE95" s="39" t="s">
        <v>4</v>
      </c>
      <c r="AF95" s="41" t="s">
        <v>3</v>
      </c>
      <c r="AG95" s="41" t="s">
        <v>2</v>
      </c>
      <c r="AH95" s="41" t="s">
        <v>1</v>
      </c>
      <c r="AI95" s="42" t="s">
        <v>0</v>
      </c>
      <c r="AK95" s="21"/>
      <c r="AL95" s="59" t="s">
        <v>19</v>
      </c>
      <c r="AM95" s="39" t="s">
        <v>4</v>
      </c>
      <c r="AN95" s="41" t="s">
        <v>3</v>
      </c>
      <c r="AO95" s="41" t="s">
        <v>2</v>
      </c>
      <c r="AP95" s="41" t="s">
        <v>1</v>
      </c>
      <c r="AQ95" s="42" t="s">
        <v>0</v>
      </c>
      <c r="AS95" s="21"/>
      <c r="AT95" s="59" t="s">
        <v>19</v>
      </c>
      <c r="AU95" s="39" t="s">
        <v>4</v>
      </c>
      <c r="AV95" s="41" t="s">
        <v>3</v>
      </c>
      <c r="AW95" s="41" t="s">
        <v>2</v>
      </c>
      <c r="AX95" s="41" t="s">
        <v>1</v>
      </c>
      <c r="AY95" s="42" t="s">
        <v>0</v>
      </c>
    </row>
    <row r="96" spans="3:51">
      <c r="E96" s="59" t="s">
        <v>61</v>
      </c>
      <c r="F96" s="131" t="e">
        <f t="shared" ref="F96:F97" si="0">SUM(G96:K96)</f>
        <v>#DIV/0!</v>
      </c>
      <c r="G96" s="60" t="e">
        <f t="array" ref="G96:K96">G86:K86*G52:K52</f>
        <v>#DIV/0!</v>
      </c>
      <c r="H96" s="60" t="e">
        <v>#DIV/0!</v>
      </c>
      <c r="I96" s="60" t="e">
        <v>#DIV/0!</v>
      </c>
      <c r="J96" s="61" t="e">
        <v>#DIV/0!</v>
      </c>
      <c r="K96" s="62" t="e">
        <v>#DIV/0!</v>
      </c>
      <c r="L96" s="3"/>
      <c r="M96" s="59" t="s">
        <v>61</v>
      </c>
      <c r="N96" s="131" t="e">
        <f t="shared" ref="N96:N97" si="1">SUM(O96:S96)</f>
        <v>#DIV/0!</v>
      </c>
      <c r="O96" s="60" t="e">
        <f t="array" ref="O96:S96">O86:S86*O52:S52</f>
        <v>#DIV/0!</v>
      </c>
      <c r="P96" s="60" t="e">
        <v>#DIV/0!</v>
      </c>
      <c r="Q96" s="60" t="e">
        <v>#DIV/0!</v>
      </c>
      <c r="R96" s="61" t="e">
        <v>#DIV/0!</v>
      </c>
      <c r="S96" s="62" t="e">
        <v>#DIV/0!</v>
      </c>
      <c r="U96" s="59" t="s">
        <v>61</v>
      </c>
      <c r="V96" s="131" t="e">
        <f t="shared" ref="V96:V97" si="2">SUM(W96:AA96)</f>
        <v>#DIV/0!</v>
      </c>
      <c r="W96" s="60" t="e">
        <f t="array" ref="W96:AA96">W86:AA86*W52:AA52</f>
        <v>#DIV/0!</v>
      </c>
      <c r="X96" s="60" t="e">
        <v>#DIV/0!</v>
      </c>
      <c r="Y96" s="60" t="e">
        <v>#DIV/0!</v>
      </c>
      <c r="Z96" s="61" t="e">
        <v>#DIV/0!</v>
      </c>
      <c r="AA96" s="62" t="e">
        <v>#DIV/0!</v>
      </c>
      <c r="AC96" s="59" t="s">
        <v>61</v>
      </c>
      <c r="AD96" s="131" t="e">
        <f t="shared" ref="AD96:AD97" si="3">SUM(AE96:AI96)</f>
        <v>#DIV/0!</v>
      </c>
      <c r="AE96" s="60" t="e">
        <f t="array" ref="AE96:AI96">AE86:AI86*AE52:AI52</f>
        <v>#DIV/0!</v>
      </c>
      <c r="AF96" s="60" t="e">
        <v>#DIV/0!</v>
      </c>
      <c r="AG96" s="60" t="e">
        <v>#DIV/0!</v>
      </c>
      <c r="AH96" s="61" t="e">
        <v>#DIV/0!</v>
      </c>
      <c r="AI96" s="62" t="e">
        <v>#DIV/0!</v>
      </c>
      <c r="AK96" s="59" t="s">
        <v>61</v>
      </c>
      <c r="AL96" s="131" t="e">
        <f t="shared" ref="AL96:AL97" si="4">SUM(AM96:AQ96)</f>
        <v>#DIV/0!</v>
      </c>
      <c r="AM96" s="60" t="e">
        <f t="array" ref="AM96:AQ96">AM86:AQ86*AM52:AQ52</f>
        <v>#DIV/0!</v>
      </c>
      <c r="AN96" s="60" t="e">
        <v>#DIV/0!</v>
      </c>
      <c r="AO96" s="60" t="e">
        <v>#DIV/0!</v>
      </c>
      <c r="AP96" s="61" t="e">
        <v>#DIV/0!</v>
      </c>
      <c r="AQ96" s="62" t="e">
        <v>#DIV/0!</v>
      </c>
      <c r="AS96" s="59" t="s">
        <v>61</v>
      </c>
      <c r="AT96" s="131" t="e">
        <f t="shared" ref="AT96:AT97" si="5">SUM(AU96:AY96)</f>
        <v>#DIV/0!</v>
      </c>
      <c r="AU96" s="60" t="e">
        <f t="array" ref="AU96:AY96">AU86:AY86*AU52:AY52</f>
        <v>#DIV/0!</v>
      </c>
      <c r="AV96" s="60" t="e">
        <v>#DIV/0!</v>
      </c>
      <c r="AW96" s="60" t="e">
        <v>#DIV/0!</v>
      </c>
      <c r="AX96" s="61" t="e">
        <v>#DIV/0!</v>
      </c>
      <c r="AY96" s="62" t="e">
        <v>#DIV/0!</v>
      </c>
    </row>
    <row r="97" spans="3:51">
      <c r="E97" s="59" t="s">
        <v>62</v>
      </c>
      <c r="F97" s="129" t="e">
        <f t="shared" si="0"/>
        <v>#DIV/0!</v>
      </c>
      <c r="G97" s="90" t="e">
        <f t="array" ref="G97:K97">G87:K87*G52:K52</f>
        <v>#DIV/0!</v>
      </c>
      <c r="H97" s="85" t="e">
        <v>#DIV/0!</v>
      </c>
      <c r="I97" s="85" t="e">
        <v>#DIV/0!</v>
      </c>
      <c r="J97" s="86" t="e">
        <v>#DIV/0!</v>
      </c>
      <c r="K97" s="87" t="e">
        <v>#DIV/0!</v>
      </c>
      <c r="L97" s="3"/>
      <c r="M97" s="59" t="s">
        <v>62</v>
      </c>
      <c r="N97" s="129" t="e">
        <f t="shared" si="1"/>
        <v>#DIV/0!</v>
      </c>
      <c r="O97" s="90" t="e">
        <f t="array" ref="O97:S97">O87:S87*O52:S52</f>
        <v>#DIV/0!</v>
      </c>
      <c r="P97" s="85" t="e">
        <v>#DIV/0!</v>
      </c>
      <c r="Q97" s="85" t="e">
        <v>#DIV/0!</v>
      </c>
      <c r="R97" s="86" t="e">
        <v>#DIV/0!</v>
      </c>
      <c r="S97" s="87" t="e">
        <v>#DIV/0!</v>
      </c>
      <c r="U97" s="59" t="s">
        <v>62</v>
      </c>
      <c r="V97" s="129" t="e">
        <f t="shared" si="2"/>
        <v>#DIV/0!</v>
      </c>
      <c r="W97" s="90" t="e">
        <f t="array" ref="W97:AA97">W87:AA87*W52:AA52</f>
        <v>#DIV/0!</v>
      </c>
      <c r="X97" s="85" t="e">
        <v>#DIV/0!</v>
      </c>
      <c r="Y97" s="85" t="e">
        <v>#DIV/0!</v>
      </c>
      <c r="Z97" s="86" t="e">
        <v>#DIV/0!</v>
      </c>
      <c r="AA97" s="87" t="e">
        <v>#DIV/0!</v>
      </c>
      <c r="AC97" s="59" t="s">
        <v>62</v>
      </c>
      <c r="AD97" s="129" t="e">
        <f t="shared" si="3"/>
        <v>#DIV/0!</v>
      </c>
      <c r="AE97" s="90" t="e">
        <f t="array" ref="AE97:AI97">AE87:AI87*AE52:AI52</f>
        <v>#DIV/0!</v>
      </c>
      <c r="AF97" s="85" t="e">
        <v>#DIV/0!</v>
      </c>
      <c r="AG97" s="85" t="e">
        <v>#DIV/0!</v>
      </c>
      <c r="AH97" s="86" t="e">
        <v>#DIV/0!</v>
      </c>
      <c r="AI97" s="87" t="e">
        <v>#DIV/0!</v>
      </c>
      <c r="AK97" s="59" t="s">
        <v>62</v>
      </c>
      <c r="AL97" s="129" t="e">
        <f t="shared" si="4"/>
        <v>#DIV/0!</v>
      </c>
      <c r="AM97" s="90" t="e">
        <f t="array" ref="AM97:AQ97">AM87:AQ87*AM52:AQ52</f>
        <v>#DIV/0!</v>
      </c>
      <c r="AN97" s="85" t="e">
        <v>#DIV/0!</v>
      </c>
      <c r="AO97" s="85" t="e">
        <v>#DIV/0!</v>
      </c>
      <c r="AP97" s="86" t="e">
        <v>#DIV/0!</v>
      </c>
      <c r="AQ97" s="87" t="e">
        <v>#DIV/0!</v>
      </c>
      <c r="AS97" s="59" t="s">
        <v>62</v>
      </c>
      <c r="AT97" s="129" t="e">
        <f t="shared" si="5"/>
        <v>#DIV/0!</v>
      </c>
      <c r="AU97" s="90" t="e">
        <f t="array" ref="AU97:AY97">AU87:AY87*AU52:AY52</f>
        <v>#DIV/0!</v>
      </c>
      <c r="AV97" s="85" t="e">
        <v>#DIV/0!</v>
      </c>
      <c r="AW97" s="85" t="e">
        <v>#DIV/0!</v>
      </c>
      <c r="AX97" s="86" t="e">
        <v>#DIV/0!</v>
      </c>
      <c r="AY97" s="87" t="e">
        <v>#DIV/0!</v>
      </c>
    </row>
    <row r="98" spans="3:51">
      <c r="I98" s="3"/>
      <c r="J98" s="3"/>
      <c r="K98" s="3"/>
      <c r="L98" s="3"/>
      <c r="M98" s="3"/>
      <c r="N98" s="3"/>
    </row>
    <row r="99" spans="3:51">
      <c r="I99" s="3"/>
      <c r="J99" s="3"/>
      <c r="K99" s="3"/>
      <c r="L99" s="3"/>
      <c r="M99" s="3"/>
      <c r="N99" s="3"/>
    </row>
    <row r="100" spans="3:51">
      <c r="C100" s="9" t="s">
        <v>27</v>
      </c>
      <c r="D100" s="10" t="s">
        <v>129</v>
      </c>
      <c r="I100" s="3"/>
      <c r="J100" s="3"/>
      <c r="K100" s="3"/>
      <c r="L100" s="3"/>
      <c r="M100" s="3"/>
      <c r="N100" s="3"/>
    </row>
    <row r="101" spans="3:51">
      <c r="C101" s="9" t="s">
        <v>28</v>
      </c>
      <c r="D101" s="10" t="s">
        <v>50</v>
      </c>
      <c r="I101" s="3"/>
      <c r="J101" s="3"/>
      <c r="K101" s="3"/>
      <c r="L101" s="3"/>
      <c r="M101" s="3"/>
      <c r="N101" s="3"/>
    </row>
    <row r="102" spans="3:51">
      <c r="I102" s="3"/>
      <c r="J102" s="3"/>
      <c r="K102" s="3"/>
      <c r="L102" s="3"/>
      <c r="M102" s="3"/>
      <c r="N102" s="3"/>
    </row>
    <row r="103" spans="3:51">
      <c r="D103" s="1"/>
      <c r="E103" s="36" t="s">
        <v>39</v>
      </c>
      <c r="F103" s="5"/>
      <c r="G103" s="5"/>
      <c r="H103" s="5"/>
      <c r="I103" s="5"/>
      <c r="J103" s="5"/>
      <c r="K103" s="5"/>
      <c r="L103" s="3"/>
      <c r="M103" s="36" t="s">
        <v>40</v>
      </c>
      <c r="N103" s="5"/>
      <c r="O103" s="5"/>
      <c r="P103" s="5"/>
      <c r="Q103" s="5"/>
      <c r="R103" s="5"/>
      <c r="S103" s="5"/>
      <c r="T103" s="5"/>
      <c r="U103" s="36" t="s">
        <v>41</v>
      </c>
      <c r="V103" s="5"/>
      <c r="W103" s="5"/>
      <c r="X103" s="5"/>
      <c r="Y103" s="5"/>
      <c r="Z103" s="5"/>
      <c r="AA103" s="5"/>
      <c r="AB103" s="5"/>
      <c r="AC103" s="36" t="s">
        <v>42</v>
      </c>
      <c r="AD103" s="5"/>
      <c r="AE103" s="5"/>
      <c r="AF103" s="5"/>
      <c r="AG103" s="5"/>
      <c r="AH103" s="5"/>
      <c r="AI103" s="5"/>
      <c r="AJ103" s="5"/>
      <c r="AK103" s="36" t="s">
        <v>43</v>
      </c>
      <c r="AL103" s="5"/>
      <c r="AM103" s="5"/>
      <c r="AN103" s="5"/>
      <c r="AO103" s="5"/>
      <c r="AP103" s="5"/>
      <c r="AQ103" s="5"/>
      <c r="AR103" s="5"/>
      <c r="AS103" s="36" t="s">
        <v>44</v>
      </c>
    </row>
    <row r="104" spans="3:51">
      <c r="E104" s="16"/>
      <c r="F104" s="192" t="s">
        <v>47</v>
      </c>
      <c r="G104" s="193"/>
      <c r="H104" s="193"/>
      <c r="I104" s="193"/>
      <c r="J104" s="193"/>
      <c r="K104" s="194"/>
      <c r="L104" s="3"/>
      <c r="M104" s="16"/>
      <c r="N104" s="192" t="s">
        <v>47</v>
      </c>
      <c r="O104" s="193"/>
      <c r="P104" s="193"/>
      <c r="Q104" s="193"/>
      <c r="R104" s="193"/>
      <c r="S104" s="194"/>
      <c r="U104" s="16"/>
      <c r="V104" s="192" t="s">
        <v>47</v>
      </c>
      <c r="W104" s="193"/>
      <c r="X104" s="193"/>
      <c r="Y104" s="193"/>
      <c r="Z104" s="193"/>
      <c r="AA104" s="194"/>
      <c r="AC104" s="16"/>
      <c r="AD104" s="192" t="s">
        <v>47</v>
      </c>
      <c r="AE104" s="193"/>
      <c r="AF104" s="193"/>
      <c r="AG104" s="193"/>
      <c r="AH104" s="193"/>
      <c r="AI104" s="194"/>
      <c r="AK104" s="16"/>
      <c r="AL104" s="192" t="s">
        <v>47</v>
      </c>
      <c r="AM104" s="193"/>
      <c r="AN104" s="193"/>
      <c r="AO104" s="193"/>
      <c r="AP104" s="193"/>
      <c r="AQ104" s="194"/>
      <c r="AS104" s="16"/>
      <c r="AT104" s="195" t="s">
        <v>47</v>
      </c>
      <c r="AU104" s="196"/>
      <c r="AV104" s="196"/>
      <c r="AW104" s="196"/>
      <c r="AX104" s="196"/>
      <c r="AY104" s="197"/>
    </row>
    <row r="105" spans="3:51">
      <c r="E105" s="21"/>
      <c r="F105" s="59" t="s">
        <v>19</v>
      </c>
      <c r="G105" s="154" t="s">
        <v>4</v>
      </c>
      <c r="H105" s="155" t="s">
        <v>3</v>
      </c>
      <c r="I105" s="155" t="s">
        <v>2</v>
      </c>
      <c r="J105" s="155" t="s">
        <v>1</v>
      </c>
      <c r="K105" s="156" t="s">
        <v>0</v>
      </c>
      <c r="L105" s="3"/>
      <c r="M105" s="21"/>
      <c r="N105" s="59" t="s">
        <v>19</v>
      </c>
      <c r="O105" s="154" t="s">
        <v>4</v>
      </c>
      <c r="P105" s="155" t="s">
        <v>3</v>
      </c>
      <c r="Q105" s="155" t="s">
        <v>2</v>
      </c>
      <c r="R105" s="155" t="s">
        <v>1</v>
      </c>
      <c r="S105" s="156" t="s">
        <v>0</v>
      </c>
      <c r="U105" s="21"/>
      <c r="V105" s="59" t="s">
        <v>19</v>
      </c>
      <c r="W105" s="154" t="s">
        <v>4</v>
      </c>
      <c r="X105" s="155" t="s">
        <v>3</v>
      </c>
      <c r="Y105" s="155" t="s">
        <v>2</v>
      </c>
      <c r="Z105" s="155" t="s">
        <v>1</v>
      </c>
      <c r="AA105" s="156" t="s">
        <v>0</v>
      </c>
      <c r="AC105" s="21"/>
      <c r="AD105" s="59" t="s">
        <v>19</v>
      </c>
      <c r="AE105" s="154" t="s">
        <v>4</v>
      </c>
      <c r="AF105" s="155" t="s">
        <v>3</v>
      </c>
      <c r="AG105" s="155" t="s">
        <v>2</v>
      </c>
      <c r="AH105" s="155" t="s">
        <v>1</v>
      </c>
      <c r="AI105" s="156" t="s">
        <v>0</v>
      </c>
      <c r="AK105" s="21"/>
      <c r="AL105" s="59" t="s">
        <v>19</v>
      </c>
      <c r="AM105" s="154" t="s">
        <v>4</v>
      </c>
      <c r="AN105" s="155" t="s">
        <v>3</v>
      </c>
      <c r="AO105" s="155" t="s">
        <v>2</v>
      </c>
      <c r="AP105" s="155" t="s">
        <v>1</v>
      </c>
      <c r="AQ105" s="156" t="s">
        <v>0</v>
      </c>
      <c r="AS105" s="21"/>
      <c r="AT105" s="59" t="s">
        <v>19</v>
      </c>
      <c r="AU105" s="154" t="s">
        <v>4</v>
      </c>
      <c r="AV105" s="155" t="s">
        <v>3</v>
      </c>
      <c r="AW105" s="155" t="s">
        <v>2</v>
      </c>
      <c r="AX105" s="155" t="s">
        <v>1</v>
      </c>
      <c r="AY105" s="156" t="s">
        <v>0</v>
      </c>
    </row>
    <row r="106" spans="3:51">
      <c r="E106" s="59" t="s">
        <v>61</v>
      </c>
      <c r="F106" s="131" t="e">
        <f>SUM(G106:K106)</f>
        <v>#DIV/0!</v>
      </c>
      <c r="G106" s="108" t="e">
        <f t="array" ref="G106:K107">G86:K87*F74:J74</f>
        <v>#DIV/0!</v>
      </c>
      <c r="H106" s="108" t="e">
        <v>#DIV/0!</v>
      </c>
      <c r="I106" s="108" t="e">
        <v>#DIV/0!</v>
      </c>
      <c r="J106" s="109" t="e">
        <v>#DIV/0!</v>
      </c>
      <c r="K106" s="110" t="e">
        <v>#DIV/0!</v>
      </c>
      <c r="L106" s="3"/>
      <c r="M106" s="59" t="s">
        <v>61</v>
      </c>
      <c r="N106" s="131" t="e">
        <f>SUM(O106:S106)</f>
        <v>#DIV/0!</v>
      </c>
      <c r="O106" s="108" t="e">
        <f t="array" ref="O106:S107">O86:S87*N74:R74</f>
        <v>#DIV/0!</v>
      </c>
      <c r="P106" s="108" t="e">
        <v>#DIV/0!</v>
      </c>
      <c r="Q106" s="108" t="e">
        <v>#DIV/0!</v>
      </c>
      <c r="R106" s="109" t="e">
        <v>#DIV/0!</v>
      </c>
      <c r="S106" s="110" t="e">
        <v>#DIV/0!</v>
      </c>
      <c r="U106" s="59" t="s">
        <v>61</v>
      </c>
      <c r="V106" s="131" t="e">
        <f>SUM(W106:AA106)</f>
        <v>#DIV/0!</v>
      </c>
      <c r="W106" s="108" t="e">
        <f t="array" ref="W106:AA107">W86:AA87*V74:Z74</f>
        <v>#DIV/0!</v>
      </c>
      <c r="X106" s="108" t="e">
        <v>#DIV/0!</v>
      </c>
      <c r="Y106" s="108" t="e">
        <v>#DIV/0!</v>
      </c>
      <c r="Z106" s="109" t="e">
        <v>#DIV/0!</v>
      </c>
      <c r="AA106" s="110" t="e">
        <v>#DIV/0!</v>
      </c>
      <c r="AC106" s="59" t="s">
        <v>61</v>
      </c>
      <c r="AD106" s="131" t="e">
        <f>SUM(AE106:AI106)</f>
        <v>#DIV/0!</v>
      </c>
      <c r="AE106" s="108" t="e">
        <f t="array" ref="AE106:AI107">AE86:AI87*AD74:AH74</f>
        <v>#DIV/0!</v>
      </c>
      <c r="AF106" s="108" t="e">
        <v>#DIV/0!</v>
      </c>
      <c r="AG106" s="108" t="e">
        <v>#DIV/0!</v>
      </c>
      <c r="AH106" s="109" t="e">
        <v>#DIV/0!</v>
      </c>
      <c r="AI106" s="110" t="e">
        <v>#DIV/0!</v>
      </c>
      <c r="AK106" s="59" t="s">
        <v>61</v>
      </c>
      <c r="AL106" s="131" t="e">
        <f>SUM(AM106:AQ106)</f>
        <v>#DIV/0!</v>
      </c>
      <c r="AM106" s="108" t="e">
        <f t="array" ref="AM106:AQ107">AM86:AQ87*AL74:AP74</f>
        <v>#DIV/0!</v>
      </c>
      <c r="AN106" s="108" t="e">
        <v>#DIV/0!</v>
      </c>
      <c r="AO106" s="108" t="e">
        <v>#DIV/0!</v>
      </c>
      <c r="AP106" s="109" t="e">
        <v>#DIV/0!</v>
      </c>
      <c r="AQ106" s="110" t="e">
        <v>#DIV/0!</v>
      </c>
      <c r="AS106" s="59" t="s">
        <v>61</v>
      </c>
      <c r="AT106" s="131" t="e">
        <f>SUM(AU106:AY106)</f>
        <v>#DIV/0!</v>
      </c>
      <c r="AU106" s="108" t="e">
        <f t="array" ref="AU106:AY107">AU86:AY87*AT74:AX74</f>
        <v>#DIV/0!</v>
      </c>
      <c r="AV106" s="108" t="e">
        <v>#DIV/0!</v>
      </c>
      <c r="AW106" s="108" t="e">
        <v>#DIV/0!</v>
      </c>
      <c r="AX106" s="109" t="e">
        <v>#DIV/0!</v>
      </c>
      <c r="AY106" s="110" t="e">
        <v>#DIV/0!</v>
      </c>
    </row>
    <row r="107" spans="3:51">
      <c r="E107" s="59" t="s">
        <v>62</v>
      </c>
      <c r="F107" s="129" t="e">
        <f>SUM(G107:K107)</f>
        <v>#DIV/0!</v>
      </c>
      <c r="G107" s="157" t="e">
        <v>#DIV/0!</v>
      </c>
      <c r="H107" s="157" t="e">
        <v>#DIV/0!</v>
      </c>
      <c r="I107" s="157" t="e">
        <v>#DIV/0!</v>
      </c>
      <c r="J107" s="158" t="e">
        <v>#DIV/0!</v>
      </c>
      <c r="K107" s="159" t="e">
        <v>#DIV/0!</v>
      </c>
      <c r="L107" s="3"/>
      <c r="M107" s="59" t="s">
        <v>62</v>
      </c>
      <c r="N107" s="129" t="e">
        <f>SUM(O107:S107)</f>
        <v>#DIV/0!</v>
      </c>
      <c r="O107" s="157" t="e">
        <v>#DIV/0!</v>
      </c>
      <c r="P107" s="157" t="e">
        <v>#DIV/0!</v>
      </c>
      <c r="Q107" s="157" t="e">
        <v>#DIV/0!</v>
      </c>
      <c r="R107" s="158" t="e">
        <v>#DIV/0!</v>
      </c>
      <c r="S107" s="159" t="e">
        <v>#DIV/0!</v>
      </c>
      <c r="U107" s="59" t="s">
        <v>62</v>
      </c>
      <c r="V107" s="129" t="e">
        <f>SUM(W107:AA107)</f>
        <v>#DIV/0!</v>
      </c>
      <c r="W107" s="157" t="e">
        <v>#DIV/0!</v>
      </c>
      <c r="X107" s="157" t="e">
        <v>#DIV/0!</v>
      </c>
      <c r="Y107" s="157" t="e">
        <v>#DIV/0!</v>
      </c>
      <c r="Z107" s="158" t="e">
        <v>#DIV/0!</v>
      </c>
      <c r="AA107" s="159" t="e">
        <v>#DIV/0!</v>
      </c>
      <c r="AC107" s="59" t="s">
        <v>62</v>
      </c>
      <c r="AD107" s="129" t="e">
        <f>SUM(AE107:AI107)</f>
        <v>#DIV/0!</v>
      </c>
      <c r="AE107" s="157" t="e">
        <v>#DIV/0!</v>
      </c>
      <c r="AF107" s="157" t="e">
        <v>#DIV/0!</v>
      </c>
      <c r="AG107" s="157" t="e">
        <v>#DIV/0!</v>
      </c>
      <c r="AH107" s="158" t="e">
        <v>#DIV/0!</v>
      </c>
      <c r="AI107" s="159" t="e">
        <v>#DIV/0!</v>
      </c>
      <c r="AK107" s="59" t="s">
        <v>62</v>
      </c>
      <c r="AL107" s="129" t="e">
        <f>SUM(AM107:AQ107)</f>
        <v>#DIV/0!</v>
      </c>
      <c r="AM107" s="157" t="e">
        <v>#DIV/0!</v>
      </c>
      <c r="AN107" s="157" t="e">
        <v>#DIV/0!</v>
      </c>
      <c r="AO107" s="157" t="e">
        <v>#DIV/0!</v>
      </c>
      <c r="AP107" s="158" t="e">
        <v>#DIV/0!</v>
      </c>
      <c r="AQ107" s="159" t="e">
        <v>#DIV/0!</v>
      </c>
      <c r="AS107" s="59" t="s">
        <v>62</v>
      </c>
      <c r="AT107" s="129" t="e">
        <f>SUM(AU107:AY107)</f>
        <v>#DIV/0!</v>
      </c>
      <c r="AU107" s="157" t="e">
        <v>#DIV/0!</v>
      </c>
      <c r="AV107" s="157" t="e">
        <v>#DIV/0!</v>
      </c>
      <c r="AW107" s="157" t="e">
        <v>#DIV/0!</v>
      </c>
      <c r="AX107" s="158" t="e">
        <v>#DIV/0!</v>
      </c>
      <c r="AY107" s="159" t="e">
        <v>#DIV/0!</v>
      </c>
    </row>
    <row r="108" spans="3:51">
      <c r="I108" s="3"/>
      <c r="J108" s="3"/>
      <c r="K108" s="3"/>
      <c r="L108" s="3"/>
      <c r="M108" s="3"/>
    </row>
    <row r="109" spans="3:51">
      <c r="I109" s="3"/>
      <c r="J109" s="3"/>
      <c r="K109" s="3"/>
      <c r="L109" s="3"/>
      <c r="M109" s="3"/>
      <c r="N109" s="3"/>
    </row>
    <row r="110" spans="3:51">
      <c r="C110" s="9" t="s">
        <v>27</v>
      </c>
      <c r="D110" s="10" t="s">
        <v>132</v>
      </c>
      <c r="I110" s="3"/>
      <c r="J110" s="3"/>
      <c r="K110" s="3"/>
      <c r="L110" s="3"/>
      <c r="M110" s="3"/>
      <c r="N110" s="3"/>
    </row>
    <row r="111" spans="3:51">
      <c r="C111" s="9" t="s">
        <v>28</v>
      </c>
      <c r="D111" s="10" t="s">
        <v>50</v>
      </c>
      <c r="I111" s="3"/>
      <c r="J111" s="3"/>
      <c r="K111" s="3"/>
      <c r="L111" s="3"/>
      <c r="M111" s="3"/>
      <c r="N111" s="3"/>
    </row>
    <row r="112" spans="3:51">
      <c r="C112" s="71"/>
      <c r="D112" s="72"/>
      <c r="I112" s="3"/>
      <c r="J112" s="3"/>
      <c r="K112" s="3"/>
      <c r="L112" s="3"/>
      <c r="M112" s="3"/>
      <c r="N112" s="3"/>
    </row>
    <row r="113" spans="4:51">
      <c r="D113" s="6" t="s">
        <v>64</v>
      </c>
      <c r="E113" s="24"/>
      <c r="I113" s="3"/>
      <c r="J113" s="3"/>
      <c r="K113" s="3"/>
      <c r="L113" s="3"/>
      <c r="M113" s="3"/>
      <c r="N113" s="3"/>
    </row>
    <row r="114" spans="4:51">
      <c r="E114" s="36" t="s">
        <v>39</v>
      </c>
      <c r="F114" s="5"/>
      <c r="G114" s="5"/>
      <c r="H114" s="5"/>
      <c r="I114" s="5"/>
      <c r="J114" s="5"/>
      <c r="K114" s="5"/>
      <c r="L114" s="5"/>
      <c r="M114" s="36" t="s">
        <v>40</v>
      </c>
      <c r="N114" s="5"/>
      <c r="O114" s="5"/>
      <c r="P114" s="5"/>
      <c r="Q114" s="5"/>
      <c r="R114" s="5"/>
      <c r="S114" s="5"/>
      <c r="T114" s="5"/>
      <c r="U114" s="36" t="s">
        <v>41</v>
      </c>
      <c r="V114" s="5"/>
      <c r="W114" s="5"/>
      <c r="X114" s="5"/>
      <c r="Y114" s="5"/>
      <c r="Z114" s="5"/>
      <c r="AA114" s="5"/>
      <c r="AB114" s="5"/>
      <c r="AC114" s="36" t="s">
        <v>42</v>
      </c>
      <c r="AD114" s="5"/>
      <c r="AE114" s="5"/>
      <c r="AF114" s="5"/>
      <c r="AG114" s="5"/>
      <c r="AH114" s="5"/>
      <c r="AI114" s="5"/>
      <c r="AJ114" s="5"/>
      <c r="AK114" s="36" t="s">
        <v>43</v>
      </c>
      <c r="AL114" s="5"/>
      <c r="AM114" s="5"/>
      <c r="AN114" s="5"/>
      <c r="AO114" s="5"/>
      <c r="AP114" s="5"/>
      <c r="AQ114" s="5"/>
      <c r="AR114" s="5"/>
      <c r="AS114" s="36" t="s">
        <v>44</v>
      </c>
      <c r="AT114" s="5"/>
      <c r="AU114" s="5"/>
      <c r="AV114" s="5"/>
      <c r="AW114" s="5"/>
      <c r="AX114" s="5"/>
      <c r="AY114" s="5"/>
    </row>
    <row r="115" spans="4:51">
      <c r="E115" s="16"/>
      <c r="F115" s="177" t="s">
        <v>47</v>
      </c>
      <c r="G115" s="178"/>
      <c r="H115" s="178"/>
      <c r="I115" s="178"/>
      <c r="J115" s="178"/>
      <c r="K115" s="179"/>
      <c r="M115" s="16"/>
      <c r="N115" s="177" t="s">
        <v>47</v>
      </c>
      <c r="O115" s="178"/>
      <c r="P115" s="178"/>
      <c r="Q115" s="178"/>
      <c r="R115" s="178"/>
      <c r="S115" s="179"/>
      <c r="U115" s="16"/>
      <c r="V115" s="177" t="s">
        <v>47</v>
      </c>
      <c r="W115" s="178"/>
      <c r="X115" s="178"/>
      <c r="Y115" s="178"/>
      <c r="Z115" s="178"/>
      <c r="AA115" s="179"/>
      <c r="AC115" s="16"/>
      <c r="AD115" s="177" t="s">
        <v>47</v>
      </c>
      <c r="AE115" s="178"/>
      <c r="AF115" s="178"/>
      <c r="AG115" s="178"/>
      <c r="AH115" s="178"/>
      <c r="AI115" s="179"/>
      <c r="AK115" s="16"/>
      <c r="AL115" s="177" t="s">
        <v>47</v>
      </c>
      <c r="AM115" s="178"/>
      <c r="AN115" s="178"/>
      <c r="AO115" s="178"/>
      <c r="AP115" s="178"/>
      <c r="AQ115" s="179"/>
      <c r="AS115" s="16"/>
      <c r="AT115" s="177" t="s">
        <v>47</v>
      </c>
      <c r="AU115" s="178"/>
      <c r="AV115" s="178"/>
      <c r="AW115" s="178"/>
      <c r="AX115" s="178"/>
      <c r="AY115" s="179"/>
    </row>
    <row r="116" spans="4:51">
      <c r="E116" s="21"/>
      <c r="F116" s="59" t="s">
        <v>19</v>
      </c>
      <c r="G116" s="39" t="s">
        <v>4</v>
      </c>
      <c r="H116" s="41" t="s">
        <v>3</v>
      </c>
      <c r="I116" s="41" t="s">
        <v>2</v>
      </c>
      <c r="J116" s="41" t="s">
        <v>1</v>
      </c>
      <c r="K116" s="42" t="s">
        <v>0</v>
      </c>
      <c r="M116" s="21"/>
      <c r="N116" s="59" t="s">
        <v>19</v>
      </c>
      <c r="O116" s="39" t="s">
        <v>4</v>
      </c>
      <c r="P116" s="41" t="s">
        <v>3</v>
      </c>
      <c r="Q116" s="41" t="s">
        <v>2</v>
      </c>
      <c r="R116" s="41" t="s">
        <v>1</v>
      </c>
      <c r="S116" s="42" t="s">
        <v>0</v>
      </c>
      <c r="U116" s="21"/>
      <c r="V116" s="59" t="s">
        <v>19</v>
      </c>
      <c r="W116" s="39" t="s">
        <v>4</v>
      </c>
      <c r="X116" s="41" t="s">
        <v>3</v>
      </c>
      <c r="Y116" s="41" t="s">
        <v>2</v>
      </c>
      <c r="Z116" s="41" t="s">
        <v>1</v>
      </c>
      <c r="AA116" s="42" t="s">
        <v>0</v>
      </c>
      <c r="AC116" s="21"/>
      <c r="AD116" s="59" t="s">
        <v>19</v>
      </c>
      <c r="AE116" s="39" t="s">
        <v>4</v>
      </c>
      <c r="AF116" s="41" t="s">
        <v>3</v>
      </c>
      <c r="AG116" s="41" t="s">
        <v>2</v>
      </c>
      <c r="AH116" s="41" t="s">
        <v>1</v>
      </c>
      <c r="AI116" s="42" t="s">
        <v>0</v>
      </c>
      <c r="AK116" s="21"/>
      <c r="AL116" s="59" t="s">
        <v>19</v>
      </c>
      <c r="AM116" s="39" t="s">
        <v>4</v>
      </c>
      <c r="AN116" s="41" t="s">
        <v>3</v>
      </c>
      <c r="AO116" s="41" t="s">
        <v>2</v>
      </c>
      <c r="AP116" s="41" t="s">
        <v>1</v>
      </c>
      <c r="AQ116" s="42" t="s">
        <v>0</v>
      </c>
      <c r="AS116" s="21"/>
      <c r="AT116" s="59" t="s">
        <v>19</v>
      </c>
      <c r="AU116" s="39" t="s">
        <v>4</v>
      </c>
      <c r="AV116" s="41" t="s">
        <v>3</v>
      </c>
      <c r="AW116" s="41" t="s">
        <v>2</v>
      </c>
      <c r="AX116" s="41" t="s">
        <v>1</v>
      </c>
      <c r="AY116" s="42" t="s">
        <v>0</v>
      </c>
    </row>
    <row r="117" spans="4:51">
      <c r="E117" s="59" t="s">
        <v>61</v>
      </c>
      <c r="F117" s="131" t="e">
        <f t="shared" ref="F117:F118" si="6">SUM(G117:K117)</f>
        <v>#DIV/0!</v>
      </c>
      <c r="G117" s="60" t="e">
        <f t="array" ref="G117:K117">G15:K15*G30:K30*F64</f>
        <v>#DIV/0!</v>
      </c>
      <c r="H117" s="60" t="e">
        <v>#DIV/0!</v>
      </c>
      <c r="I117" s="60" t="e">
        <v>#DIV/0!</v>
      </c>
      <c r="J117" s="61" t="e">
        <v>#DIV/0!</v>
      </c>
      <c r="K117" s="62" t="e">
        <v>#DIV/0!</v>
      </c>
      <c r="M117" s="59" t="s">
        <v>61</v>
      </c>
      <c r="N117" s="131" t="e">
        <f t="shared" ref="N117:N118" si="7">SUM(O117:S117)</f>
        <v>#DIV/0!</v>
      </c>
      <c r="O117" s="60" t="e">
        <f t="array" ref="O117:S117">O15:S15*O30:S30*G64</f>
        <v>#DIV/0!</v>
      </c>
      <c r="P117" s="60" t="e">
        <v>#DIV/0!</v>
      </c>
      <c r="Q117" s="60" t="e">
        <v>#DIV/0!</v>
      </c>
      <c r="R117" s="61" t="e">
        <v>#DIV/0!</v>
      </c>
      <c r="S117" s="62" t="e">
        <v>#DIV/0!</v>
      </c>
      <c r="U117" s="59" t="s">
        <v>61</v>
      </c>
      <c r="V117" s="131" t="e">
        <f t="shared" ref="V117:V118" si="8">SUM(W117:AA117)</f>
        <v>#DIV/0!</v>
      </c>
      <c r="W117" s="60" t="e">
        <f t="array" ref="W117:AA117">W15:AA15*W30:AA30*H64</f>
        <v>#DIV/0!</v>
      </c>
      <c r="X117" s="60" t="e">
        <v>#DIV/0!</v>
      </c>
      <c r="Y117" s="60" t="e">
        <v>#DIV/0!</v>
      </c>
      <c r="Z117" s="61" t="e">
        <v>#DIV/0!</v>
      </c>
      <c r="AA117" s="62" t="e">
        <v>#DIV/0!</v>
      </c>
      <c r="AC117" s="59" t="s">
        <v>61</v>
      </c>
      <c r="AD117" s="131" t="e">
        <f t="shared" ref="AD117:AD118" si="9">SUM(AE117:AI117)</f>
        <v>#DIV/0!</v>
      </c>
      <c r="AE117" s="60" t="e">
        <f t="array" ref="AE117:AI117">AE15:AI15*AE30:AI30*I64</f>
        <v>#DIV/0!</v>
      </c>
      <c r="AF117" s="60" t="e">
        <v>#DIV/0!</v>
      </c>
      <c r="AG117" s="60" t="e">
        <v>#DIV/0!</v>
      </c>
      <c r="AH117" s="61" t="e">
        <v>#DIV/0!</v>
      </c>
      <c r="AI117" s="62" t="e">
        <v>#DIV/0!</v>
      </c>
      <c r="AK117" s="59" t="s">
        <v>61</v>
      </c>
      <c r="AL117" s="131" t="e">
        <f t="shared" ref="AL117:AL118" si="10">SUM(AM117:AQ117)</f>
        <v>#DIV/0!</v>
      </c>
      <c r="AM117" s="60" t="e">
        <f t="array" ref="AM117:AQ117">AM15:AQ15*AM30:AQ30*J64</f>
        <v>#DIV/0!</v>
      </c>
      <c r="AN117" s="60" t="e">
        <v>#DIV/0!</v>
      </c>
      <c r="AO117" s="60" t="e">
        <v>#DIV/0!</v>
      </c>
      <c r="AP117" s="61" t="e">
        <v>#DIV/0!</v>
      </c>
      <c r="AQ117" s="62" t="e">
        <v>#DIV/0!</v>
      </c>
      <c r="AS117" s="59" t="s">
        <v>61</v>
      </c>
      <c r="AT117" s="131" t="e">
        <f t="shared" ref="AT117:AT118" si="11">SUM(AU117:AY117)</f>
        <v>#DIV/0!</v>
      </c>
      <c r="AU117" s="60" t="e">
        <f t="array" ref="AU117:AY117">AU15:AY15*AU30:AY30*K64</f>
        <v>#DIV/0!</v>
      </c>
      <c r="AV117" s="60" t="e">
        <v>#DIV/0!</v>
      </c>
      <c r="AW117" s="60" t="e">
        <v>#DIV/0!</v>
      </c>
      <c r="AX117" s="61" t="e">
        <v>#DIV/0!</v>
      </c>
      <c r="AY117" s="62" t="e">
        <v>#DIV/0!</v>
      </c>
    </row>
    <row r="118" spans="4:51">
      <c r="E118" s="59" t="s">
        <v>62</v>
      </c>
      <c r="F118" s="129" t="e">
        <f t="shared" si="6"/>
        <v>#DIV/0!</v>
      </c>
      <c r="G118" s="90" t="e">
        <f t="array" ref="G118:K118">G15:K15*G30:K30*N64</f>
        <v>#DIV/0!</v>
      </c>
      <c r="H118" s="85" t="e">
        <v>#DIV/0!</v>
      </c>
      <c r="I118" s="85" t="e">
        <v>#DIV/0!</v>
      </c>
      <c r="J118" s="86" t="e">
        <v>#DIV/0!</v>
      </c>
      <c r="K118" s="87" t="e">
        <v>#DIV/0!</v>
      </c>
      <c r="M118" s="59" t="s">
        <v>62</v>
      </c>
      <c r="N118" s="129" t="e">
        <f t="shared" si="7"/>
        <v>#DIV/0!</v>
      </c>
      <c r="O118" s="90" t="e">
        <f t="array" ref="O118:S118">O15:S15*O30:S30*O64</f>
        <v>#DIV/0!</v>
      </c>
      <c r="P118" s="85" t="e">
        <v>#DIV/0!</v>
      </c>
      <c r="Q118" s="85" t="e">
        <v>#DIV/0!</v>
      </c>
      <c r="R118" s="86" t="e">
        <v>#DIV/0!</v>
      </c>
      <c r="S118" s="87" t="e">
        <v>#DIV/0!</v>
      </c>
      <c r="U118" s="59" t="s">
        <v>62</v>
      </c>
      <c r="V118" s="129" t="e">
        <f t="shared" si="8"/>
        <v>#DIV/0!</v>
      </c>
      <c r="W118" s="90" t="e">
        <f t="array" ref="W118:AA118">W15:AA15*W30:AA30*P64</f>
        <v>#DIV/0!</v>
      </c>
      <c r="X118" s="85" t="e">
        <v>#DIV/0!</v>
      </c>
      <c r="Y118" s="85" t="e">
        <v>#DIV/0!</v>
      </c>
      <c r="Z118" s="86" t="e">
        <v>#DIV/0!</v>
      </c>
      <c r="AA118" s="87" t="e">
        <v>#DIV/0!</v>
      </c>
      <c r="AC118" s="59" t="s">
        <v>62</v>
      </c>
      <c r="AD118" s="129" t="e">
        <f t="shared" si="9"/>
        <v>#DIV/0!</v>
      </c>
      <c r="AE118" s="90" t="e">
        <f t="array" ref="AE118:AI118">AE15:AI15*AE30:AI30*Q64</f>
        <v>#DIV/0!</v>
      </c>
      <c r="AF118" s="85" t="e">
        <v>#DIV/0!</v>
      </c>
      <c r="AG118" s="85" t="e">
        <v>#DIV/0!</v>
      </c>
      <c r="AH118" s="86" t="e">
        <v>#DIV/0!</v>
      </c>
      <c r="AI118" s="87" t="e">
        <v>#DIV/0!</v>
      </c>
      <c r="AK118" s="59" t="s">
        <v>62</v>
      </c>
      <c r="AL118" s="129" t="e">
        <f t="shared" si="10"/>
        <v>#DIV/0!</v>
      </c>
      <c r="AM118" s="90" t="e">
        <f t="array" ref="AM118:AQ118">AM15:AQ15*AM30:AQ30*R64</f>
        <v>#DIV/0!</v>
      </c>
      <c r="AN118" s="85" t="e">
        <v>#DIV/0!</v>
      </c>
      <c r="AO118" s="85" t="e">
        <v>#DIV/0!</v>
      </c>
      <c r="AP118" s="86" t="e">
        <v>#DIV/0!</v>
      </c>
      <c r="AQ118" s="87" t="e">
        <v>#DIV/0!</v>
      </c>
      <c r="AS118" s="59" t="s">
        <v>62</v>
      </c>
      <c r="AT118" s="129" t="e">
        <f t="shared" si="11"/>
        <v>#DIV/0!</v>
      </c>
      <c r="AU118" s="90" t="e">
        <f t="array" ref="AU118:AY118">AU15:AY15*AU30:AY30*S64</f>
        <v>#DIV/0!</v>
      </c>
      <c r="AV118" s="85" t="e">
        <v>#DIV/0!</v>
      </c>
      <c r="AW118" s="85" t="e">
        <v>#DIV/0!</v>
      </c>
      <c r="AX118" s="86" t="e">
        <v>#DIV/0!</v>
      </c>
      <c r="AY118" s="87" t="e">
        <v>#DIV/0!</v>
      </c>
    </row>
    <row r="119" spans="4:51">
      <c r="I119" s="3"/>
      <c r="J119" s="3"/>
      <c r="K119" s="3"/>
      <c r="L119" s="3"/>
      <c r="M119" s="3"/>
      <c r="N119" s="3"/>
    </row>
    <row r="120" spans="4:51">
      <c r="D120" s="6" t="s">
        <v>65</v>
      </c>
      <c r="E120" s="24"/>
      <c r="I120" s="3"/>
      <c r="J120" s="3"/>
      <c r="K120" s="3"/>
      <c r="L120" s="3"/>
      <c r="M120" s="3"/>
      <c r="N120" s="3"/>
    </row>
    <row r="121" spans="4:51">
      <c r="E121" s="36" t="s">
        <v>39</v>
      </c>
      <c r="F121" s="5"/>
      <c r="G121" s="5"/>
      <c r="H121" s="5"/>
      <c r="I121" s="5"/>
      <c r="J121" s="5"/>
      <c r="K121" s="5"/>
      <c r="L121" s="5"/>
      <c r="M121" s="36" t="s">
        <v>40</v>
      </c>
      <c r="N121" s="5"/>
      <c r="O121" s="5"/>
      <c r="P121" s="5"/>
      <c r="Q121" s="5"/>
      <c r="R121" s="5"/>
      <c r="S121" s="5"/>
      <c r="T121" s="5"/>
      <c r="U121" s="36" t="s">
        <v>41</v>
      </c>
      <c r="V121" s="5"/>
      <c r="W121" s="5"/>
      <c r="X121" s="5"/>
      <c r="Y121" s="5"/>
      <c r="Z121" s="5"/>
      <c r="AA121" s="5"/>
      <c r="AB121" s="5"/>
      <c r="AC121" s="36" t="s">
        <v>42</v>
      </c>
      <c r="AD121" s="5"/>
      <c r="AE121" s="5"/>
      <c r="AF121" s="5"/>
      <c r="AG121" s="5"/>
      <c r="AH121" s="5"/>
      <c r="AI121" s="5"/>
      <c r="AJ121" s="5"/>
      <c r="AK121" s="36" t="s">
        <v>43</v>
      </c>
      <c r="AL121" s="5"/>
      <c r="AM121" s="5"/>
      <c r="AN121" s="5"/>
      <c r="AO121" s="5"/>
      <c r="AP121" s="5"/>
      <c r="AQ121" s="5"/>
      <c r="AR121" s="5"/>
      <c r="AS121" s="36" t="s">
        <v>44</v>
      </c>
      <c r="AT121" s="5"/>
      <c r="AU121" s="5"/>
      <c r="AV121" s="5"/>
      <c r="AW121" s="5"/>
      <c r="AX121" s="5"/>
      <c r="AY121" s="5"/>
    </row>
    <row r="122" spans="4:51">
      <c r="E122" s="16"/>
      <c r="F122" s="177" t="s">
        <v>47</v>
      </c>
      <c r="G122" s="178"/>
      <c r="H122" s="178"/>
      <c r="I122" s="178"/>
      <c r="J122" s="178"/>
      <c r="K122" s="179"/>
      <c r="M122" s="16"/>
      <c r="N122" s="177" t="s">
        <v>47</v>
      </c>
      <c r="O122" s="178"/>
      <c r="P122" s="178"/>
      <c r="Q122" s="178"/>
      <c r="R122" s="178"/>
      <c r="S122" s="179"/>
      <c r="U122" s="16"/>
      <c r="V122" s="177" t="s">
        <v>47</v>
      </c>
      <c r="W122" s="178"/>
      <c r="X122" s="178"/>
      <c r="Y122" s="178"/>
      <c r="Z122" s="178"/>
      <c r="AA122" s="179"/>
      <c r="AC122" s="16"/>
      <c r="AD122" s="177" t="s">
        <v>47</v>
      </c>
      <c r="AE122" s="178"/>
      <c r="AF122" s="178"/>
      <c r="AG122" s="178"/>
      <c r="AH122" s="178"/>
      <c r="AI122" s="179"/>
      <c r="AK122" s="16"/>
      <c r="AL122" s="177" t="s">
        <v>47</v>
      </c>
      <c r="AM122" s="178"/>
      <c r="AN122" s="178"/>
      <c r="AO122" s="178"/>
      <c r="AP122" s="178"/>
      <c r="AQ122" s="179"/>
      <c r="AS122" s="16"/>
      <c r="AT122" s="177" t="s">
        <v>47</v>
      </c>
      <c r="AU122" s="178"/>
      <c r="AV122" s="178"/>
      <c r="AW122" s="178"/>
      <c r="AX122" s="178"/>
      <c r="AY122" s="179"/>
    </row>
    <row r="123" spans="4:51">
      <c r="E123" s="21"/>
      <c r="F123" s="59" t="s">
        <v>19</v>
      </c>
      <c r="G123" s="39" t="s">
        <v>4</v>
      </c>
      <c r="H123" s="41" t="s">
        <v>3</v>
      </c>
      <c r="I123" s="41" t="s">
        <v>2</v>
      </c>
      <c r="J123" s="41" t="s">
        <v>1</v>
      </c>
      <c r="K123" s="42" t="s">
        <v>0</v>
      </c>
      <c r="M123" s="21"/>
      <c r="N123" s="59" t="s">
        <v>19</v>
      </c>
      <c r="O123" s="39" t="s">
        <v>4</v>
      </c>
      <c r="P123" s="41" t="s">
        <v>3</v>
      </c>
      <c r="Q123" s="41" t="s">
        <v>2</v>
      </c>
      <c r="R123" s="41" t="s">
        <v>1</v>
      </c>
      <c r="S123" s="42" t="s">
        <v>0</v>
      </c>
      <c r="U123" s="21"/>
      <c r="V123" s="59" t="s">
        <v>19</v>
      </c>
      <c r="W123" s="39" t="s">
        <v>4</v>
      </c>
      <c r="X123" s="41" t="s">
        <v>3</v>
      </c>
      <c r="Y123" s="41" t="s">
        <v>2</v>
      </c>
      <c r="Z123" s="41" t="s">
        <v>1</v>
      </c>
      <c r="AA123" s="42" t="s">
        <v>0</v>
      </c>
      <c r="AC123" s="21"/>
      <c r="AD123" s="59" t="s">
        <v>19</v>
      </c>
      <c r="AE123" s="39" t="s">
        <v>4</v>
      </c>
      <c r="AF123" s="41" t="s">
        <v>3</v>
      </c>
      <c r="AG123" s="41" t="s">
        <v>2</v>
      </c>
      <c r="AH123" s="41" t="s">
        <v>1</v>
      </c>
      <c r="AI123" s="42" t="s">
        <v>0</v>
      </c>
      <c r="AK123" s="21"/>
      <c r="AL123" s="59" t="s">
        <v>19</v>
      </c>
      <c r="AM123" s="39" t="s">
        <v>4</v>
      </c>
      <c r="AN123" s="41" t="s">
        <v>3</v>
      </c>
      <c r="AO123" s="41" t="s">
        <v>2</v>
      </c>
      <c r="AP123" s="41" t="s">
        <v>1</v>
      </c>
      <c r="AQ123" s="42" t="s">
        <v>0</v>
      </c>
      <c r="AS123" s="21"/>
      <c r="AT123" s="59" t="s">
        <v>19</v>
      </c>
      <c r="AU123" s="39" t="s">
        <v>4</v>
      </c>
      <c r="AV123" s="41" t="s">
        <v>3</v>
      </c>
      <c r="AW123" s="41" t="s">
        <v>2</v>
      </c>
      <c r="AX123" s="41" t="s">
        <v>1</v>
      </c>
      <c r="AY123" s="42" t="s">
        <v>0</v>
      </c>
    </row>
    <row r="124" spans="4:51">
      <c r="E124" s="59" t="s">
        <v>61</v>
      </c>
      <c r="F124" s="131" t="e">
        <f t="shared" ref="F124:F125" si="12">SUM(G124:K124)</f>
        <v>#DIV/0!</v>
      </c>
      <c r="G124" s="60" t="e">
        <f t="array" ref="G124:K125">G131:K132-G117:K118</f>
        <v>#DIV/0!</v>
      </c>
      <c r="H124" s="60" t="e">
        <v>#DIV/0!</v>
      </c>
      <c r="I124" s="60" t="e">
        <v>#DIV/0!</v>
      </c>
      <c r="J124" s="61" t="e">
        <v>#DIV/0!</v>
      </c>
      <c r="K124" s="62" t="e">
        <v>#DIV/0!</v>
      </c>
      <c r="M124" s="59" t="s">
        <v>61</v>
      </c>
      <c r="N124" s="131" t="e">
        <f t="shared" ref="N124:N125" si="13">SUM(O124:S124)</f>
        <v>#DIV/0!</v>
      </c>
      <c r="O124" s="60" t="e">
        <f t="array" ref="O124:S125">O131:S132-O117:S118</f>
        <v>#DIV/0!</v>
      </c>
      <c r="P124" s="60" t="e">
        <v>#DIV/0!</v>
      </c>
      <c r="Q124" s="60" t="e">
        <v>#DIV/0!</v>
      </c>
      <c r="R124" s="61" t="e">
        <v>#DIV/0!</v>
      </c>
      <c r="S124" s="62" t="e">
        <v>#DIV/0!</v>
      </c>
      <c r="U124" s="59" t="s">
        <v>61</v>
      </c>
      <c r="V124" s="131" t="e">
        <f t="shared" ref="V124:V125" si="14">SUM(W124:AA124)</f>
        <v>#DIV/0!</v>
      </c>
      <c r="W124" s="60" t="e">
        <f t="array" ref="W124:AA125">W131:AA132-W117:AA118</f>
        <v>#DIV/0!</v>
      </c>
      <c r="X124" s="60" t="e">
        <v>#DIV/0!</v>
      </c>
      <c r="Y124" s="60" t="e">
        <v>#DIV/0!</v>
      </c>
      <c r="Z124" s="61" t="e">
        <v>#DIV/0!</v>
      </c>
      <c r="AA124" s="62" t="e">
        <v>#DIV/0!</v>
      </c>
      <c r="AC124" s="59" t="s">
        <v>61</v>
      </c>
      <c r="AD124" s="131" t="e">
        <f t="shared" ref="AD124:AD125" si="15">SUM(AE124:AI124)</f>
        <v>#DIV/0!</v>
      </c>
      <c r="AE124" s="60" t="e">
        <f t="array" ref="AE124:AI125">AE131:AI132-AE117:AI118</f>
        <v>#DIV/0!</v>
      </c>
      <c r="AF124" s="60" t="e">
        <v>#DIV/0!</v>
      </c>
      <c r="AG124" s="60" t="e">
        <v>#DIV/0!</v>
      </c>
      <c r="AH124" s="61" t="e">
        <v>#DIV/0!</v>
      </c>
      <c r="AI124" s="62" t="e">
        <v>#DIV/0!</v>
      </c>
      <c r="AK124" s="59" t="s">
        <v>61</v>
      </c>
      <c r="AL124" s="131" t="e">
        <f t="shared" ref="AL124:AL125" si="16">SUM(AM124:AQ124)</f>
        <v>#DIV/0!</v>
      </c>
      <c r="AM124" s="60" t="e">
        <f t="array" ref="AM124:AQ125">AM131:AQ132-AM117:AQ118</f>
        <v>#DIV/0!</v>
      </c>
      <c r="AN124" s="60" t="e">
        <v>#DIV/0!</v>
      </c>
      <c r="AO124" s="60" t="e">
        <v>#DIV/0!</v>
      </c>
      <c r="AP124" s="61" t="e">
        <v>#DIV/0!</v>
      </c>
      <c r="AQ124" s="62" t="e">
        <v>#DIV/0!</v>
      </c>
      <c r="AS124" s="59" t="s">
        <v>61</v>
      </c>
      <c r="AT124" s="131" t="e">
        <f t="shared" ref="AT124:AT125" si="17">SUM(AU124:AY124)</f>
        <v>#DIV/0!</v>
      </c>
      <c r="AU124" s="60" t="e">
        <f t="array" ref="AU124:AY125">AU131:AY132-AU117:AY118</f>
        <v>#DIV/0!</v>
      </c>
      <c r="AV124" s="60" t="e">
        <v>#DIV/0!</v>
      </c>
      <c r="AW124" s="60" t="e">
        <v>#DIV/0!</v>
      </c>
      <c r="AX124" s="61" t="e">
        <v>#DIV/0!</v>
      </c>
      <c r="AY124" s="62" t="e">
        <v>#DIV/0!</v>
      </c>
    </row>
    <row r="125" spans="4:51">
      <c r="E125" s="59" t="s">
        <v>62</v>
      </c>
      <c r="F125" s="129" t="e">
        <f t="shared" si="12"/>
        <v>#DIV/0!</v>
      </c>
      <c r="G125" s="85" t="e">
        <v>#DIV/0!</v>
      </c>
      <c r="H125" s="85" t="e">
        <v>#DIV/0!</v>
      </c>
      <c r="I125" s="85" t="e">
        <v>#DIV/0!</v>
      </c>
      <c r="J125" s="86" t="e">
        <v>#DIV/0!</v>
      </c>
      <c r="K125" s="87" t="e">
        <v>#DIV/0!</v>
      </c>
      <c r="M125" s="59" t="s">
        <v>62</v>
      </c>
      <c r="N125" s="129" t="e">
        <f t="shared" si="13"/>
        <v>#DIV/0!</v>
      </c>
      <c r="O125" s="85" t="e">
        <v>#DIV/0!</v>
      </c>
      <c r="P125" s="85" t="e">
        <v>#DIV/0!</v>
      </c>
      <c r="Q125" s="85" t="e">
        <v>#DIV/0!</v>
      </c>
      <c r="R125" s="86" t="e">
        <v>#DIV/0!</v>
      </c>
      <c r="S125" s="87" t="e">
        <v>#DIV/0!</v>
      </c>
      <c r="U125" s="59" t="s">
        <v>62</v>
      </c>
      <c r="V125" s="129" t="e">
        <f t="shared" si="14"/>
        <v>#DIV/0!</v>
      </c>
      <c r="W125" s="85" t="e">
        <v>#DIV/0!</v>
      </c>
      <c r="X125" s="85" t="e">
        <v>#DIV/0!</v>
      </c>
      <c r="Y125" s="85" t="e">
        <v>#DIV/0!</v>
      </c>
      <c r="Z125" s="86" t="e">
        <v>#DIV/0!</v>
      </c>
      <c r="AA125" s="87" t="e">
        <v>#DIV/0!</v>
      </c>
      <c r="AC125" s="59" t="s">
        <v>62</v>
      </c>
      <c r="AD125" s="129" t="e">
        <f t="shared" si="15"/>
        <v>#DIV/0!</v>
      </c>
      <c r="AE125" s="85" t="e">
        <v>#DIV/0!</v>
      </c>
      <c r="AF125" s="85" t="e">
        <v>#DIV/0!</v>
      </c>
      <c r="AG125" s="85" t="e">
        <v>#DIV/0!</v>
      </c>
      <c r="AH125" s="86" t="e">
        <v>#DIV/0!</v>
      </c>
      <c r="AI125" s="87" t="e">
        <v>#DIV/0!</v>
      </c>
      <c r="AK125" s="59" t="s">
        <v>62</v>
      </c>
      <c r="AL125" s="129" t="e">
        <f t="shared" si="16"/>
        <v>#DIV/0!</v>
      </c>
      <c r="AM125" s="85" t="e">
        <v>#DIV/0!</v>
      </c>
      <c r="AN125" s="85" t="e">
        <v>#DIV/0!</v>
      </c>
      <c r="AO125" s="85" t="e">
        <v>#DIV/0!</v>
      </c>
      <c r="AP125" s="86" t="e">
        <v>#DIV/0!</v>
      </c>
      <c r="AQ125" s="87" t="e">
        <v>#DIV/0!</v>
      </c>
      <c r="AS125" s="59" t="s">
        <v>62</v>
      </c>
      <c r="AT125" s="129" t="e">
        <f t="shared" si="17"/>
        <v>#DIV/0!</v>
      </c>
      <c r="AU125" s="85" t="e">
        <v>#DIV/0!</v>
      </c>
      <c r="AV125" s="85" t="e">
        <v>#DIV/0!</v>
      </c>
      <c r="AW125" s="85" t="e">
        <v>#DIV/0!</v>
      </c>
      <c r="AX125" s="86" t="e">
        <v>#DIV/0!</v>
      </c>
      <c r="AY125" s="87" t="e">
        <v>#DIV/0!</v>
      </c>
    </row>
    <row r="127" spans="4:51">
      <c r="D127" s="6" t="s">
        <v>66</v>
      </c>
      <c r="E127" s="24"/>
      <c r="I127" s="3"/>
      <c r="J127" s="3"/>
      <c r="K127" s="3"/>
      <c r="L127" s="3"/>
      <c r="M127" s="3"/>
      <c r="N127" s="3"/>
    </row>
    <row r="128" spans="4:51">
      <c r="E128" s="36" t="s">
        <v>39</v>
      </c>
      <c r="F128" s="5"/>
      <c r="G128" s="5"/>
      <c r="H128" s="5"/>
      <c r="I128" s="5"/>
      <c r="J128" s="5"/>
      <c r="K128" s="5"/>
      <c r="L128" s="5"/>
      <c r="M128" s="36" t="s">
        <v>40</v>
      </c>
      <c r="N128" s="5"/>
      <c r="O128" s="5"/>
      <c r="P128" s="5"/>
      <c r="Q128" s="5"/>
      <c r="R128" s="5"/>
      <c r="S128" s="5"/>
      <c r="T128" s="5"/>
      <c r="U128" s="36" t="s">
        <v>41</v>
      </c>
      <c r="V128" s="5"/>
      <c r="W128" s="5"/>
      <c r="X128" s="5"/>
      <c r="Y128" s="5"/>
      <c r="Z128" s="5"/>
      <c r="AA128" s="5"/>
      <c r="AB128" s="5"/>
      <c r="AC128" s="36" t="s">
        <v>42</v>
      </c>
      <c r="AD128" s="5"/>
      <c r="AE128" s="5"/>
      <c r="AF128" s="5"/>
      <c r="AG128" s="5"/>
      <c r="AH128" s="5"/>
      <c r="AI128" s="5"/>
      <c r="AJ128" s="5"/>
      <c r="AK128" s="36" t="s">
        <v>43</v>
      </c>
      <c r="AL128" s="5"/>
      <c r="AM128" s="5"/>
      <c r="AN128" s="5"/>
      <c r="AO128" s="5"/>
      <c r="AP128" s="5"/>
      <c r="AQ128" s="5"/>
      <c r="AR128" s="5"/>
      <c r="AS128" s="36" t="s">
        <v>44</v>
      </c>
      <c r="AT128" s="5"/>
      <c r="AU128" s="5"/>
      <c r="AV128" s="5"/>
      <c r="AW128" s="5"/>
      <c r="AX128" s="5"/>
      <c r="AY128" s="5"/>
    </row>
    <row r="129" spans="3:51">
      <c r="E129" s="16"/>
      <c r="F129" s="177" t="s">
        <v>47</v>
      </c>
      <c r="G129" s="178"/>
      <c r="H129" s="178"/>
      <c r="I129" s="178"/>
      <c r="J129" s="178"/>
      <c r="K129" s="179"/>
      <c r="M129" s="16"/>
      <c r="N129" s="177" t="s">
        <v>47</v>
      </c>
      <c r="O129" s="178"/>
      <c r="P129" s="178"/>
      <c r="Q129" s="178"/>
      <c r="R129" s="178"/>
      <c r="S129" s="179"/>
      <c r="U129" s="16"/>
      <c r="V129" s="177" t="s">
        <v>47</v>
      </c>
      <c r="W129" s="178"/>
      <c r="X129" s="178"/>
      <c r="Y129" s="178"/>
      <c r="Z129" s="178"/>
      <c r="AA129" s="179"/>
      <c r="AC129" s="16"/>
      <c r="AD129" s="177" t="s">
        <v>47</v>
      </c>
      <c r="AE129" s="178"/>
      <c r="AF129" s="178"/>
      <c r="AG129" s="178"/>
      <c r="AH129" s="178"/>
      <c r="AI129" s="179"/>
      <c r="AK129" s="16"/>
      <c r="AL129" s="177" t="s">
        <v>47</v>
      </c>
      <c r="AM129" s="178"/>
      <c r="AN129" s="178"/>
      <c r="AO129" s="178"/>
      <c r="AP129" s="178"/>
      <c r="AQ129" s="179"/>
      <c r="AS129" s="16"/>
      <c r="AT129" s="177" t="s">
        <v>47</v>
      </c>
      <c r="AU129" s="178"/>
      <c r="AV129" s="178"/>
      <c r="AW129" s="178"/>
      <c r="AX129" s="178"/>
      <c r="AY129" s="179"/>
    </row>
    <row r="130" spans="3:51">
      <c r="E130" s="21"/>
      <c r="F130" s="59" t="s">
        <v>19</v>
      </c>
      <c r="G130" s="39" t="s">
        <v>4</v>
      </c>
      <c r="H130" s="41" t="s">
        <v>3</v>
      </c>
      <c r="I130" s="41" t="s">
        <v>2</v>
      </c>
      <c r="J130" s="41" t="s">
        <v>1</v>
      </c>
      <c r="K130" s="42" t="s">
        <v>0</v>
      </c>
      <c r="M130" s="21"/>
      <c r="N130" s="59" t="s">
        <v>19</v>
      </c>
      <c r="O130" s="39" t="s">
        <v>4</v>
      </c>
      <c r="P130" s="41" t="s">
        <v>3</v>
      </c>
      <c r="Q130" s="41" t="s">
        <v>2</v>
      </c>
      <c r="R130" s="41" t="s">
        <v>1</v>
      </c>
      <c r="S130" s="42" t="s">
        <v>0</v>
      </c>
      <c r="U130" s="21"/>
      <c r="V130" s="59" t="s">
        <v>19</v>
      </c>
      <c r="W130" s="39" t="s">
        <v>4</v>
      </c>
      <c r="X130" s="41" t="s">
        <v>3</v>
      </c>
      <c r="Y130" s="41" t="s">
        <v>2</v>
      </c>
      <c r="Z130" s="41" t="s">
        <v>1</v>
      </c>
      <c r="AA130" s="42" t="s">
        <v>0</v>
      </c>
      <c r="AC130" s="21"/>
      <c r="AD130" s="59" t="s">
        <v>19</v>
      </c>
      <c r="AE130" s="39" t="s">
        <v>4</v>
      </c>
      <c r="AF130" s="41" t="s">
        <v>3</v>
      </c>
      <c r="AG130" s="41" t="s">
        <v>2</v>
      </c>
      <c r="AH130" s="41" t="s">
        <v>1</v>
      </c>
      <c r="AI130" s="42" t="s">
        <v>0</v>
      </c>
      <c r="AK130" s="21"/>
      <c r="AL130" s="59" t="s">
        <v>19</v>
      </c>
      <c r="AM130" s="39" t="s">
        <v>4</v>
      </c>
      <c r="AN130" s="41" t="s">
        <v>3</v>
      </c>
      <c r="AO130" s="41" t="s">
        <v>2</v>
      </c>
      <c r="AP130" s="41" t="s">
        <v>1</v>
      </c>
      <c r="AQ130" s="42" t="s">
        <v>0</v>
      </c>
      <c r="AS130" s="21"/>
      <c r="AT130" s="59" t="s">
        <v>19</v>
      </c>
      <c r="AU130" s="39" t="s">
        <v>4</v>
      </c>
      <c r="AV130" s="41" t="s">
        <v>3</v>
      </c>
      <c r="AW130" s="41" t="s">
        <v>2</v>
      </c>
      <c r="AX130" s="41" t="s">
        <v>1</v>
      </c>
      <c r="AY130" s="42" t="s">
        <v>0</v>
      </c>
    </row>
    <row r="131" spans="3:51">
      <c r="E131" s="59" t="s">
        <v>61</v>
      </c>
      <c r="F131" s="66" t="e">
        <f t="shared" ref="F131:F132" si="18">SUM(G131:K131)</f>
        <v>#DIV/0!</v>
      </c>
      <c r="G131" s="60" t="e">
        <f t="array" ref="G131:K131">G15:K15*G41:K41*F64</f>
        <v>#DIV/0!</v>
      </c>
      <c r="H131" s="60" t="e">
        <v>#DIV/0!</v>
      </c>
      <c r="I131" s="60" t="e">
        <v>#DIV/0!</v>
      </c>
      <c r="J131" s="61" t="e">
        <v>#DIV/0!</v>
      </c>
      <c r="K131" s="62" t="e">
        <v>#DIV/0!</v>
      </c>
      <c r="M131" s="59" t="s">
        <v>61</v>
      </c>
      <c r="N131" s="66" t="e">
        <f t="shared" ref="N131:N132" si="19">SUM(O131:S131)</f>
        <v>#DIV/0!</v>
      </c>
      <c r="O131" s="60" t="e">
        <f t="array" ref="O131:S131">O15:S15*O41:S41*G64</f>
        <v>#DIV/0!</v>
      </c>
      <c r="P131" s="60" t="e">
        <v>#DIV/0!</v>
      </c>
      <c r="Q131" s="60" t="e">
        <v>#DIV/0!</v>
      </c>
      <c r="R131" s="61" t="e">
        <v>#DIV/0!</v>
      </c>
      <c r="S131" s="62" t="e">
        <v>#DIV/0!</v>
      </c>
      <c r="U131" s="59" t="s">
        <v>61</v>
      </c>
      <c r="V131" s="66" t="e">
        <f t="shared" ref="V131:V132" si="20">SUM(W131:AA131)</f>
        <v>#DIV/0!</v>
      </c>
      <c r="W131" s="60" t="e">
        <f t="array" ref="W131:AA131">W15:AA15*W41:AA41*H64</f>
        <v>#DIV/0!</v>
      </c>
      <c r="X131" s="60" t="e">
        <v>#DIV/0!</v>
      </c>
      <c r="Y131" s="60" t="e">
        <v>#DIV/0!</v>
      </c>
      <c r="Z131" s="61" t="e">
        <v>#DIV/0!</v>
      </c>
      <c r="AA131" s="62" t="e">
        <v>#DIV/0!</v>
      </c>
      <c r="AC131" s="59" t="s">
        <v>61</v>
      </c>
      <c r="AD131" s="66" t="e">
        <f t="shared" ref="AD131:AD132" si="21">SUM(AE131:AI131)</f>
        <v>#DIV/0!</v>
      </c>
      <c r="AE131" s="60" t="e">
        <f t="array" ref="AE131:AI131">AE15:AI15*AE41:AI41*I64</f>
        <v>#DIV/0!</v>
      </c>
      <c r="AF131" s="60" t="e">
        <v>#DIV/0!</v>
      </c>
      <c r="AG131" s="60" t="e">
        <v>#DIV/0!</v>
      </c>
      <c r="AH131" s="61" t="e">
        <v>#DIV/0!</v>
      </c>
      <c r="AI131" s="62" t="e">
        <v>#DIV/0!</v>
      </c>
      <c r="AK131" s="59" t="s">
        <v>61</v>
      </c>
      <c r="AL131" s="66" t="e">
        <f t="shared" ref="AL131:AL132" si="22">SUM(AM131:AQ131)</f>
        <v>#DIV/0!</v>
      </c>
      <c r="AM131" s="60" t="e">
        <f t="array" ref="AM131:AQ131">AM15:AQ15*AM41:AQ41*J64</f>
        <v>#DIV/0!</v>
      </c>
      <c r="AN131" s="60" t="e">
        <v>#DIV/0!</v>
      </c>
      <c r="AO131" s="60" t="e">
        <v>#DIV/0!</v>
      </c>
      <c r="AP131" s="61" t="e">
        <v>#DIV/0!</v>
      </c>
      <c r="AQ131" s="62" t="e">
        <v>#DIV/0!</v>
      </c>
      <c r="AS131" s="59" t="s">
        <v>61</v>
      </c>
      <c r="AT131" s="66" t="e">
        <f t="shared" ref="AT131:AT132" si="23">SUM(AU131:AY131)</f>
        <v>#DIV/0!</v>
      </c>
      <c r="AU131" s="60" t="e">
        <f t="array" ref="AU131:AY131">AU15:AY15*AU41:AY41*K64</f>
        <v>#DIV/0!</v>
      </c>
      <c r="AV131" s="60" t="e">
        <v>#DIV/0!</v>
      </c>
      <c r="AW131" s="60" t="e">
        <v>#DIV/0!</v>
      </c>
      <c r="AX131" s="61" t="e">
        <v>#DIV/0!</v>
      </c>
      <c r="AY131" s="62" t="e">
        <v>#DIV/0!</v>
      </c>
    </row>
    <row r="132" spans="3:51">
      <c r="E132" s="59" t="s">
        <v>62</v>
      </c>
      <c r="F132" s="68" t="e">
        <f t="shared" si="18"/>
        <v>#DIV/0!</v>
      </c>
      <c r="G132" s="90" t="e">
        <f t="array" ref="G132:K132">G15:K15*G41:K41*N64</f>
        <v>#DIV/0!</v>
      </c>
      <c r="H132" s="85" t="e">
        <v>#DIV/0!</v>
      </c>
      <c r="I132" s="85" t="e">
        <v>#DIV/0!</v>
      </c>
      <c r="J132" s="86" t="e">
        <v>#DIV/0!</v>
      </c>
      <c r="K132" s="87" t="e">
        <v>#DIV/0!</v>
      </c>
      <c r="M132" s="59" t="s">
        <v>62</v>
      </c>
      <c r="N132" s="68" t="e">
        <f t="shared" si="19"/>
        <v>#DIV/0!</v>
      </c>
      <c r="O132" s="90" t="e">
        <f t="array" ref="O132:S132">O15:S15*O41:S41*O64</f>
        <v>#DIV/0!</v>
      </c>
      <c r="P132" s="85" t="e">
        <v>#DIV/0!</v>
      </c>
      <c r="Q132" s="85" t="e">
        <v>#DIV/0!</v>
      </c>
      <c r="R132" s="86" t="e">
        <v>#DIV/0!</v>
      </c>
      <c r="S132" s="87" t="e">
        <v>#DIV/0!</v>
      </c>
      <c r="U132" s="59" t="s">
        <v>62</v>
      </c>
      <c r="V132" s="68" t="e">
        <f t="shared" si="20"/>
        <v>#DIV/0!</v>
      </c>
      <c r="W132" s="90" t="e">
        <f t="array" ref="W132:AA132">W15:AA15*W41:AA41*P64</f>
        <v>#DIV/0!</v>
      </c>
      <c r="X132" s="85" t="e">
        <v>#DIV/0!</v>
      </c>
      <c r="Y132" s="85" t="e">
        <v>#DIV/0!</v>
      </c>
      <c r="Z132" s="86" t="e">
        <v>#DIV/0!</v>
      </c>
      <c r="AA132" s="87" t="e">
        <v>#DIV/0!</v>
      </c>
      <c r="AC132" s="59" t="s">
        <v>62</v>
      </c>
      <c r="AD132" s="68" t="e">
        <f t="shared" si="21"/>
        <v>#DIV/0!</v>
      </c>
      <c r="AE132" s="90" t="e">
        <f t="array" ref="AE132:AI132">AE15:AI15*AE41:AI41*Q64</f>
        <v>#DIV/0!</v>
      </c>
      <c r="AF132" s="85" t="e">
        <v>#DIV/0!</v>
      </c>
      <c r="AG132" s="85" t="e">
        <v>#DIV/0!</v>
      </c>
      <c r="AH132" s="86" t="e">
        <v>#DIV/0!</v>
      </c>
      <c r="AI132" s="87" t="e">
        <v>#DIV/0!</v>
      </c>
      <c r="AK132" s="59" t="s">
        <v>62</v>
      </c>
      <c r="AL132" s="68" t="e">
        <f t="shared" si="22"/>
        <v>#DIV/0!</v>
      </c>
      <c r="AM132" s="90" t="e">
        <f t="array" ref="AM132:AQ132">AM15:AQ15*AM41:AQ41*R64</f>
        <v>#DIV/0!</v>
      </c>
      <c r="AN132" s="85" t="e">
        <v>#DIV/0!</v>
      </c>
      <c r="AO132" s="85" t="e">
        <v>#DIV/0!</v>
      </c>
      <c r="AP132" s="86" t="e">
        <v>#DIV/0!</v>
      </c>
      <c r="AQ132" s="87" t="e">
        <v>#DIV/0!</v>
      </c>
      <c r="AS132" s="59" t="s">
        <v>62</v>
      </c>
      <c r="AT132" s="68" t="e">
        <f t="shared" si="23"/>
        <v>#DIV/0!</v>
      </c>
      <c r="AU132" s="90" t="e">
        <f t="array" ref="AU132:AY132">AU15:AY15*AU41:AY41*S64</f>
        <v>#DIV/0!</v>
      </c>
      <c r="AV132" s="85" t="e">
        <v>#DIV/0!</v>
      </c>
      <c r="AW132" s="85" t="e">
        <v>#DIV/0!</v>
      </c>
      <c r="AX132" s="86" t="e">
        <v>#DIV/0!</v>
      </c>
      <c r="AY132" s="87" t="e">
        <v>#DIV/0!</v>
      </c>
    </row>
    <row r="135" spans="3:51">
      <c r="C135" s="9" t="s">
        <v>27</v>
      </c>
      <c r="D135" s="10" t="s">
        <v>128</v>
      </c>
    </row>
    <row r="136" spans="3:51">
      <c r="C136" s="9" t="s">
        <v>28</v>
      </c>
      <c r="D136" s="10" t="s">
        <v>50</v>
      </c>
    </row>
    <row r="137" spans="3:51">
      <c r="C137" s="71"/>
      <c r="D137" s="72"/>
    </row>
    <row r="138" spans="3:51">
      <c r="D138" s="3" t="s">
        <v>72</v>
      </c>
      <c r="E138" s="36" t="s">
        <v>39</v>
      </c>
      <c r="F138" s="5"/>
      <c r="G138" s="5"/>
      <c r="H138" s="5"/>
      <c r="I138" s="5"/>
      <c r="J138" s="5"/>
      <c r="K138" s="5"/>
      <c r="L138" s="5"/>
      <c r="M138" s="36" t="s">
        <v>40</v>
      </c>
      <c r="N138" s="5"/>
      <c r="O138" s="5"/>
      <c r="P138" s="5"/>
      <c r="Q138" s="5"/>
      <c r="R138" s="5"/>
      <c r="S138" s="5"/>
      <c r="T138" s="5"/>
      <c r="U138" s="36" t="s">
        <v>41</v>
      </c>
      <c r="V138" s="5"/>
      <c r="W138" s="5"/>
      <c r="X138" s="5"/>
      <c r="Y138" s="5"/>
      <c r="Z138" s="5"/>
      <c r="AA138" s="5"/>
      <c r="AB138" s="5"/>
      <c r="AC138" s="36" t="s">
        <v>42</v>
      </c>
      <c r="AD138" s="5"/>
      <c r="AE138" s="5"/>
      <c r="AF138" s="5"/>
      <c r="AG138" s="5"/>
      <c r="AH138" s="5"/>
      <c r="AI138" s="5"/>
      <c r="AJ138" s="5"/>
      <c r="AK138" s="36" t="s">
        <v>43</v>
      </c>
      <c r="AL138" s="5"/>
      <c r="AM138" s="5"/>
      <c r="AN138" s="5"/>
      <c r="AO138" s="5"/>
      <c r="AP138" s="5"/>
      <c r="AQ138" s="5"/>
      <c r="AR138" s="5"/>
      <c r="AS138" s="36" t="s">
        <v>44</v>
      </c>
      <c r="AT138" s="5"/>
      <c r="AU138" s="5"/>
      <c r="AV138" s="5"/>
      <c r="AW138" s="5"/>
      <c r="AX138" s="5"/>
      <c r="AY138" s="5"/>
    </row>
    <row r="139" spans="3:51">
      <c r="E139" s="16"/>
      <c r="F139" s="177" t="s">
        <v>47</v>
      </c>
      <c r="G139" s="178"/>
      <c r="H139" s="178"/>
      <c r="I139" s="178"/>
      <c r="J139" s="178"/>
      <c r="K139" s="179"/>
      <c r="M139" s="16"/>
      <c r="N139" s="177" t="s">
        <v>47</v>
      </c>
      <c r="O139" s="178"/>
      <c r="P139" s="178"/>
      <c r="Q139" s="178"/>
      <c r="R139" s="178"/>
      <c r="S139" s="179"/>
      <c r="U139" s="16"/>
      <c r="V139" s="177" t="s">
        <v>47</v>
      </c>
      <c r="W139" s="178"/>
      <c r="X139" s="178"/>
      <c r="Y139" s="178"/>
      <c r="Z139" s="178"/>
      <c r="AA139" s="179"/>
      <c r="AC139" s="16"/>
      <c r="AD139" s="177" t="s">
        <v>47</v>
      </c>
      <c r="AE139" s="178"/>
      <c r="AF139" s="178"/>
      <c r="AG139" s="178"/>
      <c r="AH139" s="178"/>
      <c r="AI139" s="179"/>
      <c r="AK139" s="16"/>
      <c r="AL139" s="177" t="s">
        <v>47</v>
      </c>
      <c r="AM139" s="178"/>
      <c r="AN139" s="178"/>
      <c r="AO139" s="178"/>
      <c r="AP139" s="178"/>
      <c r="AQ139" s="179"/>
      <c r="AS139" s="16"/>
      <c r="AT139" s="177" t="s">
        <v>47</v>
      </c>
      <c r="AU139" s="178"/>
      <c r="AV139" s="178"/>
      <c r="AW139" s="178"/>
      <c r="AX139" s="178"/>
      <c r="AY139" s="179"/>
    </row>
    <row r="140" spans="3:51">
      <c r="E140" s="21"/>
      <c r="F140" s="59" t="s">
        <v>19</v>
      </c>
      <c r="G140" s="39" t="s">
        <v>4</v>
      </c>
      <c r="H140" s="41" t="s">
        <v>3</v>
      </c>
      <c r="I140" s="41" t="s">
        <v>2</v>
      </c>
      <c r="J140" s="41" t="s">
        <v>1</v>
      </c>
      <c r="K140" s="42" t="s">
        <v>0</v>
      </c>
      <c r="M140" s="21"/>
      <c r="N140" s="59" t="s">
        <v>19</v>
      </c>
      <c r="O140" s="39" t="s">
        <v>4</v>
      </c>
      <c r="P140" s="41" t="s">
        <v>3</v>
      </c>
      <c r="Q140" s="41" t="s">
        <v>2</v>
      </c>
      <c r="R140" s="41" t="s">
        <v>1</v>
      </c>
      <c r="S140" s="42" t="s">
        <v>0</v>
      </c>
      <c r="U140" s="21"/>
      <c r="V140" s="59" t="s">
        <v>19</v>
      </c>
      <c r="W140" s="39" t="s">
        <v>4</v>
      </c>
      <c r="X140" s="41" t="s">
        <v>3</v>
      </c>
      <c r="Y140" s="41" t="s">
        <v>2</v>
      </c>
      <c r="Z140" s="41" t="s">
        <v>1</v>
      </c>
      <c r="AA140" s="42" t="s">
        <v>0</v>
      </c>
      <c r="AC140" s="21"/>
      <c r="AD140" s="59" t="s">
        <v>19</v>
      </c>
      <c r="AE140" s="39" t="s">
        <v>4</v>
      </c>
      <c r="AF140" s="41" t="s">
        <v>3</v>
      </c>
      <c r="AG140" s="41" t="s">
        <v>2</v>
      </c>
      <c r="AH140" s="41" t="s">
        <v>1</v>
      </c>
      <c r="AI140" s="42" t="s">
        <v>0</v>
      </c>
      <c r="AK140" s="21"/>
      <c r="AL140" s="59" t="s">
        <v>19</v>
      </c>
      <c r="AM140" s="39" t="s">
        <v>4</v>
      </c>
      <c r="AN140" s="41" t="s">
        <v>3</v>
      </c>
      <c r="AO140" s="41" t="s">
        <v>2</v>
      </c>
      <c r="AP140" s="41" t="s">
        <v>1</v>
      </c>
      <c r="AQ140" s="42" t="s">
        <v>0</v>
      </c>
      <c r="AS140" s="21"/>
      <c r="AT140" s="59" t="s">
        <v>19</v>
      </c>
      <c r="AU140" s="39" t="s">
        <v>4</v>
      </c>
      <c r="AV140" s="41" t="s">
        <v>3</v>
      </c>
      <c r="AW140" s="41" t="s">
        <v>2</v>
      </c>
      <c r="AX140" s="41" t="s">
        <v>1</v>
      </c>
      <c r="AY140" s="42" t="s">
        <v>0</v>
      </c>
    </row>
    <row r="141" spans="3:51">
      <c r="E141" s="59" t="s">
        <v>61</v>
      </c>
      <c r="F141" s="131" t="e">
        <f t="shared" ref="F141:F142" si="24">SUM(G141:K141)</f>
        <v>#DIV/0!</v>
      </c>
      <c r="G141" s="60" t="e">
        <f t="array" ref="G141:K141">G86:K86-G131:K131</f>
        <v>#DIV/0!</v>
      </c>
      <c r="H141" s="60" t="e">
        <v>#DIV/0!</v>
      </c>
      <c r="I141" s="60" t="e">
        <v>#DIV/0!</v>
      </c>
      <c r="J141" s="61" t="e">
        <v>#DIV/0!</v>
      </c>
      <c r="K141" s="62" t="e">
        <v>#DIV/0!</v>
      </c>
      <c r="M141" s="59" t="s">
        <v>61</v>
      </c>
      <c r="N141" s="131" t="e">
        <f t="shared" ref="N141:N142" si="25">SUM(O141:S141)</f>
        <v>#DIV/0!</v>
      </c>
      <c r="O141" s="60" t="e">
        <f t="array" ref="O141:S141">O86:S86-O131:S131</f>
        <v>#DIV/0!</v>
      </c>
      <c r="P141" s="60" t="e">
        <v>#DIV/0!</v>
      </c>
      <c r="Q141" s="60" t="e">
        <v>#DIV/0!</v>
      </c>
      <c r="R141" s="61" t="e">
        <v>#DIV/0!</v>
      </c>
      <c r="S141" s="62" t="e">
        <v>#DIV/0!</v>
      </c>
      <c r="U141" s="59" t="s">
        <v>61</v>
      </c>
      <c r="V141" s="131" t="e">
        <f t="shared" ref="V141:V142" si="26">SUM(W141:AA141)</f>
        <v>#DIV/0!</v>
      </c>
      <c r="W141" s="60" t="e">
        <f t="array" ref="W141:AA141">W86:AA86-W131:AA131</f>
        <v>#DIV/0!</v>
      </c>
      <c r="X141" s="60" t="e">
        <v>#DIV/0!</v>
      </c>
      <c r="Y141" s="60" t="e">
        <v>#DIV/0!</v>
      </c>
      <c r="Z141" s="61" t="e">
        <v>#DIV/0!</v>
      </c>
      <c r="AA141" s="62" t="e">
        <v>#DIV/0!</v>
      </c>
      <c r="AC141" s="59" t="s">
        <v>61</v>
      </c>
      <c r="AD141" s="131" t="e">
        <f t="shared" ref="AD141:AD142" si="27">SUM(AE141:AI141)</f>
        <v>#DIV/0!</v>
      </c>
      <c r="AE141" s="60" t="e">
        <f t="array" ref="AE141:AI141">AE86:AI86-AE131:AI131</f>
        <v>#DIV/0!</v>
      </c>
      <c r="AF141" s="60" t="e">
        <v>#DIV/0!</v>
      </c>
      <c r="AG141" s="60" t="e">
        <v>#DIV/0!</v>
      </c>
      <c r="AH141" s="61" t="e">
        <v>#DIV/0!</v>
      </c>
      <c r="AI141" s="62" t="e">
        <v>#DIV/0!</v>
      </c>
      <c r="AK141" s="59" t="s">
        <v>61</v>
      </c>
      <c r="AL141" s="131" t="e">
        <f t="shared" ref="AL141:AL142" si="28">SUM(AM141:AQ141)</f>
        <v>#DIV/0!</v>
      </c>
      <c r="AM141" s="60" t="e">
        <f t="array" ref="AM141:AQ141">AM86:AQ86-AM131:AQ131</f>
        <v>#DIV/0!</v>
      </c>
      <c r="AN141" s="60" t="e">
        <v>#DIV/0!</v>
      </c>
      <c r="AO141" s="60" t="e">
        <v>#DIV/0!</v>
      </c>
      <c r="AP141" s="61" t="e">
        <v>#DIV/0!</v>
      </c>
      <c r="AQ141" s="62" t="e">
        <v>#DIV/0!</v>
      </c>
      <c r="AS141" s="59" t="s">
        <v>61</v>
      </c>
      <c r="AT141" s="131" t="e">
        <f t="shared" ref="AT141:AT142" si="29">SUM(AU141:AY141)</f>
        <v>#DIV/0!</v>
      </c>
      <c r="AU141" s="60" t="e">
        <f t="array" ref="AU141:AY141">AU86:AY86-AU131:AY131</f>
        <v>#DIV/0!</v>
      </c>
      <c r="AV141" s="60" t="e">
        <v>#DIV/0!</v>
      </c>
      <c r="AW141" s="60" t="e">
        <v>#DIV/0!</v>
      </c>
      <c r="AX141" s="61" t="e">
        <v>#DIV/0!</v>
      </c>
      <c r="AY141" s="62" t="e">
        <v>#DIV/0!</v>
      </c>
    </row>
    <row r="142" spans="3:51">
      <c r="E142" s="59" t="s">
        <v>62</v>
      </c>
      <c r="F142" s="129" t="e">
        <f t="shared" si="24"/>
        <v>#DIV/0!</v>
      </c>
      <c r="G142" s="90" t="e">
        <f t="array" ref="G142:K142">G87:K87-G132:K132</f>
        <v>#DIV/0!</v>
      </c>
      <c r="H142" s="85" t="e">
        <v>#DIV/0!</v>
      </c>
      <c r="I142" s="85" t="e">
        <v>#DIV/0!</v>
      </c>
      <c r="J142" s="86" t="e">
        <v>#DIV/0!</v>
      </c>
      <c r="K142" s="87" t="e">
        <v>#DIV/0!</v>
      </c>
      <c r="M142" s="59" t="s">
        <v>62</v>
      </c>
      <c r="N142" s="129" t="e">
        <f t="shared" si="25"/>
        <v>#DIV/0!</v>
      </c>
      <c r="O142" s="90" t="e">
        <f t="array" ref="O142:S142">O87:S87-O132:S132</f>
        <v>#DIV/0!</v>
      </c>
      <c r="P142" s="85" t="e">
        <v>#DIV/0!</v>
      </c>
      <c r="Q142" s="85" t="e">
        <v>#DIV/0!</v>
      </c>
      <c r="R142" s="86" t="e">
        <v>#DIV/0!</v>
      </c>
      <c r="S142" s="87" t="e">
        <v>#DIV/0!</v>
      </c>
      <c r="U142" s="59" t="s">
        <v>62</v>
      </c>
      <c r="V142" s="129" t="e">
        <f t="shared" si="26"/>
        <v>#DIV/0!</v>
      </c>
      <c r="W142" s="90" t="e">
        <f t="array" ref="W142:AA142">W87:AA87-W132:AA132</f>
        <v>#DIV/0!</v>
      </c>
      <c r="X142" s="85" t="e">
        <v>#DIV/0!</v>
      </c>
      <c r="Y142" s="85" t="e">
        <v>#DIV/0!</v>
      </c>
      <c r="Z142" s="86" t="e">
        <v>#DIV/0!</v>
      </c>
      <c r="AA142" s="87" t="e">
        <v>#DIV/0!</v>
      </c>
      <c r="AC142" s="59" t="s">
        <v>62</v>
      </c>
      <c r="AD142" s="129" t="e">
        <f t="shared" si="27"/>
        <v>#DIV/0!</v>
      </c>
      <c r="AE142" s="90" t="e">
        <f t="array" ref="AE142:AI142">AE87:AI87-AE132:AI132</f>
        <v>#DIV/0!</v>
      </c>
      <c r="AF142" s="85" t="e">
        <v>#DIV/0!</v>
      </c>
      <c r="AG142" s="85" t="e">
        <v>#DIV/0!</v>
      </c>
      <c r="AH142" s="86" t="e">
        <v>#DIV/0!</v>
      </c>
      <c r="AI142" s="87" t="e">
        <v>#DIV/0!</v>
      </c>
      <c r="AK142" s="59" t="s">
        <v>62</v>
      </c>
      <c r="AL142" s="129" t="e">
        <f t="shared" si="28"/>
        <v>#DIV/0!</v>
      </c>
      <c r="AM142" s="90" t="e">
        <f t="array" ref="AM142:AQ142">AM87:AQ87-AM132:AQ132</f>
        <v>#DIV/0!</v>
      </c>
      <c r="AN142" s="85" t="e">
        <v>#DIV/0!</v>
      </c>
      <c r="AO142" s="85" t="e">
        <v>#DIV/0!</v>
      </c>
      <c r="AP142" s="86" t="e">
        <v>#DIV/0!</v>
      </c>
      <c r="AQ142" s="87" t="e">
        <v>#DIV/0!</v>
      </c>
      <c r="AS142" s="59" t="s">
        <v>62</v>
      </c>
      <c r="AT142" s="129" t="e">
        <f t="shared" si="29"/>
        <v>#DIV/0!</v>
      </c>
      <c r="AU142" s="90" t="e">
        <f t="array" ref="AU142:AY142">AU87:AY87-AU132:AY132</f>
        <v>#DIV/0!</v>
      </c>
      <c r="AV142" s="85" t="e">
        <v>#DIV/0!</v>
      </c>
      <c r="AW142" s="85" t="e">
        <v>#DIV/0!</v>
      </c>
      <c r="AX142" s="86" t="e">
        <v>#DIV/0!</v>
      </c>
      <c r="AY142" s="87" t="e">
        <v>#DIV/0!</v>
      </c>
    </row>
  </sheetData>
  <mergeCells count="96">
    <mergeCell ref="E27:E28"/>
    <mergeCell ref="F27:F28"/>
    <mergeCell ref="G27:K27"/>
    <mergeCell ref="M27:M28"/>
    <mergeCell ref="N27:N28"/>
    <mergeCell ref="O27:S27"/>
    <mergeCell ref="AK27:AK28"/>
    <mergeCell ref="AL27:AL28"/>
    <mergeCell ref="AM27:AQ27"/>
    <mergeCell ref="AS27:AS28"/>
    <mergeCell ref="AT27:AT28"/>
    <mergeCell ref="AU27:AY27"/>
    <mergeCell ref="U27:U28"/>
    <mergeCell ref="V27:V28"/>
    <mergeCell ref="W27:AA27"/>
    <mergeCell ref="AC27:AC28"/>
    <mergeCell ref="AD27:AD28"/>
    <mergeCell ref="AE27:AI27"/>
    <mergeCell ref="AT38:AT39"/>
    <mergeCell ref="AU38:AY38"/>
    <mergeCell ref="U38:U39"/>
    <mergeCell ref="V38:V39"/>
    <mergeCell ref="W38:AA38"/>
    <mergeCell ref="AC38:AC39"/>
    <mergeCell ref="AD38:AD39"/>
    <mergeCell ref="AE38:AI38"/>
    <mergeCell ref="AK38:AK39"/>
    <mergeCell ref="AL38:AL39"/>
    <mergeCell ref="AM38:AQ38"/>
    <mergeCell ref="M38:M39"/>
    <mergeCell ref="N38:N39"/>
    <mergeCell ref="M49:M50"/>
    <mergeCell ref="N49:N50"/>
    <mergeCell ref="AS38:AS39"/>
    <mergeCell ref="O49:S49"/>
    <mergeCell ref="O38:S38"/>
    <mergeCell ref="AS49:AS50"/>
    <mergeCell ref="E49:E50"/>
    <mergeCell ref="F49:F50"/>
    <mergeCell ref="G49:K49"/>
    <mergeCell ref="E38:E39"/>
    <mergeCell ref="F38:F39"/>
    <mergeCell ref="G38:K38"/>
    <mergeCell ref="AT49:AT50"/>
    <mergeCell ref="AU49:AY49"/>
    <mergeCell ref="U49:U50"/>
    <mergeCell ref="V49:V50"/>
    <mergeCell ref="W49:AA49"/>
    <mergeCell ref="AC49:AC50"/>
    <mergeCell ref="AD49:AD50"/>
    <mergeCell ref="AE49:AI49"/>
    <mergeCell ref="AK49:AK50"/>
    <mergeCell ref="AL49:AL50"/>
    <mergeCell ref="AM49:AQ49"/>
    <mergeCell ref="AT94:AY94"/>
    <mergeCell ref="F84:K84"/>
    <mergeCell ref="N84:S84"/>
    <mergeCell ref="V84:AA84"/>
    <mergeCell ref="AD84:AI84"/>
    <mergeCell ref="AL84:AQ84"/>
    <mergeCell ref="AT84:AY84"/>
    <mergeCell ref="F94:K94"/>
    <mergeCell ref="N94:S94"/>
    <mergeCell ref="V94:AA94"/>
    <mergeCell ref="AD94:AI94"/>
    <mergeCell ref="AL94:AQ94"/>
    <mergeCell ref="AT122:AY122"/>
    <mergeCell ref="F115:K115"/>
    <mergeCell ref="N115:S115"/>
    <mergeCell ref="V115:AA115"/>
    <mergeCell ref="AD115:AI115"/>
    <mergeCell ref="AL115:AQ115"/>
    <mergeCell ref="AT115:AY115"/>
    <mergeCell ref="F122:K122"/>
    <mergeCell ref="N122:S122"/>
    <mergeCell ref="V122:AA122"/>
    <mergeCell ref="AD122:AI122"/>
    <mergeCell ref="AL122:AQ122"/>
    <mergeCell ref="AT139:AY139"/>
    <mergeCell ref="F129:K129"/>
    <mergeCell ref="N129:S129"/>
    <mergeCell ref="V129:AA129"/>
    <mergeCell ref="AD129:AI129"/>
    <mergeCell ref="AL129:AQ129"/>
    <mergeCell ref="AT129:AY129"/>
    <mergeCell ref="F139:K139"/>
    <mergeCell ref="N139:S139"/>
    <mergeCell ref="V139:AA139"/>
    <mergeCell ref="AD139:AI139"/>
    <mergeCell ref="AL139:AQ139"/>
    <mergeCell ref="AT104:AY104"/>
    <mergeCell ref="F104:K104"/>
    <mergeCell ref="N104:S104"/>
    <mergeCell ref="V104:AA104"/>
    <mergeCell ref="AD104:AI104"/>
    <mergeCell ref="AL104:AQ104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EB520-A43D-4EC4-B24E-AF844D1223E2}">
  <sheetPr codeName="Sheet5"/>
  <dimension ref="A1:AZ561"/>
  <sheetViews>
    <sheetView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18.33203125" style="3" customWidth="1"/>
    <col min="5" max="5" width="21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160</v>
      </c>
      <c r="D2" s="174"/>
      <c r="E2" s="175"/>
      <c r="F2" s="174"/>
      <c r="G2" s="174"/>
      <c r="H2" s="176"/>
      <c r="I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90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36</v>
      </c>
      <c r="C21" s="9" t="s">
        <v>27</v>
      </c>
      <c r="D21" s="10" t="s">
        <v>37</v>
      </c>
      <c r="F21" s="5"/>
    </row>
    <row r="22" spans="2:51">
      <c r="B22" s="5"/>
      <c r="C22" s="9" t="s">
        <v>28</v>
      </c>
      <c r="D22" s="10" t="s">
        <v>29</v>
      </c>
    </row>
    <row r="23" spans="2:51">
      <c r="C23" s="9" t="s">
        <v>30</v>
      </c>
      <c r="D23" s="11"/>
      <c r="E23" s="58"/>
    </row>
    <row r="25" spans="2:51">
      <c r="E25" s="5" t="s">
        <v>38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2:51">
      <c r="E26" s="36" t="s">
        <v>39</v>
      </c>
      <c r="F26" s="5"/>
      <c r="G26" s="5"/>
      <c r="H26" s="5"/>
      <c r="I26" s="5"/>
      <c r="J26" s="5"/>
      <c r="K26" s="5"/>
      <c r="L26" s="5"/>
      <c r="M26" s="36" t="s">
        <v>40</v>
      </c>
      <c r="N26" s="5"/>
      <c r="O26" s="5"/>
      <c r="P26" s="5"/>
      <c r="Q26" s="5"/>
      <c r="R26" s="5"/>
      <c r="S26" s="5"/>
      <c r="T26" s="5"/>
      <c r="U26" s="36" t="s">
        <v>41</v>
      </c>
      <c r="V26" s="5"/>
      <c r="W26" s="5"/>
      <c r="X26" s="5"/>
      <c r="Y26" s="5"/>
      <c r="Z26" s="5"/>
      <c r="AA26" s="5"/>
      <c r="AB26" s="5"/>
      <c r="AC26" s="36" t="s">
        <v>42</v>
      </c>
      <c r="AD26" s="5"/>
      <c r="AE26" s="5"/>
      <c r="AF26" s="5"/>
      <c r="AG26" s="5"/>
      <c r="AH26" s="5"/>
      <c r="AI26" s="5"/>
      <c r="AJ26" s="5"/>
      <c r="AK26" s="36" t="s">
        <v>43</v>
      </c>
      <c r="AL26" s="5"/>
      <c r="AM26" s="5"/>
      <c r="AN26" s="5"/>
      <c r="AO26" s="5"/>
      <c r="AP26" s="5"/>
      <c r="AQ26" s="5"/>
      <c r="AR26" s="5"/>
      <c r="AS26" s="36" t="s">
        <v>44</v>
      </c>
      <c r="AT26" s="5"/>
      <c r="AU26" s="5"/>
      <c r="AV26" s="5"/>
      <c r="AW26" s="5"/>
      <c r="AX26" s="5"/>
      <c r="AY26" s="5"/>
    </row>
    <row r="27" spans="2:51" ht="18.75" customHeight="1">
      <c r="E27" s="187" t="s">
        <v>71</v>
      </c>
      <c r="F27" s="189" t="s">
        <v>46</v>
      </c>
      <c r="G27" s="180" t="s">
        <v>47</v>
      </c>
      <c r="H27" s="181"/>
      <c r="I27" s="181"/>
      <c r="J27" s="181"/>
      <c r="K27" s="182"/>
      <c r="L27" s="38"/>
      <c r="M27" s="187" t="s">
        <v>71</v>
      </c>
      <c r="N27" s="185" t="s">
        <v>46</v>
      </c>
      <c r="O27" s="180" t="s">
        <v>47</v>
      </c>
      <c r="P27" s="181"/>
      <c r="Q27" s="181"/>
      <c r="R27" s="181"/>
      <c r="S27" s="182"/>
      <c r="T27" s="5"/>
      <c r="U27" s="187" t="s">
        <v>71</v>
      </c>
      <c r="V27" s="185" t="s">
        <v>46</v>
      </c>
      <c r="W27" s="180" t="s">
        <v>47</v>
      </c>
      <c r="X27" s="181"/>
      <c r="Y27" s="181"/>
      <c r="Z27" s="181"/>
      <c r="AA27" s="182"/>
      <c r="AB27" s="5"/>
      <c r="AC27" s="187" t="s">
        <v>71</v>
      </c>
      <c r="AD27" s="185" t="s">
        <v>46</v>
      </c>
      <c r="AE27" s="180" t="s">
        <v>47</v>
      </c>
      <c r="AF27" s="181"/>
      <c r="AG27" s="181"/>
      <c r="AH27" s="181"/>
      <c r="AI27" s="182"/>
      <c r="AJ27" s="5"/>
      <c r="AK27" s="187" t="s">
        <v>71</v>
      </c>
      <c r="AL27" s="185" t="s">
        <v>46</v>
      </c>
      <c r="AM27" s="180" t="s">
        <v>47</v>
      </c>
      <c r="AN27" s="181"/>
      <c r="AO27" s="181"/>
      <c r="AP27" s="181"/>
      <c r="AQ27" s="182"/>
      <c r="AR27" s="5"/>
      <c r="AS27" s="187" t="s">
        <v>71</v>
      </c>
      <c r="AT27" s="185" t="s">
        <v>46</v>
      </c>
      <c r="AU27" s="180" t="s">
        <v>47</v>
      </c>
      <c r="AV27" s="181"/>
      <c r="AW27" s="181"/>
      <c r="AX27" s="181"/>
      <c r="AY27" s="182"/>
    </row>
    <row r="28" spans="2:51">
      <c r="E28" s="188"/>
      <c r="F28" s="190"/>
      <c r="G28" s="39" t="s">
        <v>4</v>
      </c>
      <c r="H28" s="40" t="s">
        <v>3</v>
      </c>
      <c r="I28" s="41" t="s">
        <v>2</v>
      </c>
      <c r="J28" s="40" t="s">
        <v>1</v>
      </c>
      <c r="K28" s="42" t="s">
        <v>0</v>
      </c>
      <c r="L28" s="43"/>
      <c r="M28" s="188"/>
      <c r="N28" s="186"/>
      <c r="O28" s="39" t="s">
        <v>4</v>
      </c>
      <c r="P28" s="40" t="s">
        <v>3</v>
      </c>
      <c r="Q28" s="41" t="s">
        <v>2</v>
      </c>
      <c r="R28" s="40" t="s">
        <v>1</v>
      </c>
      <c r="S28" s="42" t="s">
        <v>0</v>
      </c>
      <c r="T28" s="44"/>
      <c r="U28" s="188"/>
      <c r="V28" s="186"/>
      <c r="W28" s="39" t="s">
        <v>4</v>
      </c>
      <c r="X28" s="40" t="s">
        <v>3</v>
      </c>
      <c r="Y28" s="41" t="s">
        <v>2</v>
      </c>
      <c r="Z28" s="40" t="s">
        <v>1</v>
      </c>
      <c r="AA28" s="42" t="s">
        <v>0</v>
      </c>
      <c r="AB28" s="44"/>
      <c r="AC28" s="188"/>
      <c r="AD28" s="186"/>
      <c r="AE28" s="39" t="s">
        <v>4</v>
      </c>
      <c r="AF28" s="40" t="s">
        <v>3</v>
      </c>
      <c r="AG28" s="41" t="s">
        <v>2</v>
      </c>
      <c r="AH28" s="40" t="s">
        <v>1</v>
      </c>
      <c r="AI28" s="42" t="s">
        <v>0</v>
      </c>
      <c r="AJ28" s="44"/>
      <c r="AK28" s="188"/>
      <c r="AL28" s="186"/>
      <c r="AM28" s="39" t="s">
        <v>4</v>
      </c>
      <c r="AN28" s="40" t="s">
        <v>3</v>
      </c>
      <c r="AO28" s="41" t="s">
        <v>2</v>
      </c>
      <c r="AP28" s="40" t="s">
        <v>1</v>
      </c>
      <c r="AQ28" s="42" t="s">
        <v>0</v>
      </c>
      <c r="AR28" s="44"/>
      <c r="AS28" s="188"/>
      <c r="AT28" s="191"/>
      <c r="AU28" s="39" t="s">
        <v>4</v>
      </c>
      <c r="AV28" s="40" t="s">
        <v>3</v>
      </c>
      <c r="AW28" s="41" t="s">
        <v>2</v>
      </c>
      <c r="AX28" s="40" t="s">
        <v>1</v>
      </c>
      <c r="AY28" s="42" t="s">
        <v>0</v>
      </c>
    </row>
    <row r="29" spans="2:51">
      <c r="E29" s="22" t="s">
        <v>12</v>
      </c>
      <c r="F29" s="25">
        <f t="array" ref="F29:K34">'[1]030_01_利用データ_共通'!$G$202:$L$207</f>
        <v>296.8</v>
      </c>
      <c r="G29" s="46">
        <v>1</v>
      </c>
      <c r="H29" s="46">
        <v>0.55926284837413431</v>
      </c>
      <c r="I29" s="46">
        <v>0</v>
      </c>
      <c r="J29" s="46">
        <v>0</v>
      </c>
      <c r="K29" s="47">
        <v>0</v>
      </c>
      <c r="L29" s="5"/>
      <c r="M29" s="22" t="s">
        <v>12</v>
      </c>
      <c r="N29" s="25">
        <f t="array" ref="N29:S34">'[1]030_01_利用データ_共通'!$O$202:$T$207</f>
        <v>296.8</v>
      </c>
      <c r="O29" s="46">
        <v>1</v>
      </c>
      <c r="P29" s="46">
        <v>0.61256262738325806</v>
      </c>
      <c r="Q29" s="46">
        <v>0</v>
      </c>
      <c r="R29" s="46">
        <v>0</v>
      </c>
      <c r="S29" s="47">
        <v>0</v>
      </c>
      <c r="T29" s="5"/>
      <c r="U29" s="22" t="s">
        <v>12</v>
      </c>
      <c r="V29" s="25">
        <f t="array" ref="V29:AA34">'[1]030_01_利用データ_共通'!$W$202:$AB$207</f>
        <v>296.8</v>
      </c>
      <c r="W29" s="52">
        <v>1</v>
      </c>
      <c r="X29" s="46">
        <v>0.65944932261923872</v>
      </c>
      <c r="Y29" s="46">
        <v>0</v>
      </c>
      <c r="Z29" s="46">
        <v>0</v>
      </c>
      <c r="AA29" s="47">
        <v>0</v>
      </c>
      <c r="AB29" s="5"/>
      <c r="AC29" s="22" t="s">
        <v>12</v>
      </c>
      <c r="AD29" s="25">
        <f t="array" ref="AD29:AI34">'[1]030_01_利用データ_共通'!$AE$202:$AJ$207</f>
        <v>296.8</v>
      </c>
      <c r="AE29" s="46">
        <v>1</v>
      </c>
      <c r="AF29" s="46">
        <v>0.70139063076753505</v>
      </c>
      <c r="AG29" s="46">
        <v>0</v>
      </c>
      <c r="AH29" s="46">
        <v>0</v>
      </c>
      <c r="AI29" s="47">
        <v>0</v>
      </c>
      <c r="AJ29" s="5"/>
      <c r="AK29" s="22" t="s">
        <v>12</v>
      </c>
      <c r="AL29" s="25">
        <f t="array" ref="AL29:AQ34">'[1]030_01_利用データ_共通'!$AM$202:$AR$207</f>
        <v>296.8</v>
      </c>
      <c r="AM29" s="46">
        <v>1</v>
      </c>
      <c r="AN29" s="46">
        <v>0.73939436958913918</v>
      </c>
      <c r="AO29" s="46">
        <v>0</v>
      </c>
      <c r="AP29" s="46">
        <v>0</v>
      </c>
      <c r="AQ29" s="47">
        <v>0</v>
      </c>
      <c r="AR29" s="5"/>
      <c r="AS29" s="22" t="s">
        <v>12</v>
      </c>
      <c r="AT29" s="25">
        <f t="array" ref="AT29:AY34">'[1]030_01_利用データ_共通'!$AU$202:$AZ$207</f>
        <v>296.8</v>
      </c>
      <c r="AU29" s="53">
        <v>1</v>
      </c>
      <c r="AV29" s="48">
        <v>0.77418378344118866</v>
      </c>
      <c r="AW29" s="48">
        <v>0</v>
      </c>
      <c r="AX29" s="48">
        <v>0</v>
      </c>
      <c r="AY29" s="49">
        <v>0</v>
      </c>
    </row>
    <row r="30" spans="2:51">
      <c r="E30" s="22" t="s">
        <v>13</v>
      </c>
      <c r="F30" s="28">
        <v>351.2</v>
      </c>
      <c r="G30" s="48">
        <v>1</v>
      </c>
      <c r="H30" s="48">
        <v>1</v>
      </c>
      <c r="I30" s="48">
        <v>2.7930852397195744E-2</v>
      </c>
      <c r="J30" s="48">
        <v>0</v>
      </c>
      <c r="K30" s="49">
        <v>0</v>
      </c>
      <c r="L30" s="5"/>
      <c r="M30" s="22" t="s">
        <v>13</v>
      </c>
      <c r="N30" s="28">
        <v>351.2</v>
      </c>
      <c r="O30" s="48">
        <v>1</v>
      </c>
      <c r="P30" s="48">
        <v>1</v>
      </c>
      <c r="Q30" s="48">
        <v>7.4881495922626051E-2</v>
      </c>
      <c r="R30" s="48">
        <v>0</v>
      </c>
      <c r="S30" s="49">
        <v>0</v>
      </c>
      <c r="T30" s="5"/>
      <c r="U30" s="22" t="s">
        <v>13</v>
      </c>
      <c r="V30" s="28">
        <v>351.2</v>
      </c>
      <c r="W30" s="53">
        <v>1</v>
      </c>
      <c r="X30" s="48">
        <v>1</v>
      </c>
      <c r="Y30" s="48">
        <v>0.11509619523315465</v>
      </c>
      <c r="Z30" s="48">
        <v>0</v>
      </c>
      <c r="AA30" s="49">
        <v>0</v>
      </c>
      <c r="AB30" s="5"/>
      <c r="AC30" s="22" t="s">
        <v>13</v>
      </c>
      <c r="AD30" s="28">
        <v>351.2</v>
      </c>
      <c r="AE30" s="48">
        <v>1</v>
      </c>
      <c r="AF30" s="48">
        <v>1</v>
      </c>
      <c r="AG30" s="48">
        <v>0.15023911614423291</v>
      </c>
      <c r="AH30" s="48">
        <v>0</v>
      </c>
      <c r="AI30" s="49">
        <v>0</v>
      </c>
      <c r="AJ30" s="5"/>
      <c r="AK30" s="22" t="s">
        <v>13</v>
      </c>
      <c r="AL30" s="28">
        <v>351.2</v>
      </c>
      <c r="AM30" s="48">
        <v>1</v>
      </c>
      <c r="AN30" s="48">
        <v>1</v>
      </c>
      <c r="AO30" s="48">
        <v>0.18142783941284507</v>
      </c>
      <c r="AP30" s="48">
        <v>0</v>
      </c>
      <c r="AQ30" s="49">
        <v>0</v>
      </c>
      <c r="AR30" s="5"/>
      <c r="AS30" s="22" t="s">
        <v>13</v>
      </c>
      <c r="AT30" s="28">
        <v>351.2</v>
      </c>
      <c r="AU30" s="53">
        <v>1</v>
      </c>
      <c r="AV30" s="48">
        <v>1</v>
      </c>
      <c r="AW30" s="48">
        <v>0.20944875378581315</v>
      </c>
      <c r="AX30" s="48">
        <v>0</v>
      </c>
      <c r="AY30" s="49">
        <v>0</v>
      </c>
    </row>
    <row r="31" spans="2:51">
      <c r="E31" s="22" t="s">
        <v>14</v>
      </c>
      <c r="F31" s="28">
        <v>399.6</v>
      </c>
      <c r="G31" s="48">
        <v>1</v>
      </c>
      <c r="H31" s="48">
        <v>1</v>
      </c>
      <c r="I31" s="48">
        <v>0.37573174304162471</v>
      </c>
      <c r="J31" s="48">
        <v>0</v>
      </c>
      <c r="K31" s="49">
        <v>0</v>
      </c>
      <c r="L31" s="5"/>
      <c r="M31" s="22" t="s">
        <v>14</v>
      </c>
      <c r="N31" s="28">
        <v>399.6</v>
      </c>
      <c r="O31" s="48">
        <v>1</v>
      </c>
      <c r="P31" s="48">
        <v>1</v>
      </c>
      <c r="Q31" s="48">
        <v>0.42137536614423915</v>
      </c>
      <c r="R31" s="48">
        <v>0</v>
      </c>
      <c r="S31" s="49">
        <v>0</v>
      </c>
      <c r="T31" s="5"/>
      <c r="U31" s="22" t="s">
        <v>14</v>
      </c>
      <c r="V31" s="28">
        <v>399.6</v>
      </c>
      <c r="W31" s="53">
        <v>1</v>
      </c>
      <c r="X31" s="48">
        <v>1</v>
      </c>
      <c r="Y31" s="48">
        <v>0.46047056145334103</v>
      </c>
      <c r="Z31" s="48">
        <v>0</v>
      </c>
      <c r="AA31" s="49">
        <v>0</v>
      </c>
      <c r="AB31" s="5"/>
      <c r="AC31" s="22" t="s">
        <v>14</v>
      </c>
      <c r="AD31" s="28">
        <v>399.6</v>
      </c>
      <c r="AE31" s="48">
        <v>1</v>
      </c>
      <c r="AF31" s="48">
        <v>1</v>
      </c>
      <c r="AG31" s="48">
        <v>0.49463516743837782</v>
      </c>
      <c r="AH31" s="48">
        <v>0</v>
      </c>
      <c r="AI31" s="49">
        <v>0</v>
      </c>
      <c r="AJ31" s="5"/>
      <c r="AK31" s="22" t="s">
        <v>14</v>
      </c>
      <c r="AL31" s="28">
        <v>399.6</v>
      </c>
      <c r="AM31" s="48">
        <v>1</v>
      </c>
      <c r="AN31" s="48">
        <v>1</v>
      </c>
      <c r="AO31" s="48">
        <v>0.52197988688899577</v>
      </c>
      <c r="AP31" s="48">
        <v>0</v>
      </c>
      <c r="AQ31" s="49">
        <v>0</v>
      </c>
      <c r="AR31" s="5"/>
      <c r="AS31" s="22" t="s">
        <v>14</v>
      </c>
      <c r="AT31" s="28">
        <v>399.6</v>
      </c>
      <c r="AU31" s="53">
        <v>1</v>
      </c>
      <c r="AV31" s="48">
        <v>1</v>
      </c>
      <c r="AW31" s="48">
        <v>0.54599376854806003</v>
      </c>
      <c r="AX31" s="48">
        <v>0</v>
      </c>
      <c r="AY31" s="49">
        <v>0</v>
      </c>
    </row>
    <row r="32" spans="2:51">
      <c r="E32" s="22" t="s">
        <v>15</v>
      </c>
      <c r="F32" s="28">
        <v>447.2</v>
      </c>
      <c r="G32" s="48">
        <v>1</v>
      </c>
      <c r="H32" s="48">
        <v>1</v>
      </c>
      <c r="I32" s="48">
        <v>0.69132994792114066</v>
      </c>
      <c r="J32" s="48">
        <v>0</v>
      </c>
      <c r="K32" s="49">
        <v>0</v>
      </c>
      <c r="L32" s="5"/>
      <c r="M32" s="22" t="s">
        <v>15</v>
      </c>
      <c r="N32" s="28">
        <v>447.2</v>
      </c>
      <c r="O32" s="48">
        <v>1</v>
      </c>
      <c r="P32" s="48">
        <v>1</v>
      </c>
      <c r="Q32" s="48">
        <v>0.73047823255037403</v>
      </c>
      <c r="R32" s="48">
        <v>0</v>
      </c>
      <c r="S32" s="49">
        <v>0</v>
      </c>
      <c r="T32" s="5"/>
      <c r="U32" s="22" t="s">
        <v>15</v>
      </c>
      <c r="V32" s="28">
        <v>447.2</v>
      </c>
      <c r="W32" s="53">
        <v>1</v>
      </c>
      <c r="X32" s="48">
        <v>1</v>
      </c>
      <c r="Y32" s="48">
        <v>0.76405817069695936</v>
      </c>
      <c r="Z32" s="48">
        <v>0</v>
      </c>
      <c r="AA32" s="49">
        <v>0</v>
      </c>
      <c r="AB32" s="5"/>
      <c r="AC32" s="22" t="s">
        <v>15</v>
      </c>
      <c r="AD32" s="28">
        <v>447.2</v>
      </c>
      <c r="AE32" s="48">
        <v>1</v>
      </c>
      <c r="AF32" s="48">
        <v>1</v>
      </c>
      <c r="AG32" s="48">
        <v>0.79343958192393149</v>
      </c>
      <c r="AH32" s="48">
        <v>0</v>
      </c>
      <c r="AI32" s="49">
        <v>0</v>
      </c>
      <c r="AJ32" s="5"/>
      <c r="AK32" s="22" t="s">
        <v>15</v>
      </c>
      <c r="AL32" s="28">
        <v>447.2</v>
      </c>
      <c r="AM32" s="48">
        <v>1</v>
      </c>
      <c r="AN32" s="48">
        <v>1</v>
      </c>
      <c r="AO32" s="48">
        <v>0.81954362380416468</v>
      </c>
      <c r="AP32" s="48">
        <v>0</v>
      </c>
      <c r="AQ32" s="49">
        <v>0</v>
      </c>
      <c r="AR32" s="5"/>
      <c r="AS32" s="22" t="s">
        <v>15</v>
      </c>
      <c r="AT32" s="28">
        <v>447.2</v>
      </c>
      <c r="AU32" s="53">
        <v>1</v>
      </c>
      <c r="AV32" s="48">
        <v>1</v>
      </c>
      <c r="AW32" s="48">
        <v>0.84301924046169407</v>
      </c>
      <c r="AX32" s="48">
        <v>0</v>
      </c>
      <c r="AY32" s="49">
        <v>0</v>
      </c>
    </row>
    <row r="33" spans="5:51">
      <c r="E33" s="22" t="s">
        <v>16</v>
      </c>
      <c r="F33" s="28">
        <v>494.8</v>
      </c>
      <c r="G33" s="48">
        <v>1</v>
      </c>
      <c r="H33" s="48">
        <v>1</v>
      </c>
      <c r="I33" s="48">
        <v>0.99183345572509085</v>
      </c>
      <c r="J33" s="48">
        <v>0</v>
      </c>
      <c r="K33" s="49">
        <v>0</v>
      </c>
      <c r="L33" s="5"/>
      <c r="M33" s="22" t="s">
        <v>16</v>
      </c>
      <c r="N33" s="28">
        <v>494.8</v>
      </c>
      <c r="O33" s="48">
        <v>1</v>
      </c>
      <c r="P33" s="48">
        <v>1</v>
      </c>
      <c r="Q33" s="48">
        <v>1</v>
      </c>
      <c r="R33" s="48">
        <v>2.2186218601941834E-2</v>
      </c>
      <c r="S33" s="49">
        <v>0</v>
      </c>
      <c r="T33" s="5"/>
      <c r="U33" s="22" t="s">
        <v>16</v>
      </c>
      <c r="V33" s="28">
        <v>494.8</v>
      </c>
      <c r="W33" s="53">
        <v>1</v>
      </c>
      <c r="X33" s="48">
        <v>1</v>
      </c>
      <c r="Y33" s="48">
        <v>1</v>
      </c>
      <c r="Z33" s="48">
        <v>4.6287054751257481E-2</v>
      </c>
      <c r="AA33" s="49">
        <v>0</v>
      </c>
      <c r="AB33" s="5"/>
      <c r="AC33" s="22" t="s">
        <v>16</v>
      </c>
      <c r="AD33" s="28">
        <v>494.8</v>
      </c>
      <c r="AE33" s="48">
        <v>1</v>
      </c>
      <c r="AF33" s="48">
        <v>1</v>
      </c>
      <c r="AG33" s="48">
        <v>1</v>
      </c>
      <c r="AH33" s="48">
        <v>6.7293164145595538E-2</v>
      </c>
      <c r="AI33" s="49">
        <v>0</v>
      </c>
      <c r="AJ33" s="5"/>
      <c r="AK33" s="22" t="s">
        <v>16</v>
      </c>
      <c r="AL33" s="28">
        <v>494.8</v>
      </c>
      <c r="AM33" s="48">
        <v>1</v>
      </c>
      <c r="AN33" s="48">
        <v>1</v>
      </c>
      <c r="AO33" s="48">
        <v>1</v>
      </c>
      <c r="AP33" s="48">
        <v>8.5892763069757627E-2</v>
      </c>
      <c r="AQ33" s="49">
        <v>0</v>
      </c>
      <c r="AR33" s="5"/>
      <c r="AS33" s="22" t="s">
        <v>16</v>
      </c>
      <c r="AT33" s="28">
        <v>494.8</v>
      </c>
      <c r="AU33" s="53">
        <v>1</v>
      </c>
      <c r="AV33" s="48">
        <v>1</v>
      </c>
      <c r="AW33" s="48">
        <v>1</v>
      </c>
      <c r="AX33" s="48">
        <v>0.10256888425328028</v>
      </c>
      <c r="AY33" s="49">
        <v>0</v>
      </c>
    </row>
    <row r="34" spans="5:51">
      <c r="E34" s="23" t="s">
        <v>6</v>
      </c>
      <c r="F34" s="32">
        <v>542.4</v>
      </c>
      <c r="G34" s="50">
        <v>1</v>
      </c>
      <c r="H34" s="50">
        <v>1</v>
      </c>
      <c r="I34" s="50">
        <v>1</v>
      </c>
      <c r="J34" s="50">
        <v>0.21611110945812165</v>
      </c>
      <c r="K34" s="51">
        <v>0</v>
      </c>
      <c r="L34" s="5"/>
      <c r="M34" s="23" t="s">
        <v>6</v>
      </c>
      <c r="N34" s="32">
        <v>542.4</v>
      </c>
      <c r="O34" s="50">
        <v>1</v>
      </c>
      <c r="P34" s="50">
        <v>1</v>
      </c>
      <c r="Q34" s="50">
        <v>1</v>
      </c>
      <c r="R34" s="50">
        <v>0.24313738406498772</v>
      </c>
      <c r="S34" s="51">
        <v>0</v>
      </c>
      <c r="T34" s="5"/>
      <c r="U34" s="23" t="s">
        <v>6</v>
      </c>
      <c r="V34" s="32">
        <v>542.4</v>
      </c>
      <c r="W34" s="54">
        <v>1</v>
      </c>
      <c r="X34" s="50">
        <v>1</v>
      </c>
      <c r="Y34" s="50">
        <v>1</v>
      </c>
      <c r="Z34" s="50">
        <v>0.26621598663892232</v>
      </c>
      <c r="AA34" s="51">
        <v>0</v>
      </c>
      <c r="AB34" s="5"/>
      <c r="AC34" s="23" t="s">
        <v>6</v>
      </c>
      <c r="AD34" s="32">
        <v>542.4</v>
      </c>
      <c r="AE34" s="50">
        <v>1</v>
      </c>
      <c r="AF34" s="50">
        <v>1</v>
      </c>
      <c r="AG34" s="50">
        <v>1</v>
      </c>
      <c r="AH34" s="50">
        <v>0.28633112485790452</v>
      </c>
      <c r="AI34" s="51">
        <v>0</v>
      </c>
      <c r="AJ34" s="5"/>
      <c r="AK34" s="23" t="s">
        <v>6</v>
      </c>
      <c r="AL34" s="32">
        <v>542.4</v>
      </c>
      <c r="AM34" s="50">
        <v>1</v>
      </c>
      <c r="AN34" s="50">
        <v>1</v>
      </c>
      <c r="AO34" s="50">
        <v>1</v>
      </c>
      <c r="AP34" s="50">
        <v>0.30414182440981641</v>
      </c>
      <c r="AQ34" s="51">
        <v>0</v>
      </c>
      <c r="AR34" s="5"/>
      <c r="AS34" s="23" t="s">
        <v>6</v>
      </c>
      <c r="AT34" s="32">
        <v>542.4</v>
      </c>
      <c r="AU34" s="54">
        <v>1</v>
      </c>
      <c r="AV34" s="50">
        <v>1</v>
      </c>
      <c r="AW34" s="50">
        <v>1</v>
      </c>
      <c r="AX34" s="50">
        <v>0.32011063025891218</v>
      </c>
      <c r="AY34" s="51">
        <v>0</v>
      </c>
    </row>
    <row r="35" spans="5:51"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</row>
    <row r="36" spans="5:51">
      <c r="E36" s="5" t="s">
        <v>48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</row>
    <row r="37" spans="5:51">
      <c r="E37" s="36" t="s">
        <v>39</v>
      </c>
      <c r="F37" s="5"/>
      <c r="G37" s="5"/>
      <c r="H37" s="5"/>
      <c r="I37" s="5"/>
      <c r="J37" s="5"/>
      <c r="K37" s="5"/>
      <c r="L37" s="5"/>
      <c r="M37" s="36" t="s">
        <v>40</v>
      </c>
      <c r="N37" s="5"/>
      <c r="O37" s="5"/>
      <c r="P37" s="5"/>
      <c r="Q37" s="5"/>
      <c r="R37" s="5"/>
      <c r="S37" s="5"/>
      <c r="T37" s="5"/>
      <c r="U37" s="36" t="s">
        <v>41</v>
      </c>
      <c r="V37" s="5"/>
      <c r="W37" s="5"/>
      <c r="X37" s="5"/>
      <c r="Y37" s="5"/>
      <c r="Z37" s="5"/>
      <c r="AA37" s="5"/>
      <c r="AB37" s="5"/>
      <c r="AC37" s="36" t="s">
        <v>42</v>
      </c>
      <c r="AD37" s="5"/>
      <c r="AE37" s="5"/>
      <c r="AF37" s="5"/>
      <c r="AG37" s="5"/>
      <c r="AH37" s="5"/>
      <c r="AI37" s="5"/>
      <c r="AJ37" s="5"/>
      <c r="AK37" s="36" t="s">
        <v>43</v>
      </c>
      <c r="AL37" s="5"/>
      <c r="AM37" s="5"/>
      <c r="AN37" s="5"/>
      <c r="AO37" s="5"/>
      <c r="AP37" s="5"/>
      <c r="AQ37" s="5"/>
      <c r="AR37" s="5"/>
      <c r="AS37" s="36" t="s">
        <v>44</v>
      </c>
      <c r="AT37" s="5"/>
      <c r="AU37" s="5"/>
      <c r="AV37" s="5"/>
      <c r="AW37" s="5"/>
      <c r="AX37" s="5"/>
      <c r="AY37" s="5"/>
    </row>
    <row r="38" spans="5:51" ht="18.75" customHeight="1">
      <c r="E38" s="187" t="s">
        <v>71</v>
      </c>
      <c r="F38" s="189" t="s">
        <v>46</v>
      </c>
      <c r="G38" s="180" t="s">
        <v>47</v>
      </c>
      <c r="H38" s="181"/>
      <c r="I38" s="181"/>
      <c r="J38" s="181"/>
      <c r="K38" s="182"/>
      <c r="L38" s="38"/>
      <c r="M38" s="187" t="s">
        <v>71</v>
      </c>
      <c r="N38" s="185" t="s">
        <v>46</v>
      </c>
      <c r="O38" s="180" t="s">
        <v>47</v>
      </c>
      <c r="P38" s="181"/>
      <c r="Q38" s="181"/>
      <c r="R38" s="181"/>
      <c r="S38" s="182"/>
      <c r="T38" s="5"/>
      <c r="U38" s="187" t="s">
        <v>71</v>
      </c>
      <c r="V38" s="185" t="s">
        <v>46</v>
      </c>
      <c r="W38" s="180" t="s">
        <v>47</v>
      </c>
      <c r="X38" s="181"/>
      <c r="Y38" s="181"/>
      <c r="Z38" s="181"/>
      <c r="AA38" s="182"/>
      <c r="AB38" s="5"/>
      <c r="AC38" s="187" t="s">
        <v>71</v>
      </c>
      <c r="AD38" s="185" t="s">
        <v>46</v>
      </c>
      <c r="AE38" s="180" t="s">
        <v>47</v>
      </c>
      <c r="AF38" s="181"/>
      <c r="AG38" s="181"/>
      <c r="AH38" s="181"/>
      <c r="AI38" s="182"/>
      <c r="AJ38" s="5"/>
      <c r="AK38" s="187" t="s">
        <v>71</v>
      </c>
      <c r="AL38" s="185" t="s">
        <v>46</v>
      </c>
      <c r="AM38" s="180" t="s">
        <v>47</v>
      </c>
      <c r="AN38" s="181"/>
      <c r="AO38" s="181"/>
      <c r="AP38" s="181"/>
      <c r="AQ38" s="182"/>
      <c r="AR38" s="5"/>
      <c r="AS38" s="187" t="s">
        <v>71</v>
      </c>
      <c r="AT38" s="185" t="s">
        <v>46</v>
      </c>
      <c r="AU38" s="180" t="s">
        <v>47</v>
      </c>
      <c r="AV38" s="181"/>
      <c r="AW38" s="181"/>
      <c r="AX38" s="181"/>
      <c r="AY38" s="182"/>
    </row>
    <row r="39" spans="5:51">
      <c r="E39" s="188"/>
      <c r="F39" s="190"/>
      <c r="G39" s="39" t="s">
        <v>4</v>
      </c>
      <c r="H39" s="41" t="s">
        <v>3</v>
      </c>
      <c r="I39" s="41" t="s">
        <v>2</v>
      </c>
      <c r="J39" s="41" t="s">
        <v>1</v>
      </c>
      <c r="K39" s="42" t="s">
        <v>0</v>
      </c>
      <c r="L39" s="43"/>
      <c r="M39" s="188"/>
      <c r="N39" s="186"/>
      <c r="O39" s="39" t="s">
        <v>4</v>
      </c>
      <c r="P39" s="41" t="s">
        <v>3</v>
      </c>
      <c r="Q39" s="41" t="s">
        <v>2</v>
      </c>
      <c r="R39" s="41" t="s">
        <v>1</v>
      </c>
      <c r="S39" s="42" t="s">
        <v>0</v>
      </c>
      <c r="T39" s="44"/>
      <c r="U39" s="188"/>
      <c r="V39" s="186"/>
      <c r="W39" s="39" t="s">
        <v>4</v>
      </c>
      <c r="X39" s="41" t="s">
        <v>3</v>
      </c>
      <c r="Y39" s="41" t="s">
        <v>2</v>
      </c>
      <c r="Z39" s="41" t="s">
        <v>1</v>
      </c>
      <c r="AA39" s="42" t="s">
        <v>0</v>
      </c>
      <c r="AB39" s="44"/>
      <c r="AC39" s="188"/>
      <c r="AD39" s="186"/>
      <c r="AE39" s="39" t="s">
        <v>4</v>
      </c>
      <c r="AF39" s="41" t="s">
        <v>3</v>
      </c>
      <c r="AG39" s="41" t="s">
        <v>2</v>
      </c>
      <c r="AH39" s="41" t="s">
        <v>1</v>
      </c>
      <c r="AI39" s="42" t="s">
        <v>0</v>
      </c>
      <c r="AJ39" s="44"/>
      <c r="AK39" s="188"/>
      <c r="AL39" s="186"/>
      <c r="AM39" s="39" t="s">
        <v>4</v>
      </c>
      <c r="AN39" s="41" t="s">
        <v>3</v>
      </c>
      <c r="AO39" s="41" t="s">
        <v>2</v>
      </c>
      <c r="AP39" s="41" t="s">
        <v>1</v>
      </c>
      <c r="AQ39" s="42" t="s">
        <v>0</v>
      </c>
      <c r="AR39" s="44"/>
      <c r="AS39" s="188"/>
      <c r="AT39" s="191"/>
      <c r="AU39" s="39" t="s">
        <v>4</v>
      </c>
      <c r="AV39" s="41" t="s">
        <v>3</v>
      </c>
      <c r="AW39" s="41" t="s">
        <v>2</v>
      </c>
      <c r="AX39" s="41" t="s">
        <v>1</v>
      </c>
      <c r="AY39" s="42" t="s">
        <v>0</v>
      </c>
    </row>
    <row r="40" spans="5:51">
      <c r="E40" s="22" t="s">
        <v>12</v>
      </c>
      <c r="F40" s="25">
        <f t="array" ref="F40:K45">'[1]030_01_利用データ_共通'!$G$216:$L$221</f>
        <v>388.8</v>
      </c>
      <c r="G40" s="46">
        <v>1</v>
      </c>
      <c r="H40" s="46">
        <v>1</v>
      </c>
      <c r="I40" s="46">
        <v>0.29812327983997522</v>
      </c>
      <c r="J40" s="46">
        <v>0</v>
      </c>
      <c r="K40" s="47">
        <v>0</v>
      </c>
      <c r="L40" s="5"/>
      <c r="M40" s="22" t="s">
        <v>12</v>
      </c>
      <c r="N40" s="25">
        <f t="array" ref="N40:S45">'[1]030_01_利用データ_共通'!$O$216:$T$221</f>
        <v>388.8</v>
      </c>
      <c r="O40" s="46">
        <v>1</v>
      </c>
      <c r="P40" s="46">
        <v>1</v>
      </c>
      <c r="Q40" s="46">
        <v>0.34405855212784614</v>
      </c>
      <c r="R40" s="46">
        <v>0</v>
      </c>
      <c r="S40" s="47">
        <v>0</v>
      </c>
      <c r="T40" s="5"/>
      <c r="U40" s="22" t="s">
        <v>12</v>
      </c>
      <c r="V40" s="25">
        <f t="array" ref="V40:AA45">'[1]030_01_利用データ_共通'!$W$216:$AB$221</f>
        <v>388.8</v>
      </c>
      <c r="W40" s="52">
        <v>1</v>
      </c>
      <c r="X40" s="46">
        <v>1</v>
      </c>
      <c r="Y40" s="46">
        <v>0.38340355411495231</v>
      </c>
      <c r="Z40" s="46">
        <v>0</v>
      </c>
      <c r="AA40" s="47">
        <v>0</v>
      </c>
      <c r="AB40" s="5"/>
      <c r="AC40" s="22" t="s">
        <v>12</v>
      </c>
      <c r="AD40" s="25">
        <f t="array" ref="AD40:AI45">'[1]030_01_利用データ_共通'!$AE$216:$AJ$221</f>
        <v>388.8</v>
      </c>
      <c r="AE40" s="46">
        <v>1</v>
      </c>
      <c r="AF40" s="46">
        <v>1</v>
      </c>
      <c r="AG40" s="46">
        <v>0.41778646177770085</v>
      </c>
      <c r="AH40" s="46">
        <v>0</v>
      </c>
      <c r="AI40" s="47">
        <v>0</v>
      </c>
      <c r="AJ40" s="5"/>
      <c r="AK40" s="22" t="s">
        <v>12</v>
      </c>
      <c r="AL40" s="25">
        <f t="array" ref="AL40:AQ45">'[1]030_01_利用データ_共通'!$AM$216:$AR$221</f>
        <v>388.8</v>
      </c>
      <c r="AM40" s="46">
        <v>1</v>
      </c>
      <c r="AN40" s="46">
        <v>1</v>
      </c>
      <c r="AO40" s="46">
        <v>0.44830068667599804</v>
      </c>
      <c r="AP40" s="46">
        <v>0</v>
      </c>
      <c r="AQ40" s="47">
        <v>0</v>
      </c>
      <c r="AR40" s="5"/>
      <c r="AS40" s="22" t="s">
        <v>12</v>
      </c>
      <c r="AT40" s="25">
        <f t="array" ref="AT40:AY45">'[1]030_01_利用データ_共通'!$AU$216:$AZ$221</f>
        <v>388.8</v>
      </c>
      <c r="AU40" s="53">
        <v>1</v>
      </c>
      <c r="AV40" s="48">
        <v>1</v>
      </c>
      <c r="AW40" s="48">
        <v>0.47571561083524266</v>
      </c>
      <c r="AX40" s="48">
        <v>0</v>
      </c>
      <c r="AY40" s="49">
        <v>0</v>
      </c>
    </row>
    <row r="41" spans="5:51">
      <c r="E41" s="22" t="s">
        <v>13</v>
      </c>
      <c r="F41" s="28">
        <v>436.4</v>
      </c>
      <c r="G41" s="48">
        <v>1</v>
      </c>
      <c r="H41" s="48">
        <v>1</v>
      </c>
      <c r="I41" s="48">
        <v>0.62314847976394183</v>
      </c>
      <c r="J41" s="48">
        <v>0</v>
      </c>
      <c r="K41" s="49">
        <v>0</v>
      </c>
      <c r="L41" s="5"/>
      <c r="M41" s="22" t="s">
        <v>13</v>
      </c>
      <c r="N41" s="28">
        <v>436.4</v>
      </c>
      <c r="O41" s="48">
        <v>1</v>
      </c>
      <c r="P41" s="48">
        <v>1</v>
      </c>
      <c r="Q41" s="48">
        <v>0.66250042576903334</v>
      </c>
      <c r="R41" s="48">
        <v>0</v>
      </c>
      <c r="S41" s="49">
        <v>0</v>
      </c>
      <c r="T41" s="5"/>
      <c r="U41" s="22" t="s">
        <v>13</v>
      </c>
      <c r="V41" s="28">
        <v>436.4</v>
      </c>
      <c r="W41" s="53">
        <v>1</v>
      </c>
      <c r="X41" s="48">
        <v>1</v>
      </c>
      <c r="Y41" s="48">
        <v>0.69625505704633783</v>
      </c>
      <c r="Z41" s="48">
        <v>0</v>
      </c>
      <c r="AA41" s="49">
        <v>0</v>
      </c>
      <c r="AB41" s="5"/>
      <c r="AC41" s="22" t="s">
        <v>13</v>
      </c>
      <c r="AD41" s="28">
        <v>436.4</v>
      </c>
      <c r="AE41" s="48">
        <v>1</v>
      </c>
      <c r="AF41" s="48">
        <v>1</v>
      </c>
      <c r="AG41" s="48">
        <v>0.72578931938011615</v>
      </c>
      <c r="AH41" s="48">
        <v>0</v>
      </c>
      <c r="AI41" s="49">
        <v>0</v>
      </c>
      <c r="AJ41" s="5"/>
      <c r="AK41" s="22" t="s">
        <v>13</v>
      </c>
      <c r="AL41" s="28">
        <v>436.4</v>
      </c>
      <c r="AM41" s="48">
        <v>1</v>
      </c>
      <c r="AN41" s="48">
        <v>1</v>
      </c>
      <c r="AO41" s="48">
        <v>0.75202916248727747</v>
      </c>
      <c r="AP41" s="48">
        <v>0</v>
      </c>
      <c r="AQ41" s="49">
        <v>0</v>
      </c>
      <c r="AR41" s="5"/>
      <c r="AS41" s="22" t="s">
        <v>13</v>
      </c>
      <c r="AT41" s="28">
        <v>436.4</v>
      </c>
      <c r="AU41" s="53">
        <v>1</v>
      </c>
      <c r="AV41" s="48">
        <v>1</v>
      </c>
      <c r="AW41" s="48">
        <v>0.77562690649809629</v>
      </c>
      <c r="AX41" s="48">
        <v>0</v>
      </c>
      <c r="AY41" s="49">
        <v>0</v>
      </c>
    </row>
    <row r="42" spans="5:51">
      <c r="E42" s="22" t="s">
        <v>14</v>
      </c>
      <c r="F42" s="28">
        <v>483.6</v>
      </c>
      <c r="G42" s="48">
        <v>1</v>
      </c>
      <c r="H42" s="48">
        <v>1</v>
      </c>
      <c r="I42" s="48">
        <v>0.9211267480065144</v>
      </c>
      <c r="J42" s="48">
        <v>0</v>
      </c>
      <c r="K42" s="49">
        <v>0</v>
      </c>
      <c r="L42" s="5"/>
      <c r="M42" s="22" t="s">
        <v>14</v>
      </c>
      <c r="N42" s="28">
        <v>483.6</v>
      </c>
      <c r="O42" s="48">
        <v>1</v>
      </c>
      <c r="P42" s="48">
        <v>1</v>
      </c>
      <c r="Q42" s="48">
        <v>0.95958861836896681</v>
      </c>
      <c r="R42" s="48">
        <v>0</v>
      </c>
      <c r="S42" s="49">
        <v>0</v>
      </c>
      <c r="T42" s="5"/>
      <c r="U42" s="22" t="s">
        <v>14</v>
      </c>
      <c r="V42" s="28">
        <v>483.6</v>
      </c>
      <c r="W42" s="53">
        <v>1</v>
      </c>
      <c r="X42" s="48">
        <v>1</v>
      </c>
      <c r="Y42" s="48">
        <v>0.99257977596386937</v>
      </c>
      <c r="Z42" s="48">
        <v>0</v>
      </c>
      <c r="AA42" s="49">
        <v>0</v>
      </c>
      <c r="AB42" s="5"/>
      <c r="AC42" s="22" t="s">
        <v>14</v>
      </c>
      <c r="AD42" s="28">
        <v>483.6</v>
      </c>
      <c r="AE42" s="48">
        <v>1</v>
      </c>
      <c r="AF42" s="48">
        <v>1</v>
      </c>
      <c r="AG42" s="48">
        <v>1</v>
      </c>
      <c r="AH42" s="48">
        <v>1.5754820448581678E-2</v>
      </c>
      <c r="AI42" s="49">
        <v>0</v>
      </c>
      <c r="AJ42" s="5"/>
      <c r="AK42" s="22" t="s">
        <v>14</v>
      </c>
      <c r="AL42" s="28">
        <v>483.6</v>
      </c>
      <c r="AM42" s="48">
        <v>1</v>
      </c>
      <c r="AN42" s="48">
        <v>1</v>
      </c>
      <c r="AO42" s="48">
        <v>1</v>
      </c>
      <c r="AP42" s="48">
        <v>3.4540042754449697E-2</v>
      </c>
      <c r="AQ42" s="49">
        <v>0</v>
      </c>
      <c r="AR42" s="5"/>
      <c r="AS42" s="22" t="s">
        <v>14</v>
      </c>
      <c r="AT42" s="28">
        <v>483.6</v>
      </c>
      <c r="AU42" s="53">
        <v>1</v>
      </c>
      <c r="AV42" s="48">
        <v>1</v>
      </c>
      <c r="AW42" s="48">
        <v>1</v>
      </c>
      <c r="AX42" s="48">
        <v>5.1382591075484561E-2</v>
      </c>
      <c r="AY42" s="49">
        <v>0</v>
      </c>
    </row>
    <row r="43" spans="5:51">
      <c r="E43" s="22" t="s">
        <v>15</v>
      </c>
      <c r="F43" s="28">
        <v>531.20000000000005</v>
      </c>
      <c r="G43" s="48">
        <v>1</v>
      </c>
      <c r="H43" s="48">
        <v>1</v>
      </c>
      <c r="I43" s="48">
        <v>1</v>
      </c>
      <c r="J43" s="48">
        <v>0.16384093169226877</v>
      </c>
      <c r="K43" s="49">
        <v>0</v>
      </c>
      <c r="L43" s="5"/>
      <c r="M43" s="22" t="s">
        <v>15</v>
      </c>
      <c r="N43" s="28">
        <v>531.20000000000005</v>
      </c>
      <c r="O43" s="48">
        <v>1</v>
      </c>
      <c r="P43" s="48">
        <v>1</v>
      </c>
      <c r="Q43" s="48">
        <v>1</v>
      </c>
      <c r="R43" s="48">
        <v>0.19114887454427132</v>
      </c>
      <c r="S43" s="49">
        <v>0</v>
      </c>
      <c r="T43" s="5"/>
      <c r="U43" s="22" t="s">
        <v>15</v>
      </c>
      <c r="V43" s="28">
        <v>531.20000000000005</v>
      </c>
      <c r="W43" s="53">
        <v>1</v>
      </c>
      <c r="X43" s="48">
        <v>1</v>
      </c>
      <c r="Y43" s="48">
        <v>1</v>
      </c>
      <c r="Z43" s="48">
        <v>0.2144680026653544</v>
      </c>
      <c r="AA43" s="49">
        <v>0</v>
      </c>
      <c r="AB43" s="5"/>
      <c r="AC43" s="22" t="s">
        <v>15</v>
      </c>
      <c r="AD43" s="28">
        <v>531.20000000000005</v>
      </c>
      <c r="AE43" s="48">
        <v>1</v>
      </c>
      <c r="AF43" s="48">
        <v>1</v>
      </c>
      <c r="AG43" s="48">
        <v>1</v>
      </c>
      <c r="AH43" s="48">
        <v>0.23479278116089092</v>
      </c>
      <c r="AI43" s="49">
        <v>0</v>
      </c>
      <c r="AJ43" s="5"/>
      <c r="AK43" s="22" t="s">
        <v>15</v>
      </c>
      <c r="AL43" s="28">
        <v>531.20000000000005</v>
      </c>
      <c r="AM43" s="48">
        <v>1</v>
      </c>
      <c r="AN43" s="48">
        <v>1</v>
      </c>
      <c r="AO43" s="48">
        <v>1</v>
      </c>
      <c r="AP43" s="48">
        <v>0.25278910409450872</v>
      </c>
      <c r="AQ43" s="49">
        <v>0</v>
      </c>
      <c r="AR43" s="5"/>
      <c r="AS43" s="22" t="s">
        <v>15</v>
      </c>
      <c r="AT43" s="28">
        <v>531.20000000000005</v>
      </c>
      <c r="AU43" s="53">
        <v>1</v>
      </c>
      <c r="AV43" s="48">
        <v>1</v>
      </c>
      <c r="AW43" s="48">
        <v>1</v>
      </c>
      <c r="AX43" s="48">
        <v>0.26892433708111674</v>
      </c>
      <c r="AY43" s="49">
        <v>0</v>
      </c>
    </row>
    <row r="44" spans="5:51">
      <c r="E44" s="22" t="s">
        <v>16</v>
      </c>
      <c r="F44" s="28">
        <v>578.79999999999995</v>
      </c>
      <c r="G44" s="48">
        <v>1</v>
      </c>
      <c r="H44" s="48">
        <v>1</v>
      </c>
      <c r="I44" s="48">
        <v>1</v>
      </c>
      <c r="J44" s="48">
        <v>0.38598918719714437</v>
      </c>
      <c r="K44" s="49">
        <v>0</v>
      </c>
      <c r="L44" s="5"/>
      <c r="M44" s="22" t="s">
        <v>16</v>
      </c>
      <c r="N44" s="28">
        <v>578.79999999999995</v>
      </c>
      <c r="O44" s="48">
        <v>1</v>
      </c>
      <c r="P44" s="48">
        <v>1</v>
      </c>
      <c r="Q44" s="48">
        <v>1</v>
      </c>
      <c r="R44" s="48">
        <v>0.41210004000731693</v>
      </c>
      <c r="S44" s="49">
        <v>0</v>
      </c>
      <c r="T44" s="5"/>
      <c r="U44" s="22" t="s">
        <v>16</v>
      </c>
      <c r="V44" s="28">
        <v>578.79999999999995</v>
      </c>
      <c r="W44" s="53">
        <v>1</v>
      </c>
      <c r="X44" s="48">
        <v>1</v>
      </c>
      <c r="Y44" s="48">
        <v>1</v>
      </c>
      <c r="Z44" s="48">
        <v>0.43439693455301898</v>
      </c>
      <c r="AA44" s="49">
        <v>0</v>
      </c>
      <c r="AB44" s="5"/>
      <c r="AC44" s="22" t="s">
        <v>16</v>
      </c>
      <c r="AD44" s="28">
        <v>578.79999999999995</v>
      </c>
      <c r="AE44" s="48">
        <v>1</v>
      </c>
      <c r="AF44" s="48">
        <v>1</v>
      </c>
      <c r="AG44" s="48">
        <v>1</v>
      </c>
      <c r="AH44" s="48">
        <v>0.45383074187319966</v>
      </c>
      <c r="AI44" s="49">
        <v>0</v>
      </c>
      <c r="AJ44" s="5"/>
      <c r="AK44" s="22" t="s">
        <v>16</v>
      </c>
      <c r="AL44" s="28">
        <v>578.79999999999995</v>
      </c>
      <c r="AM44" s="48">
        <v>1</v>
      </c>
      <c r="AN44" s="48">
        <v>1</v>
      </c>
      <c r="AO44" s="48">
        <v>1</v>
      </c>
      <c r="AP44" s="48">
        <v>0.47103816543456722</v>
      </c>
      <c r="AQ44" s="49">
        <v>0</v>
      </c>
      <c r="AR44" s="5"/>
      <c r="AS44" s="22" t="s">
        <v>16</v>
      </c>
      <c r="AT44" s="28">
        <v>578.79999999999995</v>
      </c>
      <c r="AU44" s="53">
        <v>1</v>
      </c>
      <c r="AV44" s="48">
        <v>1</v>
      </c>
      <c r="AW44" s="48">
        <v>1</v>
      </c>
      <c r="AX44" s="48">
        <v>0.48646608308674832</v>
      </c>
      <c r="AY44" s="49">
        <v>0</v>
      </c>
    </row>
    <row r="45" spans="5:51">
      <c r="E45" s="23" t="s">
        <v>6</v>
      </c>
      <c r="F45" s="32">
        <v>626.4</v>
      </c>
      <c r="G45" s="50">
        <v>1</v>
      </c>
      <c r="H45" s="50">
        <v>1</v>
      </c>
      <c r="I45" s="50">
        <v>1</v>
      </c>
      <c r="J45" s="50">
        <v>0.58864058573297373</v>
      </c>
      <c r="K45" s="51">
        <v>0</v>
      </c>
      <c r="L45" s="5"/>
      <c r="M45" s="23" t="s">
        <v>6</v>
      </c>
      <c r="N45" s="32">
        <v>626.4</v>
      </c>
      <c r="O45" s="50">
        <v>1</v>
      </c>
      <c r="P45" s="50">
        <v>1</v>
      </c>
      <c r="Q45" s="50">
        <v>1</v>
      </c>
      <c r="R45" s="50">
        <v>0.60913832571778614</v>
      </c>
      <c r="S45" s="51">
        <v>0.10913832571778619</v>
      </c>
      <c r="T45" s="5"/>
      <c r="U45" s="23" t="s">
        <v>6</v>
      </c>
      <c r="V45" s="32">
        <v>626.4</v>
      </c>
      <c r="W45" s="54">
        <v>1</v>
      </c>
      <c r="X45" s="50">
        <v>1</v>
      </c>
      <c r="Y45" s="50">
        <v>1</v>
      </c>
      <c r="Z45" s="50">
        <v>0.62666458635917366</v>
      </c>
      <c r="AA45" s="51">
        <v>0.12666458635917366</v>
      </c>
      <c r="AB45" s="5"/>
      <c r="AC45" s="23" t="s">
        <v>6</v>
      </c>
      <c r="AD45" s="32">
        <v>626.4</v>
      </c>
      <c r="AE45" s="50">
        <v>1</v>
      </c>
      <c r="AF45" s="50">
        <v>1</v>
      </c>
      <c r="AG45" s="50">
        <v>1</v>
      </c>
      <c r="AH45" s="50">
        <v>0.64195734368841151</v>
      </c>
      <c r="AI45" s="51">
        <v>0.14195734368841151</v>
      </c>
      <c r="AJ45" s="5"/>
      <c r="AK45" s="23" t="s">
        <v>6</v>
      </c>
      <c r="AL45" s="32">
        <v>626.4</v>
      </c>
      <c r="AM45" s="50">
        <v>1</v>
      </c>
      <c r="AN45" s="50">
        <v>1</v>
      </c>
      <c r="AO45" s="50">
        <v>1</v>
      </c>
      <c r="AP45" s="50">
        <v>0.6555113625729837</v>
      </c>
      <c r="AQ45" s="51">
        <v>0.15551136257298367</v>
      </c>
      <c r="AR45" s="5"/>
      <c r="AS45" s="23" t="s">
        <v>6</v>
      </c>
      <c r="AT45" s="32">
        <v>626.4</v>
      </c>
      <c r="AU45" s="54">
        <v>1</v>
      </c>
      <c r="AV45" s="50">
        <v>1</v>
      </c>
      <c r="AW45" s="50">
        <v>1</v>
      </c>
      <c r="AX45" s="50">
        <v>0.66767427743888619</v>
      </c>
      <c r="AY45" s="51">
        <v>0.16767427743888624</v>
      </c>
    </row>
    <row r="47" spans="5:51">
      <c r="E47" s="5" t="s">
        <v>49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</row>
    <row r="48" spans="5:51">
      <c r="E48" s="36" t="s">
        <v>39</v>
      </c>
      <c r="F48" s="5"/>
      <c r="G48" s="5"/>
      <c r="H48" s="5"/>
      <c r="I48" s="5"/>
      <c r="J48" s="5"/>
      <c r="K48" s="5"/>
      <c r="L48" s="5"/>
      <c r="M48" s="36" t="s">
        <v>40</v>
      </c>
      <c r="N48" s="5"/>
      <c r="O48" s="5"/>
      <c r="P48" s="5"/>
      <c r="Q48" s="5"/>
      <c r="R48" s="5"/>
      <c r="S48" s="5"/>
      <c r="T48" s="5"/>
      <c r="U48" s="36" t="s">
        <v>41</v>
      </c>
      <c r="V48" s="5"/>
      <c r="W48" s="5"/>
      <c r="X48" s="5"/>
      <c r="Y48" s="5"/>
      <c r="Z48" s="5"/>
      <c r="AA48" s="5"/>
      <c r="AB48" s="5"/>
      <c r="AC48" s="36" t="s">
        <v>42</v>
      </c>
      <c r="AD48" s="5"/>
      <c r="AE48" s="5"/>
      <c r="AF48" s="5"/>
      <c r="AG48" s="5"/>
      <c r="AH48" s="5"/>
      <c r="AI48" s="5"/>
      <c r="AJ48" s="5"/>
      <c r="AK48" s="36" t="s">
        <v>43</v>
      </c>
      <c r="AL48" s="5"/>
      <c r="AM48" s="5"/>
      <c r="AN48" s="5"/>
      <c r="AO48" s="5"/>
      <c r="AP48" s="5"/>
      <c r="AQ48" s="5"/>
      <c r="AR48" s="5"/>
      <c r="AS48" s="36" t="s">
        <v>44</v>
      </c>
      <c r="AT48" s="5"/>
      <c r="AU48" s="5"/>
      <c r="AV48" s="5"/>
      <c r="AW48" s="5"/>
      <c r="AX48" s="5"/>
      <c r="AY48" s="5"/>
    </row>
    <row r="49" spans="2:51" ht="18.75" customHeight="1">
      <c r="E49" s="187" t="s">
        <v>45</v>
      </c>
      <c r="F49" s="189" t="s">
        <v>46</v>
      </c>
      <c r="G49" s="180" t="s">
        <v>47</v>
      </c>
      <c r="H49" s="181"/>
      <c r="I49" s="181"/>
      <c r="J49" s="181"/>
      <c r="K49" s="182"/>
      <c r="L49" s="38"/>
      <c r="M49" s="183" t="s">
        <v>45</v>
      </c>
      <c r="N49" s="185" t="s">
        <v>46</v>
      </c>
      <c r="O49" s="180" t="s">
        <v>47</v>
      </c>
      <c r="P49" s="181"/>
      <c r="Q49" s="181"/>
      <c r="R49" s="181"/>
      <c r="S49" s="182"/>
      <c r="T49" s="5"/>
      <c r="U49" s="183" t="s">
        <v>45</v>
      </c>
      <c r="V49" s="185" t="s">
        <v>46</v>
      </c>
      <c r="W49" s="180" t="s">
        <v>47</v>
      </c>
      <c r="X49" s="181"/>
      <c r="Y49" s="181"/>
      <c r="Z49" s="181"/>
      <c r="AA49" s="182"/>
      <c r="AB49" s="5"/>
      <c r="AC49" s="183" t="s">
        <v>45</v>
      </c>
      <c r="AD49" s="185" t="s">
        <v>46</v>
      </c>
      <c r="AE49" s="180" t="s">
        <v>47</v>
      </c>
      <c r="AF49" s="181"/>
      <c r="AG49" s="181"/>
      <c r="AH49" s="181"/>
      <c r="AI49" s="182"/>
      <c r="AJ49" s="5"/>
      <c r="AK49" s="183" t="s">
        <v>45</v>
      </c>
      <c r="AL49" s="185" t="s">
        <v>46</v>
      </c>
      <c r="AM49" s="180" t="s">
        <v>47</v>
      </c>
      <c r="AN49" s="181"/>
      <c r="AO49" s="181"/>
      <c r="AP49" s="181"/>
      <c r="AQ49" s="182"/>
      <c r="AR49" s="5"/>
      <c r="AS49" s="183" t="s">
        <v>45</v>
      </c>
      <c r="AT49" s="185" t="s">
        <v>46</v>
      </c>
      <c r="AU49" s="180" t="s">
        <v>47</v>
      </c>
      <c r="AV49" s="181"/>
      <c r="AW49" s="181"/>
      <c r="AX49" s="181"/>
      <c r="AY49" s="182"/>
    </row>
    <row r="50" spans="2:51">
      <c r="E50" s="188"/>
      <c r="F50" s="190"/>
      <c r="G50" s="39" t="s">
        <v>4</v>
      </c>
      <c r="H50" s="41" t="s">
        <v>3</v>
      </c>
      <c r="I50" s="41" t="s">
        <v>2</v>
      </c>
      <c r="J50" s="41" t="s">
        <v>1</v>
      </c>
      <c r="K50" s="42" t="s">
        <v>0</v>
      </c>
      <c r="L50" s="43"/>
      <c r="M50" s="184"/>
      <c r="N50" s="186"/>
      <c r="O50" s="39" t="s">
        <v>4</v>
      </c>
      <c r="P50" s="41" t="s">
        <v>3</v>
      </c>
      <c r="Q50" s="41" t="s">
        <v>2</v>
      </c>
      <c r="R50" s="41" t="s">
        <v>1</v>
      </c>
      <c r="S50" s="42" t="s">
        <v>0</v>
      </c>
      <c r="T50" s="44"/>
      <c r="U50" s="184"/>
      <c r="V50" s="186"/>
      <c r="W50" s="39" t="s">
        <v>4</v>
      </c>
      <c r="X50" s="41" t="s">
        <v>3</v>
      </c>
      <c r="Y50" s="41" t="s">
        <v>2</v>
      </c>
      <c r="Z50" s="41" t="s">
        <v>1</v>
      </c>
      <c r="AA50" s="42" t="s">
        <v>0</v>
      </c>
      <c r="AB50" s="44"/>
      <c r="AC50" s="184"/>
      <c r="AD50" s="186"/>
      <c r="AE50" s="39" t="s">
        <v>4</v>
      </c>
      <c r="AF50" s="41" t="s">
        <v>3</v>
      </c>
      <c r="AG50" s="41" t="s">
        <v>2</v>
      </c>
      <c r="AH50" s="41" t="s">
        <v>1</v>
      </c>
      <c r="AI50" s="42" t="s">
        <v>0</v>
      </c>
      <c r="AJ50" s="44"/>
      <c r="AK50" s="184"/>
      <c r="AL50" s="186"/>
      <c r="AM50" s="39" t="s">
        <v>4</v>
      </c>
      <c r="AN50" s="41" t="s">
        <v>3</v>
      </c>
      <c r="AO50" s="41" t="s">
        <v>2</v>
      </c>
      <c r="AP50" s="41" t="s">
        <v>1</v>
      </c>
      <c r="AQ50" s="42" t="s">
        <v>0</v>
      </c>
      <c r="AR50" s="44"/>
      <c r="AS50" s="184"/>
      <c r="AT50" s="191"/>
      <c r="AU50" s="39" t="s">
        <v>4</v>
      </c>
      <c r="AV50" s="41" t="s">
        <v>3</v>
      </c>
      <c r="AW50" s="41" t="s">
        <v>2</v>
      </c>
      <c r="AX50" s="41" t="s">
        <v>1</v>
      </c>
      <c r="AY50" s="42" t="s">
        <v>0</v>
      </c>
    </row>
    <row r="51" spans="2:51">
      <c r="E51" s="45">
        <v>0</v>
      </c>
      <c r="F51" s="25">
        <f t="array" ref="F51:K56">'[1]030_01_利用データ_共通'!$G$230:$L$235</f>
        <v>296.8</v>
      </c>
      <c r="G51" s="46">
        <v>1</v>
      </c>
      <c r="H51" s="46">
        <v>0.55926284837413431</v>
      </c>
      <c r="I51" s="46">
        <v>0</v>
      </c>
      <c r="J51" s="46">
        <v>0</v>
      </c>
      <c r="K51" s="47">
        <v>0</v>
      </c>
      <c r="L51" s="5"/>
      <c r="M51" s="45">
        <v>0</v>
      </c>
      <c r="N51" s="25">
        <f t="array" ref="N51:S56">'[1]030_01_利用データ_共通'!$O$230:$T$235</f>
        <v>296.8</v>
      </c>
      <c r="O51" s="46">
        <v>1</v>
      </c>
      <c r="P51" s="46">
        <v>0.61256262738325806</v>
      </c>
      <c r="Q51" s="46">
        <v>0</v>
      </c>
      <c r="R51" s="46">
        <v>0</v>
      </c>
      <c r="S51" s="47">
        <v>0</v>
      </c>
      <c r="T51" s="5"/>
      <c r="U51" s="45">
        <v>0</v>
      </c>
      <c r="V51" s="25">
        <f t="array" ref="V51:AA56">'[1]030_01_利用データ_共通'!$W$230:$AB$235</f>
        <v>296.8</v>
      </c>
      <c r="W51" s="52">
        <v>1</v>
      </c>
      <c r="X51" s="46">
        <v>0.65944932261923872</v>
      </c>
      <c r="Y51" s="46">
        <v>0</v>
      </c>
      <c r="Z51" s="46">
        <v>0</v>
      </c>
      <c r="AA51" s="47">
        <v>0</v>
      </c>
      <c r="AB51" s="5"/>
      <c r="AC51" s="45">
        <v>0</v>
      </c>
      <c r="AD51" s="25">
        <f t="array" ref="AD51:AI56">'[1]030_01_利用データ_共通'!$AE$230:$AJ$235</f>
        <v>296.8</v>
      </c>
      <c r="AE51" s="46">
        <v>1</v>
      </c>
      <c r="AF51" s="46">
        <v>0.70139063076753505</v>
      </c>
      <c r="AG51" s="46">
        <v>0</v>
      </c>
      <c r="AH51" s="46">
        <v>0</v>
      </c>
      <c r="AI51" s="47">
        <v>0</v>
      </c>
      <c r="AJ51" s="5"/>
      <c r="AK51" s="45">
        <v>0</v>
      </c>
      <c r="AL51" s="25">
        <f t="array" ref="AL51:AQ56">'[1]030_01_利用データ_共通'!$AM$230:$AR$235</f>
        <v>296.8</v>
      </c>
      <c r="AM51" s="46">
        <v>1</v>
      </c>
      <c r="AN51" s="46">
        <v>0.73939436958913918</v>
      </c>
      <c r="AO51" s="46">
        <v>0</v>
      </c>
      <c r="AP51" s="46">
        <v>0</v>
      </c>
      <c r="AQ51" s="47">
        <v>0</v>
      </c>
      <c r="AR51" s="5"/>
      <c r="AS51" s="55">
        <v>0</v>
      </c>
      <c r="AT51" s="25">
        <f t="array" ref="AT51:AY56">'[1]030_01_利用データ_共通'!$AU$230:$AZ$235</f>
        <v>296.8</v>
      </c>
      <c r="AU51" s="53">
        <v>1</v>
      </c>
      <c r="AV51" s="48">
        <v>0.77418378344118866</v>
      </c>
      <c r="AW51" s="48">
        <v>0</v>
      </c>
      <c r="AX51" s="48">
        <v>0</v>
      </c>
      <c r="AY51" s="49">
        <v>0</v>
      </c>
    </row>
    <row r="52" spans="2:51">
      <c r="E52" s="45">
        <v>1</v>
      </c>
      <c r="F52" s="28">
        <v>351.2</v>
      </c>
      <c r="G52" s="48">
        <v>1</v>
      </c>
      <c r="H52" s="48">
        <v>1</v>
      </c>
      <c r="I52" s="48">
        <v>2.7930852397195744E-2</v>
      </c>
      <c r="J52" s="48">
        <v>0</v>
      </c>
      <c r="K52" s="49">
        <v>0</v>
      </c>
      <c r="L52" s="5"/>
      <c r="M52" s="45">
        <v>1</v>
      </c>
      <c r="N52" s="28">
        <v>351.2</v>
      </c>
      <c r="O52" s="48">
        <v>1</v>
      </c>
      <c r="P52" s="48">
        <v>1</v>
      </c>
      <c r="Q52" s="48">
        <v>7.4881495922626051E-2</v>
      </c>
      <c r="R52" s="48">
        <v>0</v>
      </c>
      <c r="S52" s="49">
        <v>0</v>
      </c>
      <c r="T52" s="5"/>
      <c r="U52" s="45">
        <v>1</v>
      </c>
      <c r="V52" s="28">
        <v>351.2</v>
      </c>
      <c r="W52" s="53">
        <v>1</v>
      </c>
      <c r="X52" s="48">
        <v>1</v>
      </c>
      <c r="Y52" s="48">
        <v>0.11509619523315465</v>
      </c>
      <c r="Z52" s="48">
        <v>0</v>
      </c>
      <c r="AA52" s="49">
        <v>0</v>
      </c>
      <c r="AB52" s="5"/>
      <c r="AC52" s="45">
        <v>1</v>
      </c>
      <c r="AD52" s="28">
        <v>351.2</v>
      </c>
      <c r="AE52" s="48">
        <v>1</v>
      </c>
      <c r="AF52" s="48">
        <v>1</v>
      </c>
      <c r="AG52" s="48">
        <v>0.15023911614423291</v>
      </c>
      <c r="AH52" s="48">
        <v>0</v>
      </c>
      <c r="AI52" s="49">
        <v>0</v>
      </c>
      <c r="AJ52" s="5"/>
      <c r="AK52" s="45">
        <v>1</v>
      </c>
      <c r="AL52" s="28">
        <v>351.2</v>
      </c>
      <c r="AM52" s="48">
        <v>1</v>
      </c>
      <c r="AN52" s="48">
        <v>1</v>
      </c>
      <c r="AO52" s="48">
        <v>0.18142783941284507</v>
      </c>
      <c r="AP52" s="48">
        <v>0</v>
      </c>
      <c r="AQ52" s="49">
        <v>0</v>
      </c>
      <c r="AR52" s="5"/>
      <c r="AS52" s="55">
        <v>1</v>
      </c>
      <c r="AT52" s="28">
        <v>351.2</v>
      </c>
      <c r="AU52" s="53">
        <v>1</v>
      </c>
      <c r="AV52" s="48">
        <v>1</v>
      </c>
      <c r="AW52" s="48">
        <v>0.20944875378581315</v>
      </c>
      <c r="AX52" s="48">
        <v>0</v>
      </c>
      <c r="AY52" s="49">
        <v>0</v>
      </c>
    </row>
    <row r="53" spans="2:51">
      <c r="E53" s="45">
        <v>2</v>
      </c>
      <c r="F53" s="28">
        <v>399.6</v>
      </c>
      <c r="G53" s="48">
        <v>1</v>
      </c>
      <c r="H53" s="48">
        <v>1</v>
      </c>
      <c r="I53" s="48">
        <v>0.37573174304162471</v>
      </c>
      <c r="J53" s="48">
        <v>0</v>
      </c>
      <c r="K53" s="49">
        <v>0</v>
      </c>
      <c r="L53" s="5"/>
      <c r="M53" s="45">
        <v>2</v>
      </c>
      <c r="N53" s="28">
        <v>399.6</v>
      </c>
      <c r="O53" s="48">
        <v>1</v>
      </c>
      <c r="P53" s="48">
        <v>1</v>
      </c>
      <c r="Q53" s="48">
        <v>0.42137536614423915</v>
      </c>
      <c r="R53" s="48">
        <v>0</v>
      </c>
      <c r="S53" s="49">
        <v>0</v>
      </c>
      <c r="T53" s="5"/>
      <c r="U53" s="45">
        <v>2</v>
      </c>
      <c r="V53" s="28">
        <v>399.6</v>
      </c>
      <c r="W53" s="53">
        <v>1</v>
      </c>
      <c r="X53" s="48">
        <v>1</v>
      </c>
      <c r="Y53" s="48">
        <v>0.46047056145334103</v>
      </c>
      <c r="Z53" s="48">
        <v>0</v>
      </c>
      <c r="AA53" s="49">
        <v>0</v>
      </c>
      <c r="AB53" s="5"/>
      <c r="AC53" s="45">
        <v>2</v>
      </c>
      <c r="AD53" s="28">
        <v>399.6</v>
      </c>
      <c r="AE53" s="48">
        <v>1</v>
      </c>
      <c r="AF53" s="48">
        <v>1</v>
      </c>
      <c r="AG53" s="48">
        <v>0.49463516743837782</v>
      </c>
      <c r="AH53" s="48">
        <v>0</v>
      </c>
      <c r="AI53" s="49">
        <v>0</v>
      </c>
      <c r="AJ53" s="5"/>
      <c r="AK53" s="45">
        <v>2</v>
      </c>
      <c r="AL53" s="28">
        <v>399.6</v>
      </c>
      <c r="AM53" s="48">
        <v>1</v>
      </c>
      <c r="AN53" s="48">
        <v>1</v>
      </c>
      <c r="AO53" s="48">
        <v>0.52197988688899577</v>
      </c>
      <c r="AP53" s="48">
        <v>0</v>
      </c>
      <c r="AQ53" s="49">
        <v>0</v>
      </c>
      <c r="AR53" s="5"/>
      <c r="AS53" s="55">
        <v>2</v>
      </c>
      <c r="AT53" s="28">
        <v>399.6</v>
      </c>
      <c r="AU53" s="53">
        <v>1</v>
      </c>
      <c r="AV53" s="48">
        <v>1</v>
      </c>
      <c r="AW53" s="48">
        <v>0.54599376854806003</v>
      </c>
      <c r="AX53" s="48">
        <v>0</v>
      </c>
      <c r="AY53" s="49">
        <v>0</v>
      </c>
    </row>
    <row r="54" spans="2:51">
      <c r="E54" s="45">
        <v>3</v>
      </c>
      <c r="F54" s="28">
        <v>447.2</v>
      </c>
      <c r="G54" s="48">
        <v>1</v>
      </c>
      <c r="H54" s="48">
        <v>1</v>
      </c>
      <c r="I54" s="48">
        <v>0.69132994792114066</v>
      </c>
      <c r="J54" s="48">
        <v>0</v>
      </c>
      <c r="K54" s="49">
        <v>0</v>
      </c>
      <c r="L54" s="5"/>
      <c r="M54" s="45">
        <v>3</v>
      </c>
      <c r="N54" s="28">
        <v>447.2</v>
      </c>
      <c r="O54" s="48">
        <v>1</v>
      </c>
      <c r="P54" s="48">
        <v>1</v>
      </c>
      <c r="Q54" s="48">
        <v>0.73047823255037403</v>
      </c>
      <c r="R54" s="48">
        <v>0</v>
      </c>
      <c r="S54" s="49">
        <v>0</v>
      </c>
      <c r="T54" s="5"/>
      <c r="U54" s="45">
        <v>3</v>
      </c>
      <c r="V54" s="28">
        <v>447.2</v>
      </c>
      <c r="W54" s="53">
        <v>1</v>
      </c>
      <c r="X54" s="48">
        <v>1</v>
      </c>
      <c r="Y54" s="48">
        <v>0.76405817069695936</v>
      </c>
      <c r="Z54" s="48">
        <v>0</v>
      </c>
      <c r="AA54" s="49">
        <v>0</v>
      </c>
      <c r="AB54" s="5"/>
      <c r="AC54" s="45">
        <v>3</v>
      </c>
      <c r="AD54" s="28">
        <v>447.2</v>
      </c>
      <c r="AE54" s="48">
        <v>1</v>
      </c>
      <c r="AF54" s="48">
        <v>1</v>
      </c>
      <c r="AG54" s="48">
        <v>0.79343958192393149</v>
      </c>
      <c r="AH54" s="48">
        <v>0</v>
      </c>
      <c r="AI54" s="49">
        <v>0</v>
      </c>
      <c r="AJ54" s="5"/>
      <c r="AK54" s="45">
        <v>3</v>
      </c>
      <c r="AL54" s="28">
        <v>447.2</v>
      </c>
      <c r="AM54" s="48">
        <v>1</v>
      </c>
      <c r="AN54" s="48">
        <v>1</v>
      </c>
      <c r="AO54" s="48">
        <v>0.81954362380416468</v>
      </c>
      <c r="AP54" s="48">
        <v>0</v>
      </c>
      <c r="AQ54" s="49">
        <v>0</v>
      </c>
      <c r="AR54" s="5"/>
      <c r="AS54" s="55">
        <v>3</v>
      </c>
      <c r="AT54" s="28">
        <v>447.2</v>
      </c>
      <c r="AU54" s="53">
        <v>1</v>
      </c>
      <c r="AV54" s="48">
        <v>1</v>
      </c>
      <c r="AW54" s="48">
        <v>0.84301924046169407</v>
      </c>
      <c r="AX54" s="48">
        <v>0</v>
      </c>
      <c r="AY54" s="49">
        <v>0</v>
      </c>
    </row>
    <row r="55" spans="2:51">
      <c r="E55" s="45">
        <v>4</v>
      </c>
      <c r="F55" s="28">
        <v>494.8</v>
      </c>
      <c r="G55" s="48">
        <v>1</v>
      </c>
      <c r="H55" s="48">
        <v>1</v>
      </c>
      <c r="I55" s="48">
        <v>0.99183345572509085</v>
      </c>
      <c r="J55" s="48">
        <v>0</v>
      </c>
      <c r="K55" s="49">
        <v>0</v>
      </c>
      <c r="L55" s="5"/>
      <c r="M55" s="45">
        <v>4</v>
      </c>
      <c r="N55" s="28">
        <v>494.8</v>
      </c>
      <c r="O55" s="48">
        <v>1</v>
      </c>
      <c r="P55" s="48">
        <v>1</v>
      </c>
      <c r="Q55" s="48">
        <v>1</v>
      </c>
      <c r="R55" s="48">
        <v>2.2186218601941834E-2</v>
      </c>
      <c r="S55" s="49">
        <v>0</v>
      </c>
      <c r="T55" s="5"/>
      <c r="U55" s="45">
        <v>4</v>
      </c>
      <c r="V55" s="28">
        <v>494.8</v>
      </c>
      <c r="W55" s="53">
        <v>1</v>
      </c>
      <c r="X55" s="48">
        <v>1</v>
      </c>
      <c r="Y55" s="48">
        <v>1</v>
      </c>
      <c r="Z55" s="48">
        <v>4.6287054751257481E-2</v>
      </c>
      <c r="AA55" s="49">
        <v>0</v>
      </c>
      <c r="AB55" s="5"/>
      <c r="AC55" s="45">
        <v>4</v>
      </c>
      <c r="AD55" s="28">
        <v>494.8</v>
      </c>
      <c r="AE55" s="48">
        <v>1</v>
      </c>
      <c r="AF55" s="48">
        <v>1</v>
      </c>
      <c r="AG55" s="48">
        <v>1</v>
      </c>
      <c r="AH55" s="48">
        <v>6.7293164145595538E-2</v>
      </c>
      <c r="AI55" s="49">
        <v>0</v>
      </c>
      <c r="AJ55" s="5"/>
      <c r="AK55" s="45">
        <v>4</v>
      </c>
      <c r="AL55" s="28">
        <v>494.8</v>
      </c>
      <c r="AM55" s="48">
        <v>1</v>
      </c>
      <c r="AN55" s="48">
        <v>1</v>
      </c>
      <c r="AO55" s="48">
        <v>1</v>
      </c>
      <c r="AP55" s="48">
        <v>8.5892763069757627E-2</v>
      </c>
      <c r="AQ55" s="49">
        <v>0</v>
      </c>
      <c r="AR55" s="5"/>
      <c r="AS55" s="55">
        <v>4</v>
      </c>
      <c r="AT55" s="28">
        <v>494.8</v>
      </c>
      <c r="AU55" s="53">
        <v>1</v>
      </c>
      <c r="AV55" s="48">
        <v>1</v>
      </c>
      <c r="AW55" s="48">
        <v>1</v>
      </c>
      <c r="AX55" s="48">
        <v>0.10256888425328028</v>
      </c>
      <c r="AY55" s="49">
        <v>0</v>
      </c>
    </row>
    <row r="56" spans="2:51">
      <c r="E56" s="56">
        <v>5</v>
      </c>
      <c r="F56" s="32">
        <v>542.4</v>
      </c>
      <c r="G56" s="50">
        <v>1</v>
      </c>
      <c r="H56" s="50">
        <v>1</v>
      </c>
      <c r="I56" s="50">
        <v>1</v>
      </c>
      <c r="J56" s="50">
        <v>0.21611110945812165</v>
      </c>
      <c r="K56" s="51">
        <v>0</v>
      </c>
      <c r="L56" s="5"/>
      <c r="M56" s="56">
        <v>5</v>
      </c>
      <c r="N56" s="32">
        <v>542.4</v>
      </c>
      <c r="O56" s="50">
        <v>1</v>
      </c>
      <c r="P56" s="50">
        <v>1</v>
      </c>
      <c r="Q56" s="50">
        <v>1</v>
      </c>
      <c r="R56" s="50">
        <v>0.24313738406498772</v>
      </c>
      <c r="S56" s="51">
        <v>0</v>
      </c>
      <c r="T56" s="5"/>
      <c r="U56" s="56">
        <v>5</v>
      </c>
      <c r="V56" s="32">
        <v>542.4</v>
      </c>
      <c r="W56" s="54">
        <v>1</v>
      </c>
      <c r="X56" s="50">
        <v>1</v>
      </c>
      <c r="Y56" s="50">
        <v>1</v>
      </c>
      <c r="Z56" s="50">
        <v>0.26621598663892232</v>
      </c>
      <c r="AA56" s="51">
        <v>0</v>
      </c>
      <c r="AB56" s="5"/>
      <c r="AC56" s="56">
        <v>5</v>
      </c>
      <c r="AD56" s="32">
        <v>542.4</v>
      </c>
      <c r="AE56" s="50">
        <v>1</v>
      </c>
      <c r="AF56" s="50">
        <v>1</v>
      </c>
      <c r="AG56" s="50">
        <v>1</v>
      </c>
      <c r="AH56" s="50">
        <v>0.28633112485790452</v>
      </c>
      <c r="AI56" s="51">
        <v>0</v>
      </c>
      <c r="AJ56" s="5"/>
      <c r="AK56" s="56">
        <v>5</v>
      </c>
      <c r="AL56" s="32">
        <v>542.4</v>
      </c>
      <c r="AM56" s="50">
        <v>1</v>
      </c>
      <c r="AN56" s="50">
        <v>1</v>
      </c>
      <c r="AO56" s="50">
        <v>1</v>
      </c>
      <c r="AP56" s="50">
        <v>0.30414182440981641</v>
      </c>
      <c r="AQ56" s="51">
        <v>0</v>
      </c>
      <c r="AR56" s="5"/>
      <c r="AS56" s="57">
        <v>5</v>
      </c>
      <c r="AT56" s="32">
        <v>542.4</v>
      </c>
      <c r="AU56" s="54">
        <v>1</v>
      </c>
      <c r="AV56" s="50">
        <v>1</v>
      </c>
      <c r="AW56" s="50">
        <v>1</v>
      </c>
      <c r="AX56" s="50">
        <v>0.32011063025891218</v>
      </c>
      <c r="AY56" s="51">
        <v>0</v>
      </c>
    </row>
    <row r="58" spans="2:51">
      <c r="B58" s="8" t="s">
        <v>75</v>
      </c>
      <c r="C58" s="9" t="s">
        <v>27</v>
      </c>
      <c r="D58" s="10" t="s">
        <v>76</v>
      </c>
    </row>
    <row r="59" spans="2:51">
      <c r="C59" s="9" t="s">
        <v>28</v>
      </c>
      <c r="D59" s="10" t="s">
        <v>29</v>
      </c>
    </row>
    <row r="60" spans="2:51">
      <c r="C60" s="9" t="s">
        <v>30</v>
      </c>
      <c r="D60" s="11"/>
    </row>
    <row r="62" spans="2:51">
      <c r="D62" s="91" t="s">
        <v>77</v>
      </c>
      <c r="E62" s="6" t="s">
        <v>78</v>
      </c>
    </row>
    <row r="63" spans="2:51">
      <c r="E63" s="59"/>
      <c r="F63" s="95" t="s">
        <v>39</v>
      </c>
      <c r="G63" s="96" t="s">
        <v>83</v>
      </c>
      <c r="H63" s="96" t="s">
        <v>41</v>
      </c>
      <c r="I63" s="96" t="s">
        <v>42</v>
      </c>
      <c r="J63" s="96" t="s">
        <v>43</v>
      </c>
      <c r="K63" s="97" t="s">
        <v>44</v>
      </c>
      <c r="L63" s="3"/>
    </row>
    <row r="64" spans="2:51">
      <c r="E64" s="92" t="s">
        <v>84</v>
      </c>
      <c r="F64" s="99">
        <f t="array" ref="F64:F68">TRANSPOSE('[1]030_04_利用データ_要配慮者'!$H$68:$L$68)</f>
        <v>0</v>
      </c>
      <c r="G64" s="100">
        <f t="array" ref="G64:G68">TRANSPOSE('[1]030_04_利用データ_要配慮者'!$O$68:$S$68)</f>
        <v>0</v>
      </c>
      <c r="H64" s="100">
        <f t="array" ref="H64:H68">TRANSPOSE('[1]030_04_利用データ_要配慮者'!$V$68:$Z$68)</f>
        <v>0</v>
      </c>
      <c r="I64" s="100">
        <f t="array" ref="I64:I68">TRANSPOSE('[1]030_04_利用データ_要配慮者'!$AC$68:$AG$68)</f>
        <v>0</v>
      </c>
      <c r="J64" s="100">
        <f t="array" ref="J64:J68">TRANSPOSE('[1]030_04_利用データ_要配慮者'!$AJ$68:$AN$68)</f>
        <v>0</v>
      </c>
      <c r="K64" s="101">
        <f t="array" ref="K64:K68">TRANSPOSE('[1]030_04_利用データ_要配慮者'!$AQ$68:$AU$68)</f>
        <v>0</v>
      </c>
    </row>
    <row r="65" spans="5:11">
      <c r="E65" s="93" t="s">
        <v>85</v>
      </c>
      <c r="F65" s="102">
        <v>0</v>
      </c>
      <c r="G65" s="103">
        <v>0</v>
      </c>
      <c r="H65" s="103">
        <v>0</v>
      </c>
      <c r="I65" s="103">
        <v>0</v>
      </c>
      <c r="J65" s="103">
        <v>0</v>
      </c>
      <c r="K65" s="104">
        <v>0</v>
      </c>
    </row>
    <row r="66" spans="5:11">
      <c r="E66" s="93" t="s">
        <v>86</v>
      </c>
      <c r="F66" s="102">
        <v>0</v>
      </c>
      <c r="G66" s="103">
        <v>0</v>
      </c>
      <c r="H66" s="103">
        <v>0</v>
      </c>
      <c r="I66" s="103">
        <v>0</v>
      </c>
      <c r="J66" s="103">
        <v>0</v>
      </c>
      <c r="K66" s="104">
        <v>0</v>
      </c>
    </row>
    <row r="67" spans="5:11">
      <c r="E67" s="93" t="s">
        <v>87</v>
      </c>
      <c r="F67" s="102">
        <v>0</v>
      </c>
      <c r="G67" s="103">
        <v>0</v>
      </c>
      <c r="H67" s="103">
        <v>0</v>
      </c>
      <c r="I67" s="103">
        <v>0</v>
      </c>
      <c r="J67" s="103">
        <v>0</v>
      </c>
      <c r="K67" s="104">
        <v>0</v>
      </c>
    </row>
    <row r="68" spans="5:11">
      <c r="E68" s="94" t="s">
        <v>88</v>
      </c>
      <c r="F68" s="105">
        <v>0</v>
      </c>
      <c r="G68" s="106">
        <v>0</v>
      </c>
      <c r="H68" s="106">
        <v>0</v>
      </c>
      <c r="I68" s="106">
        <v>0</v>
      </c>
      <c r="J68" s="106">
        <v>0</v>
      </c>
      <c r="K68" s="107">
        <v>0</v>
      </c>
    </row>
    <row r="69" spans="5:11">
      <c r="I69" s="3"/>
      <c r="J69" s="3"/>
      <c r="K69" s="3"/>
    </row>
    <row r="70" spans="5:11">
      <c r="E70" s="6" t="s">
        <v>79</v>
      </c>
      <c r="I70" s="3"/>
      <c r="J70" s="3"/>
      <c r="K70" s="3"/>
    </row>
    <row r="71" spans="5:11">
      <c r="E71" s="59"/>
      <c r="F71" s="95" t="s">
        <v>39</v>
      </c>
      <c r="G71" s="96" t="s">
        <v>83</v>
      </c>
      <c r="H71" s="96" t="s">
        <v>41</v>
      </c>
      <c r="I71" s="96" t="s">
        <v>42</v>
      </c>
      <c r="J71" s="96" t="s">
        <v>43</v>
      </c>
      <c r="K71" s="97" t="s">
        <v>44</v>
      </c>
    </row>
    <row r="72" spans="5:11">
      <c r="E72" s="92" t="s">
        <v>84</v>
      </c>
      <c r="F72" s="99">
        <f t="array" ref="F72:F76">TRANSPOSE('[1]030_04_利用データ_要配慮者'!$H$77:$L$77)</f>
        <v>0</v>
      </c>
      <c r="G72" s="100">
        <f t="array" ref="G72:G76">TRANSPOSE('[1]030_04_利用データ_要配慮者'!$O$77:$S$77)</f>
        <v>0</v>
      </c>
      <c r="H72" s="100">
        <f t="array" ref="H72:H76">TRANSPOSE('[1]030_04_利用データ_要配慮者'!$V$77:$Z$77)</f>
        <v>0</v>
      </c>
      <c r="I72" s="100">
        <f t="array" ref="I72:I76">TRANSPOSE('[1]030_04_利用データ_要配慮者'!$AC$77:$AG$77)</f>
        <v>0</v>
      </c>
      <c r="J72" s="100">
        <f t="array" ref="J72:J76">TRANSPOSE('[1]030_04_利用データ_要配慮者'!$AJ$77:$AN$77)</f>
        <v>0</v>
      </c>
      <c r="K72" s="101">
        <f t="array" ref="K72:K76">TRANSPOSE('[1]030_04_利用データ_要配慮者'!$AQ$77:$AU$77)</f>
        <v>0</v>
      </c>
    </row>
    <row r="73" spans="5:11">
      <c r="E73" s="93" t="s">
        <v>85</v>
      </c>
      <c r="F73" s="102">
        <v>0</v>
      </c>
      <c r="G73" s="103">
        <v>0</v>
      </c>
      <c r="H73" s="103">
        <v>0</v>
      </c>
      <c r="I73" s="103">
        <v>0</v>
      </c>
      <c r="J73" s="103">
        <v>0</v>
      </c>
      <c r="K73" s="104">
        <v>0</v>
      </c>
    </row>
    <row r="74" spans="5:11">
      <c r="E74" s="93" t="s">
        <v>86</v>
      </c>
      <c r="F74" s="102">
        <v>0</v>
      </c>
      <c r="G74" s="103">
        <v>0</v>
      </c>
      <c r="H74" s="103">
        <v>0</v>
      </c>
      <c r="I74" s="103">
        <v>0</v>
      </c>
      <c r="J74" s="103">
        <v>0</v>
      </c>
      <c r="K74" s="104">
        <v>0</v>
      </c>
    </row>
    <row r="75" spans="5:11">
      <c r="E75" s="93" t="s">
        <v>87</v>
      </c>
      <c r="F75" s="102">
        <v>0</v>
      </c>
      <c r="G75" s="103">
        <v>0</v>
      </c>
      <c r="H75" s="103">
        <v>0</v>
      </c>
      <c r="I75" s="103">
        <v>0</v>
      </c>
      <c r="J75" s="103">
        <v>0</v>
      </c>
      <c r="K75" s="104">
        <v>0</v>
      </c>
    </row>
    <row r="76" spans="5:11">
      <c r="E76" s="94" t="s">
        <v>88</v>
      </c>
      <c r="F76" s="105">
        <v>0</v>
      </c>
      <c r="G76" s="106">
        <v>0</v>
      </c>
      <c r="H76" s="106">
        <v>0</v>
      </c>
      <c r="I76" s="106">
        <v>0</v>
      </c>
      <c r="J76" s="106">
        <v>0</v>
      </c>
      <c r="K76" s="107">
        <v>0</v>
      </c>
    </row>
    <row r="77" spans="5:11">
      <c r="E77" s="5"/>
      <c r="F77" s="98"/>
      <c r="H77" s="98"/>
      <c r="I77" s="98"/>
      <c r="J77" s="98"/>
      <c r="K77" s="98"/>
    </row>
    <row r="78" spans="5:11">
      <c r="E78" s="6" t="s">
        <v>80</v>
      </c>
      <c r="I78" s="3"/>
      <c r="J78" s="3"/>
      <c r="K78" s="3"/>
    </row>
    <row r="79" spans="5:11">
      <c r="E79" s="59"/>
      <c r="F79" s="95" t="s">
        <v>39</v>
      </c>
      <c r="G79" s="96" t="s">
        <v>83</v>
      </c>
      <c r="H79" s="96" t="s">
        <v>41</v>
      </c>
      <c r="I79" s="96" t="s">
        <v>42</v>
      </c>
      <c r="J79" s="96" t="s">
        <v>43</v>
      </c>
      <c r="K79" s="97" t="s">
        <v>44</v>
      </c>
    </row>
    <row r="80" spans="5:11">
      <c r="E80" s="92" t="s">
        <v>84</v>
      </c>
      <c r="F80" s="99">
        <f t="array" ref="F80:F84">TRANSPOSE('[1]030_04_利用データ_要配慮者'!$H$86:$L$86)</f>
        <v>0</v>
      </c>
      <c r="G80" s="100">
        <f t="array" ref="G80:G84">TRANSPOSE('[1]030_04_利用データ_要配慮者'!$O$86:$S$86)</f>
        <v>0</v>
      </c>
      <c r="H80" s="100">
        <f t="array" ref="H80:H84">TRANSPOSE('[1]030_04_利用データ_要配慮者'!$V$86:$Z$86)</f>
        <v>0</v>
      </c>
      <c r="I80" s="100">
        <f t="array" ref="I80:I84">TRANSPOSE('[1]030_04_利用データ_要配慮者'!$AC$86:$AG$86)</f>
        <v>0</v>
      </c>
      <c r="J80" s="100">
        <f t="array" ref="J80:J84">TRANSPOSE('[1]030_04_利用データ_要配慮者'!$AJ$86:$AN$86)</f>
        <v>0</v>
      </c>
      <c r="K80" s="101">
        <f t="array" ref="K80:K84">TRANSPOSE('[1]030_04_利用データ_要配慮者'!$AQ$86:$AU$86)</f>
        <v>0</v>
      </c>
    </row>
    <row r="81" spans="5:11">
      <c r="E81" s="93" t="s">
        <v>85</v>
      </c>
      <c r="F81" s="102">
        <v>0</v>
      </c>
      <c r="G81" s="103">
        <v>0</v>
      </c>
      <c r="H81" s="103">
        <v>0</v>
      </c>
      <c r="I81" s="103">
        <v>0</v>
      </c>
      <c r="J81" s="103">
        <v>0</v>
      </c>
      <c r="K81" s="104">
        <v>0</v>
      </c>
    </row>
    <row r="82" spans="5:11">
      <c r="E82" s="93" t="s">
        <v>86</v>
      </c>
      <c r="F82" s="102">
        <v>0</v>
      </c>
      <c r="G82" s="103">
        <v>0</v>
      </c>
      <c r="H82" s="103">
        <v>0</v>
      </c>
      <c r="I82" s="103">
        <v>0</v>
      </c>
      <c r="J82" s="103">
        <v>0</v>
      </c>
      <c r="K82" s="104">
        <v>0</v>
      </c>
    </row>
    <row r="83" spans="5:11">
      <c r="E83" s="93" t="s">
        <v>87</v>
      </c>
      <c r="F83" s="102">
        <v>0</v>
      </c>
      <c r="G83" s="103">
        <v>0</v>
      </c>
      <c r="H83" s="103">
        <v>0</v>
      </c>
      <c r="I83" s="103">
        <v>0</v>
      </c>
      <c r="J83" s="103">
        <v>0</v>
      </c>
      <c r="K83" s="104">
        <v>0</v>
      </c>
    </row>
    <row r="84" spans="5:11">
      <c r="E84" s="94" t="s">
        <v>88</v>
      </c>
      <c r="F84" s="105">
        <v>0</v>
      </c>
      <c r="G84" s="106">
        <v>0</v>
      </c>
      <c r="H84" s="106">
        <v>0</v>
      </c>
      <c r="I84" s="106">
        <v>0</v>
      </c>
      <c r="J84" s="106">
        <v>0</v>
      </c>
      <c r="K84" s="107">
        <v>0</v>
      </c>
    </row>
    <row r="85" spans="5:11">
      <c r="I85" s="3"/>
      <c r="J85" s="3"/>
      <c r="K85" s="3"/>
    </row>
    <row r="86" spans="5:11">
      <c r="E86" s="6" t="s">
        <v>81</v>
      </c>
      <c r="I86" s="3"/>
      <c r="J86" s="3"/>
      <c r="K86" s="3"/>
    </row>
    <row r="87" spans="5:11">
      <c r="E87" s="59"/>
      <c r="F87" s="95" t="s">
        <v>39</v>
      </c>
      <c r="G87" s="96" t="s">
        <v>83</v>
      </c>
      <c r="H87" s="96" t="s">
        <v>41</v>
      </c>
      <c r="I87" s="96" t="s">
        <v>42</v>
      </c>
      <c r="J87" s="96" t="s">
        <v>43</v>
      </c>
      <c r="K87" s="97" t="s">
        <v>44</v>
      </c>
    </row>
    <row r="88" spans="5:11">
      <c r="E88" s="92" t="s">
        <v>84</v>
      </c>
      <c r="F88" s="99">
        <f t="array" ref="F88:F92">TRANSPOSE('[1]030_04_利用データ_要配慮者'!$H$95:$L$95)</f>
        <v>0</v>
      </c>
      <c r="G88" s="100">
        <f t="array" ref="G88:G92">TRANSPOSE('[1]030_04_利用データ_要配慮者'!$O$95:$S$95)</f>
        <v>0</v>
      </c>
      <c r="H88" s="100">
        <f t="array" ref="H88:H92">TRANSPOSE('[1]030_04_利用データ_要配慮者'!$V$95:$Z$95)</f>
        <v>0</v>
      </c>
      <c r="I88" s="100">
        <f t="array" ref="I88:I92">TRANSPOSE('[1]030_04_利用データ_要配慮者'!$AC$95:$AG$95)</f>
        <v>0</v>
      </c>
      <c r="J88" s="100">
        <f t="array" ref="J88:J92">TRANSPOSE('[1]030_04_利用データ_要配慮者'!$AJ$95:$AN$95)</f>
        <v>0</v>
      </c>
      <c r="K88" s="101">
        <f t="array" ref="K88:K92">TRANSPOSE('[1]030_04_利用データ_要配慮者'!$AQ$95:$AU$95)</f>
        <v>0</v>
      </c>
    </row>
    <row r="89" spans="5:11">
      <c r="E89" s="93" t="s">
        <v>85</v>
      </c>
      <c r="F89" s="102">
        <v>0</v>
      </c>
      <c r="G89" s="103">
        <v>0</v>
      </c>
      <c r="H89" s="103">
        <v>0</v>
      </c>
      <c r="I89" s="103">
        <v>0</v>
      </c>
      <c r="J89" s="103">
        <v>0</v>
      </c>
      <c r="K89" s="104">
        <v>0</v>
      </c>
    </row>
    <row r="90" spans="5:11">
      <c r="E90" s="93" t="s">
        <v>86</v>
      </c>
      <c r="F90" s="102">
        <v>0</v>
      </c>
      <c r="G90" s="103">
        <v>0</v>
      </c>
      <c r="H90" s="103">
        <v>0</v>
      </c>
      <c r="I90" s="103">
        <v>0</v>
      </c>
      <c r="J90" s="103">
        <v>0</v>
      </c>
      <c r="K90" s="104">
        <v>0</v>
      </c>
    </row>
    <row r="91" spans="5:11">
      <c r="E91" s="93" t="s">
        <v>87</v>
      </c>
      <c r="F91" s="102">
        <v>0</v>
      </c>
      <c r="G91" s="103">
        <v>0</v>
      </c>
      <c r="H91" s="103">
        <v>0</v>
      </c>
      <c r="I91" s="103">
        <v>0</v>
      </c>
      <c r="J91" s="103">
        <v>0</v>
      </c>
      <c r="K91" s="104">
        <v>0</v>
      </c>
    </row>
    <row r="92" spans="5:11">
      <c r="E92" s="94" t="s">
        <v>88</v>
      </c>
      <c r="F92" s="105">
        <v>0</v>
      </c>
      <c r="G92" s="106">
        <v>0</v>
      </c>
      <c r="H92" s="106">
        <v>0</v>
      </c>
      <c r="I92" s="106">
        <v>0</v>
      </c>
      <c r="J92" s="106">
        <v>0</v>
      </c>
      <c r="K92" s="107">
        <v>0</v>
      </c>
    </row>
    <row r="93" spans="5:11">
      <c r="I93" s="3"/>
      <c r="J93" s="3"/>
      <c r="K93" s="3"/>
    </row>
    <row r="94" spans="5:11">
      <c r="E94" s="6" t="s">
        <v>82</v>
      </c>
      <c r="I94" s="3"/>
      <c r="J94" s="3"/>
      <c r="K94" s="3"/>
    </row>
    <row r="95" spans="5:11">
      <c r="E95" s="59"/>
      <c r="F95" s="95" t="s">
        <v>39</v>
      </c>
      <c r="G95" s="96" t="s">
        <v>83</v>
      </c>
      <c r="H95" s="96" t="s">
        <v>41</v>
      </c>
      <c r="I95" s="96" t="s">
        <v>42</v>
      </c>
      <c r="J95" s="96" t="s">
        <v>43</v>
      </c>
      <c r="K95" s="97" t="s">
        <v>44</v>
      </c>
    </row>
    <row r="96" spans="5:11">
      <c r="E96" s="92" t="s">
        <v>84</v>
      </c>
      <c r="F96" s="99">
        <f t="array" ref="F96:F100">TRANSPOSE('[1]030_04_利用データ_要配慮者'!$H$104:$L$104)</f>
        <v>0</v>
      </c>
      <c r="G96" s="100">
        <f t="array" ref="G96:G100">TRANSPOSE('[1]030_04_利用データ_要配慮者'!$O$104:$S$104)</f>
        <v>0</v>
      </c>
      <c r="H96" s="100">
        <f t="array" ref="H96:H100">TRANSPOSE('[1]030_04_利用データ_要配慮者'!$V$104:$Z$104)</f>
        <v>0</v>
      </c>
      <c r="I96" s="100">
        <f t="array" ref="I96:I100">TRANSPOSE('[1]030_04_利用データ_要配慮者'!$AC$104:$AG$104)</f>
        <v>0</v>
      </c>
      <c r="J96" s="100">
        <f t="array" ref="J96:J100">TRANSPOSE('[1]030_04_利用データ_要配慮者'!$AJ$104:$AN$104)</f>
        <v>0</v>
      </c>
      <c r="K96" s="101">
        <f t="array" ref="K96:K100">TRANSPOSE('[1]030_04_利用データ_要配慮者'!$AQ$104:$AU$104)</f>
        <v>0</v>
      </c>
    </row>
    <row r="97" spans="2:51">
      <c r="E97" s="93" t="s">
        <v>85</v>
      </c>
      <c r="F97" s="102">
        <v>0</v>
      </c>
      <c r="G97" s="103">
        <v>0</v>
      </c>
      <c r="H97" s="103">
        <v>0</v>
      </c>
      <c r="I97" s="103">
        <v>0</v>
      </c>
      <c r="J97" s="103">
        <v>0</v>
      </c>
      <c r="K97" s="104">
        <v>0</v>
      </c>
    </row>
    <row r="98" spans="2:51">
      <c r="E98" s="93" t="s">
        <v>86</v>
      </c>
      <c r="F98" s="102">
        <v>0</v>
      </c>
      <c r="G98" s="103">
        <v>0</v>
      </c>
      <c r="H98" s="103">
        <v>0</v>
      </c>
      <c r="I98" s="103">
        <v>0</v>
      </c>
      <c r="J98" s="103">
        <v>0</v>
      </c>
      <c r="K98" s="104">
        <v>0</v>
      </c>
    </row>
    <row r="99" spans="2:51">
      <c r="E99" s="93" t="s">
        <v>87</v>
      </c>
      <c r="F99" s="102">
        <v>0</v>
      </c>
      <c r="G99" s="103">
        <v>0</v>
      </c>
      <c r="H99" s="103">
        <v>0</v>
      </c>
      <c r="I99" s="103">
        <v>0</v>
      </c>
      <c r="J99" s="103">
        <v>0</v>
      </c>
      <c r="K99" s="104">
        <v>0</v>
      </c>
    </row>
    <row r="100" spans="2:51">
      <c r="E100" s="94" t="s">
        <v>88</v>
      </c>
      <c r="F100" s="105">
        <v>0</v>
      </c>
      <c r="G100" s="106">
        <v>0</v>
      </c>
      <c r="H100" s="106">
        <v>0</v>
      </c>
      <c r="I100" s="106">
        <v>0</v>
      </c>
      <c r="J100" s="106">
        <v>0</v>
      </c>
      <c r="K100" s="107">
        <v>0</v>
      </c>
    </row>
    <row r="102" spans="2:51">
      <c r="B102" s="8" t="s">
        <v>130</v>
      </c>
      <c r="C102" s="9" t="s">
        <v>27</v>
      </c>
      <c r="D102" s="10" t="s">
        <v>60</v>
      </c>
    </row>
    <row r="103" spans="2:51">
      <c r="C103" s="9" t="s">
        <v>28</v>
      </c>
      <c r="D103" s="10" t="s">
        <v>29</v>
      </c>
    </row>
    <row r="104" spans="2:51">
      <c r="C104" s="9" t="s">
        <v>30</v>
      </c>
      <c r="D104" s="11"/>
    </row>
    <row r="105" spans="2:51">
      <c r="E105" s="4"/>
      <c r="F105" s="4"/>
      <c r="G105" s="4"/>
      <c r="H105" s="4"/>
      <c r="M105" s="5"/>
      <c r="N105" s="5"/>
      <c r="O105" s="5"/>
      <c r="P105" s="60"/>
      <c r="Q105" s="60"/>
      <c r="R105" s="5"/>
      <c r="S105" s="4"/>
    </row>
    <row r="106" spans="2:51">
      <c r="E106" s="36" t="s">
        <v>39</v>
      </c>
      <c r="F106" s="5"/>
      <c r="G106" s="5"/>
      <c r="H106" s="5"/>
      <c r="I106" s="5"/>
      <c r="J106" s="5"/>
      <c r="K106" s="5"/>
      <c r="L106" s="5"/>
      <c r="M106" s="36" t="s">
        <v>40</v>
      </c>
      <c r="N106" s="5"/>
      <c r="O106" s="5"/>
      <c r="P106" s="5"/>
      <c r="Q106" s="5"/>
      <c r="R106" s="5"/>
      <c r="S106" s="5"/>
      <c r="T106" s="5"/>
      <c r="U106" s="36" t="s">
        <v>41</v>
      </c>
      <c r="V106" s="5"/>
      <c r="W106" s="5"/>
      <c r="X106" s="5"/>
      <c r="Y106" s="5"/>
      <c r="Z106" s="5"/>
      <c r="AA106" s="5"/>
      <c r="AB106" s="5"/>
      <c r="AC106" s="36" t="s">
        <v>42</v>
      </c>
      <c r="AD106" s="5"/>
      <c r="AE106" s="5"/>
      <c r="AF106" s="5"/>
      <c r="AG106" s="5"/>
      <c r="AH106" s="5"/>
      <c r="AI106" s="5"/>
      <c r="AJ106" s="5"/>
      <c r="AK106" s="36" t="s">
        <v>43</v>
      </c>
      <c r="AL106" s="5"/>
      <c r="AM106" s="5"/>
      <c r="AN106" s="5"/>
      <c r="AO106" s="5"/>
      <c r="AP106" s="5"/>
      <c r="AQ106" s="5"/>
      <c r="AR106" s="5"/>
      <c r="AS106" s="36" t="s">
        <v>44</v>
      </c>
      <c r="AT106" s="5"/>
      <c r="AU106" s="5"/>
      <c r="AV106" s="5"/>
      <c r="AW106" s="5"/>
      <c r="AX106" s="5"/>
      <c r="AY106" s="5"/>
    </row>
    <row r="107" spans="2:51">
      <c r="E107" s="92" t="s">
        <v>5</v>
      </c>
      <c r="F107" s="132" t="s">
        <v>47</v>
      </c>
      <c r="G107" s="133"/>
      <c r="H107" s="133"/>
      <c r="I107" s="133"/>
      <c r="J107" s="134"/>
      <c r="M107" s="92" t="s">
        <v>5</v>
      </c>
      <c r="N107" s="132" t="s">
        <v>47</v>
      </c>
      <c r="O107" s="133"/>
      <c r="P107" s="133"/>
      <c r="Q107" s="133"/>
      <c r="R107" s="134"/>
      <c r="S107" s="4"/>
      <c r="U107" s="92" t="s">
        <v>5</v>
      </c>
      <c r="V107" s="132" t="s">
        <v>47</v>
      </c>
      <c r="W107" s="133"/>
      <c r="X107" s="133"/>
      <c r="Y107" s="133"/>
      <c r="Z107" s="134"/>
      <c r="AC107" s="92" t="s">
        <v>5</v>
      </c>
      <c r="AD107" s="132" t="s">
        <v>47</v>
      </c>
      <c r="AE107" s="133"/>
      <c r="AF107" s="133"/>
      <c r="AG107" s="133"/>
      <c r="AH107" s="134"/>
      <c r="AK107" s="92" t="s">
        <v>5</v>
      </c>
      <c r="AL107" s="132" t="s">
        <v>47</v>
      </c>
      <c r="AM107" s="133"/>
      <c r="AN107" s="133"/>
      <c r="AO107" s="133"/>
      <c r="AP107" s="134"/>
      <c r="AS107" s="92" t="s">
        <v>5</v>
      </c>
      <c r="AT107" s="132" t="s">
        <v>47</v>
      </c>
      <c r="AU107" s="133"/>
      <c r="AV107" s="133"/>
      <c r="AW107" s="133"/>
      <c r="AX107" s="134"/>
    </row>
    <row r="108" spans="2:51">
      <c r="E108" s="93"/>
      <c r="F108" s="135" t="s">
        <v>4</v>
      </c>
      <c r="G108" s="136" t="s">
        <v>3</v>
      </c>
      <c r="H108" s="136" t="s">
        <v>2</v>
      </c>
      <c r="I108" s="136" t="s">
        <v>1</v>
      </c>
      <c r="J108" s="137" t="s">
        <v>0</v>
      </c>
      <c r="M108" s="93"/>
      <c r="N108" s="135" t="s">
        <v>4</v>
      </c>
      <c r="O108" s="136" t="s">
        <v>3</v>
      </c>
      <c r="P108" s="136" t="s">
        <v>2</v>
      </c>
      <c r="Q108" s="136" t="s">
        <v>1</v>
      </c>
      <c r="R108" s="137" t="s">
        <v>0</v>
      </c>
      <c r="S108" s="4"/>
      <c r="U108" s="93"/>
      <c r="V108" s="135" t="s">
        <v>4</v>
      </c>
      <c r="W108" s="136" t="s">
        <v>3</v>
      </c>
      <c r="X108" s="136" t="s">
        <v>2</v>
      </c>
      <c r="Y108" s="136" t="s">
        <v>1</v>
      </c>
      <c r="Z108" s="137" t="s">
        <v>0</v>
      </c>
      <c r="AC108" s="93"/>
      <c r="AD108" s="135" t="s">
        <v>4</v>
      </c>
      <c r="AE108" s="136" t="s">
        <v>3</v>
      </c>
      <c r="AF108" s="136" t="s">
        <v>2</v>
      </c>
      <c r="AG108" s="136" t="s">
        <v>1</v>
      </c>
      <c r="AH108" s="137" t="s">
        <v>0</v>
      </c>
      <c r="AK108" s="93"/>
      <c r="AL108" s="135" t="s">
        <v>4</v>
      </c>
      <c r="AM108" s="136" t="s">
        <v>3</v>
      </c>
      <c r="AN108" s="136" t="s">
        <v>2</v>
      </c>
      <c r="AO108" s="136" t="s">
        <v>1</v>
      </c>
      <c r="AP108" s="137" t="s">
        <v>0</v>
      </c>
      <c r="AS108" s="93"/>
      <c r="AT108" s="135" t="s">
        <v>4</v>
      </c>
      <c r="AU108" s="136" t="s">
        <v>3</v>
      </c>
      <c r="AV108" s="136" t="s">
        <v>2</v>
      </c>
      <c r="AW108" s="136" t="s">
        <v>1</v>
      </c>
      <c r="AX108" s="137" t="s">
        <v>0</v>
      </c>
    </row>
    <row r="109" spans="2:51">
      <c r="E109" s="80" t="s">
        <v>106</v>
      </c>
      <c r="F109" s="144" t="e">
        <f t="array" ref="F109:J114">'[1]030_01_利用データ_共通'!$G$384:$K$389</f>
        <v>#DIV/0!</v>
      </c>
      <c r="G109" s="145" t="e">
        <v>#DIV/0!</v>
      </c>
      <c r="H109" s="145" t="e">
        <v>#DIV/0!</v>
      </c>
      <c r="I109" s="145" t="e">
        <v>#DIV/0!</v>
      </c>
      <c r="J109" s="146" t="e">
        <v>#DIV/0!</v>
      </c>
      <c r="M109" s="80" t="s">
        <v>106</v>
      </c>
      <c r="N109" s="144" t="e">
        <f t="array" ref="N109:R114">'[1]030_01_利用データ_共通'!$N$384:$R$389</f>
        <v>#DIV/0!</v>
      </c>
      <c r="O109" s="145" t="e">
        <v>#DIV/0!</v>
      </c>
      <c r="P109" s="145" t="e">
        <v>#DIV/0!</v>
      </c>
      <c r="Q109" s="145" t="e">
        <v>#DIV/0!</v>
      </c>
      <c r="R109" s="146" t="e">
        <v>#DIV/0!</v>
      </c>
      <c r="U109" s="80" t="s">
        <v>106</v>
      </c>
      <c r="V109" s="144" t="e">
        <f t="array" ref="V109:Z114">'[1]030_01_利用データ_共通'!$U$384:$Y$389</f>
        <v>#DIV/0!</v>
      </c>
      <c r="W109" s="145" t="e">
        <v>#DIV/0!</v>
      </c>
      <c r="X109" s="145" t="e">
        <v>#DIV/0!</v>
      </c>
      <c r="Y109" s="145" t="e">
        <v>#DIV/0!</v>
      </c>
      <c r="Z109" s="146" t="e">
        <v>#DIV/0!</v>
      </c>
      <c r="AC109" s="80" t="s">
        <v>106</v>
      </c>
      <c r="AD109" s="144" t="e">
        <f t="array" ref="AD109:AH114">'[1]030_01_利用データ_共通'!$AB$384:$AF$389</f>
        <v>#DIV/0!</v>
      </c>
      <c r="AE109" s="145" t="e">
        <v>#DIV/0!</v>
      </c>
      <c r="AF109" s="145" t="e">
        <v>#DIV/0!</v>
      </c>
      <c r="AG109" s="145" t="e">
        <v>#DIV/0!</v>
      </c>
      <c r="AH109" s="146" t="e">
        <v>#DIV/0!</v>
      </c>
      <c r="AK109" s="80" t="s">
        <v>106</v>
      </c>
      <c r="AL109" s="144" t="e">
        <f t="array" ref="AL109:AP114">'[1]030_01_利用データ_共通'!$AI$384:$AM$389</f>
        <v>#DIV/0!</v>
      </c>
      <c r="AM109" s="145" t="e">
        <v>#DIV/0!</v>
      </c>
      <c r="AN109" s="145" t="e">
        <v>#DIV/0!</v>
      </c>
      <c r="AO109" s="145" t="e">
        <v>#DIV/0!</v>
      </c>
      <c r="AP109" s="146" t="e">
        <v>#DIV/0!</v>
      </c>
      <c r="AS109" s="80" t="s">
        <v>106</v>
      </c>
      <c r="AT109" s="144" t="e">
        <f t="array" ref="AT109:AX114">'[1]030_01_利用データ_共通'!$AP$384:$AT$389</f>
        <v>#DIV/0!</v>
      </c>
      <c r="AU109" s="145" t="e">
        <v>#DIV/0!</v>
      </c>
      <c r="AV109" s="145" t="e">
        <v>#DIV/0!</v>
      </c>
      <c r="AW109" s="145" t="e">
        <v>#DIV/0!</v>
      </c>
      <c r="AX109" s="146" t="e">
        <v>#DIV/0!</v>
      </c>
    </row>
    <row r="110" spans="2:51">
      <c r="E110" s="81" t="s">
        <v>107</v>
      </c>
      <c r="F110" s="147" t="e">
        <v>#DIV/0!</v>
      </c>
      <c r="G110" s="148" t="e">
        <v>#DIV/0!</v>
      </c>
      <c r="H110" s="148" t="e">
        <v>#DIV/0!</v>
      </c>
      <c r="I110" s="148" t="e">
        <v>#DIV/0!</v>
      </c>
      <c r="J110" s="149" t="e">
        <v>#DIV/0!</v>
      </c>
      <c r="M110" s="81" t="s">
        <v>107</v>
      </c>
      <c r="N110" s="147" t="e">
        <v>#DIV/0!</v>
      </c>
      <c r="O110" s="148" t="e">
        <v>#DIV/0!</v>
      </c>
      <c r="P110" s="148" t="e">
        <v>#DIV/0!</v>
      </c>
      <c r="Q110" s="148" t="e">
        <v>#DIV/0!</v>
      </c>
      <c r="R110" s="149" t="e">
        <v>#DIV/0!</v>
      </c>
      <c r="U110" s="81" t="s">
        <v>107</v>
      </c>
      <c r="V110" s="147" t="e">
        <v>#DIV/0!</v>
      </c>
      <c r="W110" s="148" t="e">
        <v>#DIV/0!</v>
      </c>
      <c r="X110" s="148" t="e">
        <v>#DIV/0!</v>
      </c>
      <c r="Y110" s="148" t="e">
        <v>#DIV/0!</v>
      </c>
      <c r="Z110" s="149" t="e">
        <v>#DIV/0!</v>
      </c>
      <c r="AC110" s="81" t="s">
        <v>107</v>
      </c>
      <c r="AD110" s="147" t="e">
        <v>#DIV/0!</v>
      </c>
      <c r="AE110" s="148" t="e">
        <v>#DIV/0!</v>
      </c>
      <c r="AF110" s="148" t="e">
        <v>#DIV/0!</v>
      </c>
      <c r="AG110" s="148" t="e">
        <v>#DIV/0!</v>
      </c>
      <c r="AH110" s="149" t="e">
        <v>#DIV/0!</v>
      </c>
      <c r="AK110" s="81" t="s">
        <v>107</v>
      </c>
      <c r="AL110" s="147" t="e">
        <v>#DIV/0!</v>
      </c>
      <c r="AM110" s="148" t="e">
        <v>#DIV/0!</v>
      </c>
      <c r="AN110" s="148" t="e">
        <v>#DIV/0!</v>
      </c>
      <c r="AO110" s="148" t="e">
        <v>#DIV/0!</v>
      </c>
      <c r="AP110" s="149" t="e">
        <v>#DIV/0!</v>
      </c>
      <c r="AS110" s="81" t="s">
        <v>107</v>
      </c>
      <c r="AT110" s="147" t="e">
        <v>#DIV/0!</v>
      </c>
      <c r="AU110" s="148" t="e">
        <v>#DIV/0!</v>
      </c>
      <c r="AV110" s="148" t="e">
        <v>#DIV/0!</v>
      </c>
      <c r="AW110" s="148" t="e">
        <v>#DIV/0!</v>
      </c>
      <c r="AX110" s="149" t="e">
        <v>#DIV/0!</v>
      </c>
    </row>
    <row r="111" spans="2:51">
      <c r="E111" s="81" t="s">
        <v>108</v>
      </c>
      <c r="F111" s="147" t="e">
        <v>#DIV/0!</v>
      </c>
      <c r="G111" s="148" t="e">
        <v>#DIV/0!</v>
      </c>
      <c r="H111" s="148" t="e">
        <v>#DIV/0!</v>
      </c>
      <c r="I111" s="148" t="e">
        <v>#DIV/0!</v>
      </c>
      <c r="J111" s="149" t="e">
        <v>#DIV/0!</v>
      </c>
      <c r="M111" s="81" t="s">
        <v>108</v>
      </c>
      <c r="N111" s="147" t="e">
        <v>#DIV/0!</v>
      </c>
      <c r="O111" s="148" t="e">
        <v>#DIV/0!</v>
      </c>
      <c r="P111" s="148" t="e">
        <v>#DIV/0!</v>
      </c>
      <c r="Q111" s="148" t="e">
        <v>#DIV/0!</v>
      </c>
      <c r="R111" s="149" t="e">
        <v>#DIV/0!</v>
      </c>
      <c r="U111" s="81" t="s">
        <v>108</v>
      </c>
      <c r="V111" s="147" t="e">
        <v>#DIV/0!</v>
      </c>
      <c r="W111" s="148" t="e">
        <v>#DIV/0!</v>
      </c>
      <c r="X111" s="148" t="e">
        <v>#DIV/0!</v>
      </c>
      <c r="Y111" s="148" t="e">
        <v>#DIV/0!</v>
      </c>
      <c r="Z111" s="149" t="e">
        <v>#DIV/0!</v>
      </c>
      <c r="AC111" s="81" t="s">
        <v>108</v>
      </c>
      <c r="AD111" s="147" t="e">
        <v>#DIV/0!</v>
      </c>
      <c r="AE111" s="148" t="e">
        <v>#DIV/0!</v>
      </c>
      <c r="AF111" s="148" t="e">
        <v>#DIV/0!</v>
      </c>
      <c r="AG111" s="148" t="e">
        <v>#DIV/0!</v>
      </c>
      <c r="AH111" s="149" t="e">
        <v>#DIV/0!</v>
      </c>
      <c r="AK111" s="81" t="s">
        <v>108</v>
      </c>
      <c r="AL111" s="147" t="e">
        <v>#DIV/0!</v>
      </c>
      <c r="AM111" s="148" t="e">
        <v>#DIV/0!</v>
      </c>
      <c r="AN111" s="148" t="e">
        <v>#DIV/0!</v>
      </c>
      <c r="AO111" s="148" t="e">
        <v>#DIV/0!</v>
      </c>
      <c r="AP111" s="149" t="e">
        <v>#DIV/0!</v>
      </c>
      <c r="AS111" s="81" t="s">
        <v>108</v>
      </c>
      <c r="AT111" s="147" t="e">
        <v>#DIV/0!</v>
      </c>
      <c r="AU111" s="148" t="e">
        <v>#DIV/0!</v>
      </c>
      <c r="AV111" s="148" t="e">
        <v>#DIV/0!</v>
      </c>
      <c r="AW111" s="148" t="e">
        <v>#DIV/0!</v>
      </c>
      <c r="AX111" s="149" t="e">
        <v>#DIV/0!</v>
      </c>
    </row>
    <row r="112" spans="2:51">
      <c r="E112" s="81" t="s">
        <v>109</v>
      </c>
      <c r="F112" s="147" t="e">
        <v>#DIV/0!</v>
      </c>
      <c r="G112" s="148" t="e">
        <v>#DIV/0!</v>
      </c>
      <c r="H112" s="148" t="e">
        <v>#DIV/0!</v>
      </c>
      <c r="I112" s="148" t="e">
        <v>#DIV/0!</v>
      </c>
      <c r="J112" s="149" t="e">
        <v>#DIV/0!</v>
      </c>
      <c r="M112" s="81" t="s">
        <v>109</v>
      </c>
      <c r="N112" s="147" t="e">
        <v>#DIV/0!</v>
      </c>
      <c r="O112" s="148" t="e">
        <v>#DIV/0!</v>
      </c>
      <c r="P112" s="148" t="e">
        <v>#DIV/0!</v>
      </c>
      <c r="Q112" s="148" t="e">
        <v>#DIV/0!</v>
      </c>
      <c r="R112" s="149" t="e">
        <v>#DIV/0!</v>
      </c>
      <c r="U112" s="81" t="s">
        <v>109</v>
      </c>
      <c r="V112" s="147" t="e">
        <v>#DIV/0!</v>
      </c>
      <c r="W112" s="148" t="e">
        <v>#DIV/0!</v>
      </c>
      <c r="X112" s="148" t="e">
        <v>#DIV/0!</v>
      </c>
      <c r="Y112" s="148" t="e">
        <v>#DIV/0!</v>
      </c>
      <c r="Z112" s="149" t="e">
        <v>#DIV/0!</v>
      </c>
      <c r="AC112" s="81" t="s">
        <v>109</v>
      </c>
      <c r="AD112" s="147" t="e">
        <v>#DIV/0!</v>
      </c>
      <c r="AE112" s="148" t="e">
        <v>#DIV/0!</v>
      </c>
      <c r="AF112" s="148" t="e">
        <v>#DIV/0!</v>
      </c>
      <c r="AG112" s="148" t="e">
        <v>#DIV/0!</v>
      </c>
      <c r="AH112" s="149" t="e">
        <v>#DIV/0!</v>
      </c>
      <c r="AK112" s="81" t="s">
        <v>109</v>
      </c>
      <c r="AL112" s="147" t="e">
        <v>#DIV/0!</v>
      </c>
      <c r="AM112" s="148" t="e">
        <v>#DIV/0!</v>
      </c>
      <c r="AN112" s="148" t="e">
        <v>#DIV/0!</v>
      </c>
      <c r="AO112" s="148" t="e">
        <v>#DIV/0!</v>
      </c>
      <c r="AP112" s="149" t="e">
        <v>#DIV/0!</v>
      </c>
      <c r="AS112" s="81" t="s">
        <v>109</v>
      </c>
      <c r="AT112" s="147" t="e">
        <v>#DIV/0!</v>
      </c>
      <c r="AU112" s="148" t="e">
        <v>#DIV/0!</v>
      </c>
      <c r="AV112" s="148" t="e">
        <v>#DIV/0!</v>
      </c>
      <c r="AW112" s="148" t="e">
        <v>#DIV/0!</v>
      </c>
      <c r="AX112" s="149" t="e">
        <v>#DIV/0!</v>
      </c>
    </row>
    <row r="113" spans="2:52">
      <c r="E113" s="81" t="s">
        <v>110</v>
      </c>
      <c r="F113" s="147" t="e">
        <v>#DIV/0!</v>
      </c>
      <c r="G113" s="148" t="e">
        <v>#DIV/0!</v>
      </c>
      <c r="H113" s="148" t="e">
        <v>#DIV/0!</v>
      </c>
      <c r="I113" s="148" t="e">
        <v>#DIV/0!</v>
      </c>
      <c r="J113" s="149" t="e">
        <v>#DIV/0!</v>
      </c>
      <c r="M113" s="81" t="s">
        <v>110</v>
      </c>
      <c r="N113" s="147" t="e">
        <v>#DIV/0!</v>
      </c>
      <c r="O113" s="148" t="e">
        <v>#DIV/0!</v>
      </c>
      <c r="P113" s="148" t="e">
        <v>#DIV/0!</v>
      </c>
      <c r="Q113" s="148" t="e">
        <v>#DIV/0!</v>
      </c>
      <c r="R113" s="149" t="e">
        <v>#DIV/0!</v>
      </c>
      <c r="U113" s="81" t="s">
        <v>110</v>
      </c>
      <c r="V113" s="147" t="e">
        <v>#DIV/0!</v>
      </c>
      <c r="W113" s="148" t="e">
        <v>#DIV/0!</v>
      </c>
      <c r="X113" s="148" t="e">
        <v>#DIV/0!</v>
      </c>
      <c r="Y113" s="148" t="e">
        <v>#DIV/0!</v>
      </c>
      <c r="Z113" s="149" t="e">
        <v>#DIV/0!</v>
      </c>
      <c r="AC113" s="81" t="s">
        <v>110</v>
      </c>
      <c r="AD113" s="147" t="e">
        <v>#DIV/0!</v>
      </c>
      <c r="AE113" s="148" t="e">
        <v>#DIV/0!</v>
      </c>
      <c r="AF113" s="148" t="e">
        <v>#DIV/0!</v>
      </c>
      <c r="AG113" s="148" t="e">
        <v>#DIV/0!</v>
      </c>
      <c r="AH113" s="149" t="e">
        <v>#DIV/0!</v>
      </c>
      <c r="AK113" s="81" t="s">
        <v>110</v>
      </c>
      <c r="AL113" s="147" t="e">
        <v>#DIV/0!</v>
      </c>
      <c r="AM113" s="148" t="e">
        <v>#DIV/0!</v>
      </c>
      <c r="AN113" s="148" t="e">
        <v>#DIV/0!</v>
      </c>
      <c r="AO113" s="148" t="e">
        <v>#DIV/0!</v>
      </c>
      <c r="AP113" s="149" t="e">
        <v>#DIV/0!</v>
      </c>
      <c r="AS113" s="81" t="s">
        <v>110</v>
      </c>
      <c r="AT113" s="147" t="e">
        <v>#DIV/0!</v>
      </c>
      <c r="AU113" s="148" t="e">
        <v>#DIV/0!</v>
      </c>
      <c r="AV113" s="148" t="e">
        <v>#DIV/0!</v>
      </c>
      <c r="AW113" s="148" t="e">
        <v>#DIV/0!</v>
      </c>
      <c r="AX113" s="149" t="e">
        <v>#DIV/0!</v>
      </c>
    </row>
    <row r="114" spans="2:52">
      <c r="E114" s="82" t="s">
        <v>144</v>
      </c>
      <c r="F114" s="150" t="e">
        <v>#DIV/0!</v>
      </c>
      <c r="G114" s="151" t="e">
        <v>#DIV/0!</v>
      </c>
      <c r="H114" s="151" t="e">
        <v>#DIV/0!</v>
      </c>
      <c r="I114" s="151" t="e">
        <v>#DIV/0!</v>
      </c>
      <c r="J114" s="152" t="e">
        <v>#DIV/0!</v>
      </c>
      <c r="M114" s="82" t="s">
        <v>144</v>
      </c>
      <c r="N114" s="150" t="e">
        <v>#DIV/0!</v>
      </c>
      <c r="O114" s="151" t="e">
        <v>#DIV/0!</v>
      </c>
      <c r="P114" s="151" t="e">
        <v>#DIV/0!</v>
      </c>
      <c r="Q114" s="151" t="e">
        <v>#DIV/0!</v>
      </c>
      <c r="R114" s="152" t="e">
        <v>#DIV/0!</v>
      </c>
      <c r="U114" s="82" t="s">
        <v>144</v>
      </c>
      <c r="V114" s="150" t="e">
        <v>#DIV/0!</v>
      </c>
      <c r="W114" s="151" t="e">
        <v>#DIV/0!</v>
      </c>
      <c r="X114" s="151" t="e">
        <v>#DIV/0!</v>
      </c>
      <c r="Y114" s="151" t="e">
        <v>#DIV/0!</v>
      </c>
      <c r="Z114" s="152" t="e">
        <v>#DIV/0!</v>
      </c>
      <c r="AC114" s="82" t="s">
        <v>144</v>
      </c>
      <c r="AD114" s="150" t="e">
        <v>#DIV/0!</v>
      </c>
      <c r="AE114" s="151" t="e">
        <v>#DIV/0!</v>
      </c>
      <c r="AF114" s="151" t="e">
        <v>#DIV/0!</v>
      </c>
      <c r="AG114" s="151" t="e">
        <v>#DIV/0!</v>
      </c>
      <c r="AH114" s="152" t="e">
        <v>#DIV/0!</v>
      </c>
      <c r="AK114" s="82" t="s">
        <v>144</v>
      </c>
      <c r="AL114" s="150" t="e">
        <v>#DIV/0!</v>
      </c>
      <c r="AM114" s="151" t="e">
        <v>#DIV/0!</v>
      </c>
      <c r="AN114" s="151" t="e">
        <v>#DIV/0!</v>
      </c>
      <c r="AO114" s="151" t="e">
        <v>#DIV/0!</v>
      </c>
      <c r="AP114" s="152" t="e">
        <v>#DIV/0!</v>
      </c>
      <c r="AS114" s="82" t="s">
        <v>144</v>
      </c>
      <c r="AT114" s="150" t="e">
        <v>#DIV/0!</v>
      </c>
      <c r="AU114" s="151" t="e">
        <v>#DIV/0!</v>
      </c>
      <c r="AV114" s="151" t="e">
        <v>#DIV/0!</v>
      </c>
      <c r="AW114" s="151" t="e">
        <v>#DIV/0!</v>
      </c>
      <c r="AX114" s="152" t="e">
        <v>#DIV/0!</v>
      </c>
    </row>
    <row r="116" spans="2:52">
      <c r="I116" s="3"/>
      <c r="J116" s="3"/>
      <c r="K116" s="3"/>
      <c r="L116" s="3"/>
      <c r="M116" s="3"/>
      <c r="N116" s="3"/>
    </row>
    <row r="117" spans="2:52">
      <c r="B117" s="12" t="s">
        <v>31</v>
      </c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</row>
    <row r="118" spans="2:52">
      <c r="B118" s="14" t="s">
        <v>32</v>
      </c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</row>
    <row r="120" spans="2:52">
      <c r="C120" s="9" t="s">
        <v>27</v>
      </c>
      <c r="D120" s="10" t="s">
        <v>156</v>
      </c>
    </row>
    <row r="121" spans="2:52">
      <c r="C121" s="9" t="s">
        <v>28</v>
      </c>
      <c r="D121" s="10" t="s">
        <v>50</v>
      </c>
    </row>
    <row r="122" spans="2:52">
      <c r="C122" s="71"/>
      <c r="D122" s="72"/>
    </row>
    <row r="123" spans="2:52">
      <c r="C123" s="91" t="s">
        <v>77</v>
      </c>
    </row>
    <row r="124" spans="2:52">
      <c r="D124" s="6" t="s">
        <v>114</v>
      </c>
    </row>
    <row r="125" spans="2:52">
      <c r="E125" s="36" t="s">
        <v>39</v>
      </c>
      <c r="F125" s="5"/>
      <c r="G125" s="5"/>
      <c r="H125" s="5"/>
      <c r="I125" s="5"/>
      <c r="J125" s="5"/>
      <c r="K125" s="5"/>
      <c r="L125" s="5"/>
      <c r="M125" s="36" t="s">
        <v>40</v>
      </c>
      <c r="N125" s="5"/>
      <c r="O125" s="5"/>
      <c r="P125" s="5"/>
      <c r="Q125" s="5"/>
      <c r="R125" s="5"/>
      <c r="S125" s="5"/>
      <c r="T125" s="5"/>
      <c r="U125" s="36" t="s">
        <v>41</v>
      </c>
      <c r="V125" s="5"/>
      <c r="W125" s="5"/>
      <c r="X125" s="5"/>
      <c r="Y125" s="5"/>
      <c r="Z125" s="5"/>
      <c r="AA125" s="5"/>
      <c r="AB125" s="5"/>
      <c r="AC125" s="36" t="s">
        <v>42</v>
      </c>
      <c r="AD125" s="5"/>
      <c r="AE125" s="5"/>
      <c r="AF125" s="5"/>
      <c r="AG125" s="5"/>
      <c r="AH125" s="5"/>
      <c r="AI125" s="5"/>
      <c r="AJ125" s="5"/>
      <c r="AK125" s="36" t="s">
        <v>43</v>
      </c>
      <c r="AL125" s="5"/>
      <c r="AM125" s="5"/>
      <c r="AN125" s="5"/>
      <c r="AO125" s="5"/>
      <c r="AP125" s="5"/>
      <c r="AQ125" s="5"/>
      <c r="AR125" s="5"/>
      <c r="AS125" s="36" t="s">
        <v>44</v>
      </c>
      <c r="AT125" s="5"/>
      <c r="AU125" s="5"/>
      <c r="AV125" s="5"/>
      <c r="AW125" s="5"/>
      <c r="AX125" s="5"/>
      <c r="AY125" s="5"/>
    </row>
    <row r="126" spans="2:52">
      <c r="E126" s="16"/>
      <c r="F126" s="177" t="s">
        <v>47</v>
      </c>
      <c r="G126" s="178"/>
      <c r="H126" s="178"/>
      <c r="I126" s="178"/>
      <c r="J126" s="178"/>
      <c r="K126" s="179"/>
      <c r="M126" s="16"/>
      <c r="N126" s="177" t="s">
        <v>47</v>
      </c>
      <c r="O126" s="178"/>
      <c r="P126" s="178"/>
      <c r="Q126" s="178"/>
      <c r="R126" s="178"/>
      <c r="S126" s="179"/>
      <c r="U126" s="16"/>
      <c r="V126" s="177" t="s">
        <v>47</v>
      </c>
      <c r="W126" s="178"/>
      <c r="X126" s="178"/>
      <c r="Y126" s="178"/>
      <c r="Z126" s="178"/>
      <c r="AA126" s="179"/>
      <c r="AC126" s="16"/>
      <c r="AD126" s="177" t="s">
        <v>47</v>
      </c>
      <c r="AE126" s="178"/>
      <c r="AF126" s="178"/>
      <c r="AG126" s="178"/>
      <c r="AH126" s="178"/>
      <c r="AI126" s="179"/>
      <c r="AK126" s="16"/>
      <c r="AL126" s="177" t="s">
        <v>47</v>
      </c>
      <c r="AM126" s="178"/>
      <c r="AN126" s="178"/>
      <c r="AO126" s="178"/>
      <c r="AP126" s="178"/>
      <c r="AQ126" s="179"/>
      <c r="AS126" s="16"/>
      <c r="AT126" s="177" t="s">
        <v>47</v>
      </c>
      <c r="AU126" s="178"/>
      <c r="AV126" s="178"/>
      <c r="AW126" s="178"/>
      <c r="AX126" s="178"/>
      <c r="AY126" s="179"/>
    </row>
    <row r="127" spans="2:52">
      <c r="E127" s="21"/>
      <c r="F127" s="59" t="s">
        <v>19</v>
      </c>
      <c r="G127" s="39" t="s">
        <v>4</v>
      </c>
      <c r="H127" s="41" t="s">
        <v>3</v>
      </c>
      <c r="I127" s="41" t="s">
        <v>2</v>
      </c>
      <c r="J127" s="41" t="s">
        <v>1</v>
      </c>
      <c r="K127" s="42" t="s">
        <v>0</v>
      </c>
      <c r="M127" s="21"/>
      <c r="N127" s="59" t="s">
        <v>19</v>
      </c>
      <c r="O127" s="39" t="s">
        <v>4</v>
      </c>
      <c r="P127" s="41" t="s">
        <v>3</v>
      </c>
      <c r="Q127" s="41" t="s">
        <v>2</v>
      </c>
      <c r="R127" s="41" t="s">
        <v>1</v>
      </c>
      <c r="S127" s="42" t="s">
        <v>0</v>
      </c>
      <c r="U127" s="21"/>
      <c r="V127" s="59" t="s">
        <v>19</v>
      </c>
      <c r="W127" s="39" t="s">
        <v>4</v>
      </c>
      <c r="X127" s="41" t="s">
        <v>3</v>
      </c>
      <c r="Y127" s="41" t="s">
        <v>2</v>
      </c>
      <c r="Z127" s="41" t="s">
        <v>1</v>
      </c>
      <c r="AA127" s="42" t="s">
        <v>0</v>
      </c>
      <c r="AC127" s="21"/>
      <c r="AD127" s="59" t="s">
        <v>19</v>
      </c>
      <c r="AE127" s="39" t="s">
        <v>4</v>
      </c>
      <c r="AF127" s="41" t="s">
        <v>3</v>
      </c>
      <c r="AG127" s="41" t="s">
        <v>2</v>
      </c>
      <c r="AH127" s="41" t="s">
        <v>1</v>
      </c>
      <c r="AI127" s="42" t="s">
        <v>0</v>
      </c>
      <c r="AK127" s="21"/>
      <c r="AL127" s="59" t="s">
        <v>19</v>
      </c>
      <c r="AM127" s="39" t="s">
        <v>4</v>
      </c>
      <c r="AN127" s="41" t="s">
        <v>3</v>
      </c>
      <c r="AO127" s="41" t="s">
        <v>2</v>
      </c>
      <c r="AP127" s="41" t="s">
        <v>1</v>
      </c>
      <c r="AQ127" s="42" t="s">
        <v>0</v>
      </c>
      <c r="AS127" s="21"/>
      <c r="AT127" s="59" t="s">
        <v>19</v>
      </c>
      <c r="AU127" s="39" t="s">
        <v>4</v>
      </c>
      <c r="AV127" s="41" t="s">
        <v>3</v>
      </c>
      <c r="AW127" s="41" t="s">
        <v>2</v>
      </c>
      <c r="AX127" s="41" t="s">
        <v>1</v>
      </c>
      <c r="AY127" s="42" t="s">
        <v>0</v>
      </c>
    </row>
    <row r="128" spans="2:52">
      <c r="E128" s="59" t="s">
        <v>19</v>
      </c>
      <c r="F128" s="129" t="e">
        <f>SUM(G129:K133)</f>
        <v>#DIV/0!</v>
      </c>
      <c r="G128" s="69" t="e">
        <f>SUM(G129:G133)</f>
        <v>#DIV/0!</v>
      </c>
      <c r="H128" s="69" t="e">
        <f>SUM(H129:H133)</f>
        <v>#DIV/0!</v>
      </c>
      <c r="I128" s="69" t="e">
        <f>SUM(I129:I133)</f>
        <v>#DIV/0!</v>
      </c>
      <c r="J128" s="69" t="e">
        <f>SUM(J129:J133)</f>
        <v>#DIV/0!</v>
      </c>
      <c r="K128" s="70" t="e">
        <f>SUM(K129:K133)</f>
        <v>#DIV/0!</v>
      </c>
      <c r="M128" s="59" t="s">
        <v>19</v>
      </c>
      <c r="N128" s="129" t="e">
        <f>SUM(O129:S133)</f>
        <v>#DIV/0!</v>
      </c>
      <c r="O128" s="69" t="e">
        <f>SUM(O129:O133)</f>
        <v>#DIV/0!</v>
      </c>
      <c r="P128" s="69" t="e">
        <f>SUM(P129:P133)</f>
        <v>#DIV/0!</v>
      </c>
      <c r="Q128" s="69" t="e">
        <f>SUM(Q129:Q133)</f>
        <v>#DIV/0!</v>
      </c>
      <c r="R128" s="69" t="e">
        <f>SUM(R129:R133)</f>
        <v>#DIV/0!</v>
      </c>
      <c r="S128" s="70" t="e">
        <f>SUM(S129:S133)</f>
        <v>#DIV/0!</v>
      </c>
      <c r="U128" s="59" t="s">
        <v>19</v>
      </c>
      <c r="V128" s="129" t="e">
        <f>SUM(W129:AA133)</f>
        <v>#DIV/0!</v>
      </c>
      <c r="W128" s="69" t="e">
        <f>SUM(W129:W133)</f>
        <v>#DIV/0!</v>
      </c>
      <c r="X128" s="69" t="e">
        <f>SUM(X129:X133)</f>
        <v>#DIV/0!</v>
      </c>
      <c r="Y128" s="69" t="e">
        <f>SUM(Y129:Y133)</f>
        <v>#DIV/0!</v>
      </c>
      <c r="Z128" s="69" t="e">
        <f>SUM(Z129:Z133)</f>
        <v>#DIV/0!</v>
      </c>
      <c r="AA128" s="70" t="e">
        <f>SUM(AA129:AA133)</f>
        <v>#DIV/0!</v>
      </c>
      <c r="AC128" s="59" t="s">
        <v>19</v>
      </c>
      <c r="AD128" s="129" t="e">
        <f>SUM(AE129:AI133)</f>
        <v>#DIV/0!</v>
      </c>
      <c r="AE128" s="69" t="e">
        <f>SUM(AE129:AE133)</f>
        <v>#DIV/0!</v>
      </c>
      <c r="AF128" s="69" t="e">
        <f>SUM(AF129:AF133)</f>
        <v>#DIV/0!</v>
      </c>
      <c r="AG128" s="69" t="e">
        <f>SUM(AG129:AG133)</f>
        <v>#DIV/0!</v>
      </c>
      <c r="AH128" s="69" t="e">
        <f>SUM(AH129:AH133)</f>
        <v>#DIV/0!</v>
      </c>
      <c r="AI128" s="70" t="e">
        <f>SUM(AI129:AI133)</f>
        <v>#DIV/0!</v>
      </c>
      <c r="AK128" s="59" t="s">
        <v>19</v>
      </c>
      <c r="AL128" s="129" t="e">
        <f>SUM(AM129:AQ133)</f>
        <v>#DIV/0!</v>
      </c>
      <c r="AM128" s="69" t="e">
        <f>SUM(AM129:AM133)</f>
        <v>#DIV/0!</v>
      </c>
      <c r="AN128" s="69" t="e">
        <f>SUM(AN129:AN133)</f>
        <v>#DIV/0!</v>
      </c>
      <c r="AO128" s="69" t="e">
        <f>SUM(AO129:AO133)</f>
        <v>#DIV/0!</v>
      </c>
      <c r="AP128" s="69" t="e">
        <f>SUM(AP129:AP133)</f>
        <v>#DIV/0!</v>
      </c>
      <c r="AQ128" s="70" t="e">
        <f>SUM(AQ129:AQ133)</f>
        <v>#DIV/0!</v>
      </c>
      <c r="AS128" s="59" t="s">
        <v>19</v>
      </c>
      <c r="AT128" s="129" t="e">
        <f>SUM(AU129:AY133)</f>
        <v>#DIV/0!</v>
      </c>
      <c r="AU128" s="69" t="e">
        <f>SUM(AU129:AU133)</f>
        <v>#DIV/0!</v>
      </c>
      <c r="AV128" s="69" t="e">
        <f>SUM(AV129:AV133)</f>
        <v>#DIV/0!</v>
      </c>
      <c r="AW128" s="69" t="e">
        <f>SUM(AW129:AW133)</f>
        <v>#DIV/0!</v>
      </c>
      <c r="AX128" s="69" t="e">
        <f>SUM(AX129:AX133)</f>
        <v>#DIV/0!</v>
      </c>
      <c r="AY128" s="70" t="e">
        <f>SUM(AY129:AY133)</f>
        <v>#DIV/0!</v>
      </c>
    </row>
    <row r="129" spans="4:51">
      <c r="E129" s="20" t="s">
        <v>13</v>
      </c>
      <c r="F129" s="66" t="e">
        <f t="shared" ref="F129:F133" si="0">SUM(G129:K129)</f>
        <v>#DIV/0!</v>
      </c>
      <c r="G129" s="60" t="e">
        <f t="array" ref="G129:K133">G$15:K$19*F64:F68</f>
        <v>#DIV/0!</v>
      </c>
      <c r="H129" s="60" t="e">
        <v>#DIV/0!</v>
      </c>
      <c r="I129" s="60" t="e">
        <v>#DIV/0!</v>
      </c>
      <c r="J129" s="61" t="e">
        <v>#DIV/0!</v>
      </c>
      <c r="K129" s="62" t="e">
        <v>#DIV/0!</v>
      </c>
      <c r="M129" s="20" t="s">
        <v>13</v>
      </c>
      <c r="N129" s="66" t="e">
        <f t="shared" ref="N129:N133" si="1">SUM(O129:S129)</f>
        <v>#DIV/0!</v>
      </c>
      <c r="O129" s="60" t="e">
        <f t="array" ref="O129:S133">O$15:S$19*G64:G68</f>
        <v>#DIV/0!</v>
      </c>
      <c r="P129" s="60" t="e">
        <v>#DIV/0!</v>
      </c>
      <c r="Q129" s="60" t="e">
        <v>#DIV/0!</v>
      </c>
      <c r="R129" s="61" t="e">
        <v>#DIV/0!</v>
      </c>
      <c r="S129" s="62" t="e">
        <v>#DIV/0!</v>
      </c>
      <c r="U129" s="20" t="s">
        <v>13</v>
      </c>
      <c r="V129" s="66" t="e">
        <f t="shared" ref="V129:V133" si="2">SUM(W129:AA129)</f>
        <v>#DIV/0!</v>
      </c>
      <c r="W129" s="60" t="e">
        <f t="array" ref="W129:AA133">W$15:AA$19*H64:H68</f>
        <v>#DIV/0!</v>
      </c>
      <c r="X129" s="60" t="e">
        <v>#DIV/0!</v>
      </c>
      <c r="Y129" s="60" t="e">
        <v>#DIV/0!</v>
      </c>
      <c r="Z129" s="61" t="e">
        <v>#DIV/0!</v>
      </c>
      <c r="AA129" s="62" t="e">
        <v>#DIV/0!</v>
      </c>
      <c r="AC129" s="20" t="s">
        <v>13</v>
      </c>
      <c r="AD129" s="66" t="e">
        <f t="shared" ref="AD129:AD133" si="3">SUM(AE129:AI129)</f>
        <v>#DIV/0!</v>
      </c>
      <c r="AE129" s="60" t="e">
        <f t="array" ref="AE129:AI133">AE$15:AI$19*I64:I68</f>
        <v>#DIV/0!</v>
      </c>
      <c r="AF129" s="60" t="e">
        <v>#DIV/0!</v>
      </c>
      <c r="AG129" s="60" t="e">
        <v>#DIV/0!</v>
      </c>
      <c r="AH129" s="61" t="e">
        <v>#DIV/0!</v>
      </c>
      <c r="AI129" s="62" t="e">
        <v>#DIV/0!</v>
      </c>
      <c r="AK129" s="20" t="s">
        <v>13</v>
      </c>
      <c r="AL129" s="66" t="e">
        <f t="shared" ref="AL129:AL133" si="4">SUM(AM129:AQ129)</f>
        <v>#DIV/0!</v>
      </c>
      <c r="AM129" s="60" t="e">
        <f t="array" ref="AM129:AQ133">AM$15:AQ$19*J64:J68</f>
        <v>#DIV/0!</v>
      </c>
      <c r="AN129" s="60" t="e">
        <v>#DIV/0!</v>
      </c>
      <c r="AO129" s="60" t="e">
        <v>#DIV/0!</v>
      </c>
      <c r="AP129" s="61" t="e">
        <v>#DIV/0!</v>
      </c>
      <c r="AQ129" s="62" t="e">
        <v>#DIV/0!</v>
      </c>
      <c r="AS129" s="20" t="s">
        <v>13</v>
      </c>
      <c r="AT129" s="66" t="e">
        <f t="shared" ref="AT129:AT133" si="5">SUM(AU129:AY129)</f>
        <v>#DIV/0!</v>
      </c>
      <c r="AU129" s="60" t="e">
        <f t="array" ref="AU129:AY133">AU$15:AY$19*K64:K68</f>
        <v>#DIV/0!</v>
      </c>
      <c r="AV129" s="60" t="e">
        <v>#DIV/0!</v>
      </c>
      <c r="AW129" s="60" t="e">
        <v>#DIV/0!</v>
      </c>
      <c r="AX129" s="61" t="e">
        <v>#DIV/0!</v>
      </c>
      <c r="AY129" s="62" t="e">
        <v>#DIV/0!</v>
      </c>
    </row>
    <row r="130" spans="4:51">
      <c r="E130" s="20" t="s">
        <v>14</v>
      </c>
      <c r="F130" s="66" t="e">
        <f t="shared" si="0"/>
        <v>#DIV/0!</v>
      </c>
      <c r="G130" s="60" t="e">
        <v>#DIV/0!</v>
      </c>
      <c r="H130" s="60" t="e">
        <v>#DIV/0!</v>
      </c>
      <c r="I130" s="60" t="e">
        <v>#DIV/0!</v>
      </c>
      <c r="J130" s="61" t="e">
        <v>#DIV/0!</v>
      </c>
      <c r="K130" s="62" t="e">
        <v>#DIV/0!</v>
      </c>
      <c r="M130" s="20" t="s">
        <v>14</v>
      </c>
      <c r="N130" s="66" t="e">
        <f t="shared" si="1"/>
        <v>#DIV/0!</v>
      </c>
      <c r="O130" s="60" t="e">
        <v>#DIV/0!</v>
      </c>
      <c r="P130" s="60" t="e">
        <v>#DIV/0!</v>
      </c>
      <c r="Q130" s="60" t="e">
        <v>#DIV/0!</v>
      </c>
      <c r="R130" s="61" t="e">
        <v>#DIV/0!</v>
      </c>
      <c r="S130" s="62" t="e">
        <v>#DIV/0!</v>
      </c>
      <c r="U130" s="20" t="s">
        <v>14</v>
      </c>
      <c r="V130" s="66" t="e">
        <f t="shared" si="2"/>
        <v>#DIV/0!</v>
      </c>
      <c r="W130" s="60" t="e">
        <v>#DIV/0!</v>
      </c>
      <c r="X130" s="60" t="e">
        <v>#DIV/0!</v>
      </c>
      <c r="Y130" s="60" t="e">
        <v>#DIV/0!</v>
      </c>
      <c r="Z130" s="61" t="e">
        <v>#DIV/0!</v>
      </c>
      <c r="AA130" s="62" t="e">
        <v>#DIV/0!</v>
      </c>
      <c r="AC130" s="20" t="s">
        <v>14</v>
      </c>
      <c r="AD130" s="66" t="e">
        <f t="shared" si="3"/>
        <v>#DIV/0!</v>
      </c>
      <c r="AE130" s="60" t="e">
        <v>#DIV/0!</v>
      </c>
      <c r="AF130" s="60" t="e">
        <v>#DIV/0!</v>
      </c>
      <c r="AG130" s="60" t="e">
        <v>#DIV/0!</v>
      </c>
      <c r="AH130" s="61" t="e">
        <v>#DIV/0!</v>
      </c>
      <c r="AI130" s="62" t="e">
        <v>#DIV/0!</v>
      </c>
      <c r="AK130" s="20" t="s">
        <v>14</v>
      </c>
      <c r="AL130" s="66" t="e">
        <f t="shared" si="4"/>
        <v>#DIV/0!</v>
      </c>
      <c r="AM130" s="60" t="e">
        <v>#DIV/0!</v>
      </c>
      <c r="AN130" s="60" t="e">
        <v>#DIV/0!</v>
      </c>
      <c r="AO130" s="60" t="e">
        <v>#DIV/0!</v>
      </c>
      <c r="AP130" s="61" t="e">
        <v>#DIV/0!</v>
      </c>
      <c r="AQ130" s="62" t="e">
        <v>#DIV/0!</v>
      </c>
      <c r="AS130" s="20" t="s">
        <v>14</v>
      </c>
      <c r="AT130" s="66" t="e">
        <f t="shared" si="5"/>
        <v>#DIV/0!</v>
      </c>
      <c r="AU130" s="60" t="e">
        <v>#DIV/0!</v>
      </c>
      <c r="AV130" s="60" t="e">
        <v>#DIV/0!</v>
      </c>
      <c r="AW130" s="60" t="e">
        <v>#DIV/0!</v>
      </c>
      <c r="AX130" s="61" t="e">
        <v>#DIV/0!</v>
      </c>
      <c r="AY130" s="62" t="e">
        <v>#DIV/0!</v>
      </c>
    </row>
    <row r="131" spans="4:51">
      <c r="E131" s="20" t="s">
        <v>15</v>
      </c>
      <c r="F131" s="66" t="e">
        <f t="shared" si="0"/>
        <v>#DIV/0!</v>
      </c>
      <c r="G131" s="60" t="e">
        <v>#DIV/0!</v>
      </c>
      <c r="H131" s="60" t="e">
        <v>#DIV/0!</v>
      </c>
      <c r="I131" s="60" t="e">
        <v>#DIV/0!</v>
      </c>
      <c r="J131" s="61" t="e">
        <v>#DIV/0!</v>
      </c>
      <c r="K131" s="62" t="e">
        <v>#DIV/0!</v>
      </c>
      <c r="M131" s="20" t="s">
        <v>15</v>
      </c>
      <c r="N131" s="66" t="e">
        <f t="shared" si="1"/>
        <v>#DIV/0!</v>
      </c>
      <c r="O131" s="60" t="e">
        <v>#DIV/0!</v>
      </c>
      <c r="P131" s="60" t="e">
        <v>#DIV/0!</v>
      </c>
      <c r="Q131" s="60" t="e">
        <v>#DIV/0!</v>
      </c>
      <c r="R131" s="61" t="e">
        <v>#DIV/0!</v>
      </c>
      <c r="S131" s="62" t="e">
        <v>#DIV/0!</v>
      </c>
      <c r="U131" s="20" t="s">
        <v>15</v>
      </c>
      <c r="V131" s="66" t="e">
        <f t="shared" si="2"/>
        <v>#DIV/0!</v>
      </c>
      <c r="W131" s="60" t="e">
        <v>#DIV/0!</v>
      </c>
      <c r="X131" s="60" t="e">
        <v>#DIV/0!</v>
      </c>
      <c r="Y131" s="60" t="e">
        <v>#DIV/0!</v>
      </c>
      <c r="Z131" s="61" t="e">
        <v>#DIV/0!</v>
      </c>
      <c r="AA131" s="62" t="e">
        <v>#DIV/0!</v>
      </c>
      <c r="AC131" s="20" t="s">
        <v>15</v>
      </c>
      <c r="AD131" s="66" t="e">
        <f t="shared" si="3"/>
        <v>#DIV/0!</v>
      </c>
      <c r="AE131" s="60" t="e">
        <v>#DIV/0!</v>
      </c>
      <c r="AF131" s="60" t="e">
        <v>#DIV/0!</v>
      </c>
      <c r="AG131" s="60" t="e">
        <v>#DIV/0!</v>
      </c>
      <c r="AH131" s="61" t="e">
        <v>#DIV/0!</v>
      </c>
      <c r="AI131" s="62" t="e">
        <v>#DIV/0!</v>
      </c>
      <c r="AK131" s="20" t="s">
        <v>15</v>
      </c>
      <c r="AL131" s="66" t="e">
        <f t="shared" si="4"/>
        <v>#DIV/0!</v>
      </c>
      <c r="AM131" s="60" t="e">
        <v>#DIV/0!</v>
      </c>
      <c r="AN131" s="60" t="e">
        <v>#DIV/0!</v>
      </c>
      <c r="AO131" s="60" t="e">
        <v>#DIV/0!</v>
      </c>
      <c r="AP131" s="61" t="e">
        <v>#DIV/0!</v>
      </c>
      <c r="AQ131" s="62" t="e">
        <v>#DIV/0!</v>
      </c>
      <c r="AS131" s="20" t="s">
        <v>15</v>
      </c>
      <c r="AT131" s="66" t="e">
        <f t="shared" si="5"/>
        <v>#DIV/0!</v>
      </c>
      <c r="AU131" s="60" t="e">
        <v>#DIV/0!</v>
      </c>
      <c r="AV131" s="60" t="e">
        <v>#DIV/0!</v>
      </c>
      <c r="AW131" s="60" t="e">
        <v>#DIV/0!</v>
      </c>
      <c r="AX131" s="61" t="e">
        <v>#DIV/0!</v>
      </c>
      <c r="AY131" s="62" t="e">
        <v>#DIV/0!</v>
      </c>
    </row>
    <row r="132" spans="4:51">
      <c r="E132" s="20" t="s">
        <v>16</v>
      </c>
      <c r="F132" s="66" t="e">
        <f t="shared" si="0"/>
        <v>#DIV/0!</v>
      </c>
      <c r="G132" s="60" t="e">
        <v>#DIV/0!</v>
      </c>
      <c r="H132" s="60" t="e">
        <v>#DIV/0!</v>
      </c>
      <c r="I132" s="60" t="e">
        <v>#DIV/0!</v>
      </c>
      <c r="J132" s="60" t="e">
        <v>#DIV/0!</v>
      </c>
      <c r="K132" s="63" t="e">
        <v>#DIV/0!</v>
      </c>
      <c r="L132" s="3"/>
      <c r="M132" s="20" t="s">
        <v>16</v>
      </c>
      <c r="N132" s="66" t="e">
        <f t="shared" si="1"/>
        <v>#DIV/0!</v>
      </c>
      <c r="O132" s="60" t="e">
        <v>#DIV/0!</v>
      </c>
      <c r="P132" s="60" t="e">
        <v>#DIV/0!</v>
      </c>
      <c r="Q132" s="60" t="e">
        <v>#DIV/0!</v>
      </c>
      <c r="R132" s="60" t="e">
        <v>#DIV/0!</v>
      </c>
      <c r="S132" s="63" t="e">
        <v>#DIV/0!</v>
      </c>
      <c r="U132" s="20" t="s">
        <v>16</v>
      </c>
      <c r="V132" s="66" t="e">
        <f t="shared" si="2"/>
        <v>#DIV/0!</v>
      </c>
      <c r="W132" s="60" t="e">
        <v>#DIV/0!</v>
      </c>
      <c r="X132" s="60" t="e">
        <v>#DIV/0!</v>
      </c>
      <c r="Y132" s="60" t="e">
        <v>#DIV/0!</v>
      </c>
      <c r="Z132" s="60" t="e">
        <v>#DIV/0!</v>
      </c>
      <c r="AA132" s="63" t="e">
        <v>#DIV/0!</v>
      </c>
      <c r="AC132" s="20" t="s">
        <v>16</v>
      </c>
      <c r="AD132" s="66" t="e">
        <f t="shared" si="3"/>
        <v>#DIV/0!</v>
      </c>
      <c r="AE132" s="60" t="e">
        <v>#DIV/0!</v>
      </c>
      <c r="AF132" s="60" t="e">
        <v>#DIV/0!</v>
      </c>
      <c r="AG132" s="60" t="e">
        <v>#DIV/0!</v>
      </c>
      <c r="AH132" s="60" t="e">
        <v>#DIV/0!</v>
      </c>
      <c r="AI132" s="63" t="e">
        <v>#DIV/0!</v>
      </c>
      <c r="AK132" s="20" t="s">
        <v>16</v>
      </c>
      <c r="AL132" s="66" t="e">
        <f t="shared" si="4"/>
        <v>#DIV/0!</v>
      </c>
      <c r="AM132" s="60" t="e">
        <v>#DIV/0!</v>
      </c>
      <c r="AN132" s="60" t="e">
        <v>#DIV/0!</v>
      </c>
      <c r="AO132" s="60" t="e">
        <v>#DIV/0!</v>
      </c>
      <c r="AP132" s="60" t="e">
        <v>#DIV/0!</v>
      </c>
      <c r="AQ132" s="63" t="e">
        <v>#DIV/0!</v>
      </c>
      <c r="AS132" s="20" t="s">
        <v>16</v>
      </c>
      <c r="AT132" s="66" t="e">
        <f t="shared" si="5"/>
        <v>#DIV/0!</v>
      </c>
      <c r="AU132" s="60" t="e">
        <v>#DIV/0!</v>
      </c>
      <c r="AV132" s="60" t="e">
        <v>#DIV/0!</v>
      </c>
      <c r="AW132" s="60" t="e">
        <v>#DIV/0!</v>
      </c>
      <c r="AX132" s="60" t="e">
        <v>#DIV/0!</v>
      </c>
      <c r="AY132" s="63" t="e">
        <v>#DIV/0!</v>
      </c>
    </row>
    <row r="133" spans="4:51">
      <c r="E133" s="21" t="s">
        <v>6</v>
      </c>
      <c r="F133" s="67" t="e">
        <f t="shared" si="0"/>
        <v>#DIV/0!</v>
      </c>
      <c r="G133" s="64" t="e">
        <v>#DIV/0!</v>
      </c>
      <c r="H133" s="64" t="e">
        <v>#DIV/0!</v>
      </c>
      <c r="I133" s="64" t="e">
        <v>#DIV/0!</v>
      </c>
      <c r="J133" s="64" t="e">
        <v>#DIV/0!</v>
      </c>
      <c r="K133" s="65" t="e">
        <v>#DIV/0!</v>
      </c>
      <c r="L133" s="3"/>
      <c r="M133" s="21" t="s">
        <v>6</v>
      </c>
      <c r="N133" s="67" t="e">
        <f t="shared" si="1"/>
        <v>#DIV/0!</v>
      </c>
      <c r="O133" s="64" t="e">
        <v>#DIV/0!</v>
      </c>
      <c r="P133" s="64" t="e">
        <v>#DIV/0!</v>
      </c>
      <c r="Q133" s="64" t="e">
        <v>#DIV/0!</v>
      </c>
      <c r="R133" s="64" t="e">
        <v>#DIV/0!</v>
      </c>
      <c r="S133" s="65" t="e">
        <v>#DIV/0!</v>
      </c>
      <c r="U133" s="21" t="s">
        <v>6</v>
      </c>
      <c r="V133" s="67" t="e">
        <f t="shared" si="2"/>
        <v>#DIV/0!</v>
      </c>
      <c r="W133" s="64" t="e">
        <v>#DIV/0!</v>
      </c>
      <c r="X133" s="64" t="e">
        <v>#DIV/0!</v>
      </c>
      <c r="Y133" s="64" t="e">
        <v>#DIV/0!</v>
      </c>
      <c r="Z133" s="64" t="e">
        <v>#DIV/0!</v>
      </c>
      <c r="AA133" s="65" t="e">
        <v>#DIV/0!</v>
      </c>
      <c r="AC133" s="21" t="s">
        <v>6</v>
      </c>
      <c r="AD133" s="67" t="e">
        <f t="shared" si="3"/>
        <v>#DIV/0!</v>
      </c>
      <c r="AE133" s="64" t="e">
        <v>#DIV/0!</v>
      </c>
      <c r="AF133" s="64" t="e">
        <v>#DIV/0!</v>
      </c>
      <c r="AG133" s="64" t="e">
        <v>#DIV/0!</v>
      </c>
      <c r="AH133" s="64" t="e">
        <v>#DIV/0!</v>
      </c>
      <c r="AI133" s="65" t="e">
        <v>#DIV/0!</v>
      </c>
      <c r="AK133" s="21" t="s">
        <v>6</v>
      </c>
      <c r="AL133" s="67" t="e">
        <f t="shared" si="4"/>
        <v>#DIV/0!</v>
      </c>
      <c r="AM133" s="64" t="e">
        <v>#DIV/0!</v>
      </c>
      <c r="AN133" s="64" t="e">
        <v>#DIV/0!</v>
      </c>
      <c r="AO133" s="64" t="e">
        <v>#DIV/0!</v>
      </c>
      <c r="AP133" s="64" t="e">
        <v>#DIV/0!</v>
      </c>
      <c r="AQ133" s="65" t="e">
        <v>#DIV/0!</v>
      </c>
      <c r="AS133" s="21" t="s">
        <v>6</v>
      </c>
      <c r="AT133" s="67" t="e">
        <f t="shared" si="5"/>
        <v>#DIV/0!</v>
      </c>
      <c r="AU133" s="64" t="e">
        <v>#DIV/0!</v>
      </c>
      <c r="AV133" s="64" t="e">
        <v>#DIV/0!</v>
      </c>
      <c r="AW133" s="64" t="e">
        <v>#DIV/0!</v>
      </c>
      <c r="AX133" s="64" t="e">
        <v>#DIV/0!</v>
      </c>
      <c r="AY133" s="65" t="e">
        <v>#DIV/0!</v>
      </c>
    </row>
    <row r="134" spans="4:51">
      <c r="I134" s="3"/>
      <c r="J134" s="3"/>
      <c r="K134" s="3"/>
      <c r="L134" s="3"/>
      <c r="M134" s="3"/>
      <c r="N134" s="3"/>
    </row>
    <row r="135" spans="4:51">
      <c r="D135" s="6" t="s">
        <v>115</v>
      </c>
      <c r="I135" s="3"/>
      <c r="J135" s="3"/>
      <c r="K135" s="3"/>
      <c r="L135" s="3"/>
      <c r="M135" s="3"/>
      <c r="N135" s="3"/>
    </row>
    <row r="136" spans="4:51">
      <c r="E136" s="36" t="s">
        <v>39</v>
      </c>
      <c r="F136" s="5"/>
      <c r="G136" s="5"/>
      <c r="H136" s="5"/>
      <c r="I136" s="5"/>
      <c r="J136" s="5"/>
      <c r="K136" s="5"/>
      <c r="L136" s="5"/>
      <c r="M136" s="36" t="s">
        <v>40</v>
      </c>
      <c r="N136" s="5"/>
      <c r="O136" s="5"/>
      <c r="P136" s="5"/>
      <c r="Q136" s="5"/>
      <c r="R136" s="5"/>
      <c r="S136" s="5"/>
      <c r="T136" s="5"/>
      <c r="U136" s="36" t="s">
        <v>41</v>
      </c>
      <c r="V136" s="5"/>
      <c r="W136" s="5"/>
      <c r="X136" s="5"/>
      <c r="Y136" s="5"/>
      <c r="Z136" s="5"/>
      <c r="AA136" s="5"/>
      <c r="AB136" s="5"/>
      <c r="AC136" s="36" t="s">
        <v>42</v>
      </c>
      <c r="AD136" s="5"/>
      <c r="AE136" s="5"/>
      <c r="AF136" s="5"/>
      <c r="AG136" s="5"/>
      <c r="AH136" s="5"/>
      <c r="AI136" s="5"/>
      <c r="AJ136" s="5"/>
      <c r="AK136" s="36" t="s">
        <v>43</v>
      </c>
      <c r="AL136" s="5"/>
      <c r="AM136" s="5"/>
      <c r="AN136" s="5"/>
      <c r="AO136" s="5"/>
      <c r="AP136" s="5"/>
      <c r="AQ136" s="5"/>
      <c r="AR136" s="5"/>
      <c r="AS136" s="36" t="s">
        <v>44</v>
      </c>
      <c r="AT136" s="5"/>
      <c r="AU136" s="5"/>
      <c r="AV136" s="5"/>
      <c r="AW136" s="5"/>
      <c r="AX136" s="5"/>
      <c r="AY136" s="5"/>
    </row>
    <row r="137" spans="4:51">
      <c r="E137" s="16"/>
      <c r="F137" s="177" t="s">
        <v>47</v>
      </c>
      <c r="G137" s="178"/>
      <c r="H137" s="178"/>
      <c r="I137" s="178"/>
      <c r="J137" s="178"/>
      <c r="K137" s="179"/>
      <c r="M137" s="16"/>
      <c r="N137" s="177" t="s">
        <v>47</v>
      </c>
      <c r="O137" s="178"/>
      <c r="P137" s="178"/>
      <c r="Q137" s="178"/>
      <c r="R137" s="178"/>
      <c r="S137" s="179"/>
      <c r="U137" s="16"/>
      <c r="V137" s="177" t="s">
        <v>47</v>
      </c>
      <c r="W137" s="178"/>
      <c r="X137" s="178"/>
      <c r="Y137" s="178"/>
      <c r="Z137" s="178"/>
      <c r="AA137" s="179"/>
      <c r="AC137" s="16"/>
      <c r="AD137" s="177" t="s">
        <v>47</v>
      </c>
      <c r="AE137" s="178"/>
      <c r="AF137" s="178"/>
      <c r="AG137" s="178"/>
      <c r="AH137" s="178"/>
      <c r="AI137" s="179"/>
      <c r="AK137" s="16"/>
      <c r="AL137" s="177" t="s">
        <v>47</v>
      </c>
      <c r="AM137" s="178"/>
      <c r="AN137" s="178"/>
      <c r="AO137" s="178"/>
      <c r="AP137" s="178"/>
      <c r="AQ137" s="179"/>
      <c r="AS137" s="16"/>
      <c r="AT137" s="177" t="s">
        <v>47</v>
      </c>
      <c r="AU137" s="178"/>
      <c r="AV137" s="178"/>
      <c r="AW137" s="178"/>
      <c r="AX137" s="178"/>
      <c r="AY137" s="179"/>
    </row>
    <row r="138" spans="4:51">
      <c r="E138" s="21"/>
      <c r="F138" s="59" t="s">
        <v>19</v>
      </c>
      <c r="G138" s="39" t="s">
        <v>4</v>
      </c>
      <c r="H138" s="41" t="s">
        <v>3</v>
      </c>
      <c r="I138" s="41" t="s">
        <v>2</v>
      </c>
      <c r="J138" s="41" t="s">
        <v>1</v>
      </c>
      <c r="K138" s="42" t="s">
        <v>0</v>
      </c>
      <c r="M138" s="21"/>
      <c r="N138" s="59" t="s">
        <v>19</v>
      </c>
      <c r="O138" s="39" t="s">
        <v>4</v>
      </c>
      <c r="P138" s="41" t="s">
        <v>3</v>
      </c>
      <c r="Q138" s="41" t="s">
        <v>2</v>
      </c>
      <c r="R138" s="41" t="s">
        <v>1</v>
      </c>
      <c r="S138" s="42" t="s">
        <v>0</v>
      </c>
      <c r="U138" s="21"/>
      <c r="V138" s="59" t="s">
        <v>19</v>
      </c>
      <c r="W138" s="39" t="s">
        <v>4</v>
      </c>
      <c r="X138" s="41" t="s">
        <v>3</v>
      </c>
      <c r="Y138" s="41" t="s">
        <v>2</v>
      </c>
      <c r="Z138" s="41" t="s">
        <v>1</v>
      </c>
      <c r="AA138" s="42" t="s">
        <v>0</v>
      </c>
      <c r="AC138" s="21"/>
      <c r="AD138" s="59" t="s">
        <v>19</v>
      </c>
      <c r="AE138" s="39" t="s">
        <v>4</v>
      </c>
      <c r="AF138" s="41" t="s">
        <v>3</v>
      </c>
      <c r="AG138" s="41" t="s">
        <v>2</v>
      </c>
      <c r="AH138" s="41" t="s">
        <v>1</v>
      </c>
      <c r="AI138" s="42" t="s">
        <v>0</v>
      </c>
      <c r="AK138" s="21"/>
      <c r="AL138" s="59" t="s">
        <v>19</v>
      </c>
      <c r="AM138" s="39" t="s">
        <v>4</v>
      </c>
      <c r="AN138" s="41" t="s">
        <v>3</v>
      </c>
      <c r="AO138" s="41" t="s">
        <v>2</v>
      </c>
      <c r="AP138" s="41" t="s">
        <v>1</v>
      </c>
      <c r="AQ138" s="42" t="s">
        <v>0</v>
      </c>
      <c r="AS138" s="21"/>
      <c r="AT138" s="59" t="s">
        <v>19</v>
      </c>
      <c r="AU138" s="39" t="s">
        <v>4</v>
      </c>
      <c r="AV138" s="41" t="s">
        <v>3</v>
      </c>
      <c r="AW138" s="41" t="s">
        <v>2</v>
      </c>
      <c r="AX138" s="41" t="s">
        <v>1</v>
      </c>
      <c r="AY138" s="42" t="s">
        <v>0</v>
      </c>
    </row>
    <row r="139" spans="4:51">
      <c r="E139" s="59" t="s">
        <v>19</v>
      </c>
      <c r="F139" s="129" t="e">
        <f>SUM(G140:K145)</f>
        <v>#DIV/0!</v>
      </c>
      <c r="G139" s="69" t="e">
        <f>SUM(G140:G145)</f>
        <v>#DIV/0!</v>
      </c>
      <c r="H139" s="69" t="e">
        <f>SUM(H140:H145)</f>
        <v>#DIV/0!</v>
      </c>
      <c r="I139" s="69" t="e">
        <f>SUM(I140:I145)</f>
        <v>#DIV/0!</v>
      </c>
      <c r="J139" s="69" t="e">
        <f>SUM(J140:J145)</f>
        <v>#DIV/0!</v>
      </c>
      <c r="K139" s="70" t="e">
        <f>SUM(K140:K145)</f>
        <v>#DIV/0!</v>
      </c>
      <c r="L139" s="3"/>
      <c r="M139" s="59" t="s">
        <v>19</v>
      </c>
      <c r="N139" s="129" t="e">
        <f>SUM(O140:S145)</f>
        <v>#DIV/0!</v>
      </c>
      <c r="O139" s="69" t="e">
        <f>SUM(O140:O145)</f>
        <v>#DIV/0!</v>
      </c>
      <c r="P139" s="69" t="e">
        <f>SUM(P140:P145)</f>
        <v>#DIV/0!</v>
      </c>
      <c r="Q139" s="69" t="e">
        <f>SUM(Q140:Q145)</f>
        <v>#DIV/0!</v>
      </c>
      <c r="R139" s="69" t="e">
        <f>SUM(R140:R145)</f>
        <v>#DIV/0!</v>
      </c>
      <c r="S139" s="70" t="e">
        <f>SUM(S140:S145)</f>
        <v>#DIV/0!</v>
      </c>
      <c r="U139" s="59" t="s">
        <v>19</v>
      </c>
      <c r="V139" s="129" t="e">
        <f>SUM(W140:AA145)</f>
        <v>#DIV/0!</v>
      </c>
      <c r="W139" s="69" t="e">
        <f>SUM(W140:W145)</f>
        <v>#DIV/0!</v>
      </c>
      <c r="X139" s="69" t="e">
        <f>SUM(X140:X145)</f>
        <v>#DIV/0!</v>
      </c>
      <c r="Y139" s="69" t="e">
        <f>SUM(Y140:Y145)</f>
        <v>#DIV/0!</v>
      </c>
      <c r="Z139" s="69" t="e">
        <f>SUM(Z140:Z145)</f>
        <v>#DIV/0!</v>
      </c>
      <c r="AA139" s="70" t="e">
        <f>SUM(AA140:AA145)</f>
        <v>#DIV/0!</v>
      </c>
      <c r="AC139" s="59" t="s">
        <v>19</v>
      </c>
      <c r="AD139" s="129" t="e">
        <f>SUM(AE140:AI145)</f>
        <v>#DIV/0!</v>
      </c>
      <c r="AE139" s="69" t="e">
        <f>SUM(AE140:AE145)</f>
        <v>#DIV/0!</v>
      </c>
      <c r="AF139" s="69" t="e">
        <f>SUM(AF140:AF145)</f>
        <v>#DIV/0!</v>
      </c>
      <c r="AG139" s="69" t="e">
        <f>SUM(AG140:AG145)</f>
        <v>#DIV/0!</v>
      </c>
      <c r="AH139" s="69" t="e">
        <f>SUM(AH140:AH145)</f>
        <v>#DIV/0!</v>
      </c>
      <c r="AI139" s="70" t="e">
        <f>SUM(AI140:AI145)</f>
        <v>#DIV/0!</v>
      </c>
      <c r="AK139" s="59" t="s">
        <v>19</v>
      </c>
      <c r="AL139" s="129" t="e">
        <f>SUM(AM140:AQ145)</f>
        <v>#DIV/0!</v>
      </c>
      <c r="AM139" s="69" t="e">
        <f>SUM(AM140:AM145)</f>
        <v>#DIV/0!</v>
      </c>
      <c r="AN139" s="69" t="e">
        <f>SUM(AN140:AN145)</f>
        <v>#DIV/0!</v>
      </c>
      <c r="AO139" s="69" t="e">
        <f>SUM(AO140:AO145)</f>
        <v>#DIV/0!</v>
      </c>
      <c r="AP139" s="69" t="e">
        <f>SUM(AP140:AP145)</f>
        <v>#DIV/0!</v>
      </c>
      <c r="AQ139" s="70" t="e">
        <f>SUM(AQ140:AQ145)</f>
        <v>#DIV/0!</v>
      </c>
      <c r="AS139" s="59" t="s">
        <v>19</v>
      </c>
      <c r="AT139" s="129" t="e">
        <f>SUM(AU140:AY145)</f>
        <v>#DIV/0!</v>
      </c>
      <c r="AU139" s="69" t="e">
        <f>SUM(AU140:AU145)</f>
        <v>#DIV/0!</v>
      </c>
      <c r="AV139" s="69" t="e">
        <f>SUM(AV140:AV145)</f>
        <v>#DIV/0!</v>
      </c>
      <c r="AW139" s="69" t="e">
        <f>SUM(AW140:AW145)</f>
        <v>#DIV/0!</v>
      </c>
      <c r="AX139" s="69" t="e">
        <f>SUM(AX140:AX145)</f>
        <v>#DIV/0!</v>
      </c>
      <c r="AY139" s="70" t="e">
        <f>SUM(AY140:AY145)</f>
        <v>#DIV/0!</v>
      </c>
    </row>
    <row r="140" spans="4:51">
      <c r="E140" s="20" t="s">
        <v>13</v>
      </c>
      <c r="F140" s="66" t="e">
        <f t="shared" ref="F140:F144" si="6">SUM(G140:K140)</f>
        <v>#DIV/0!</v>
      </c>
      <c r="G140" s="60" t="e">
        <f t="array" ref="G140:K144">G$15:K$19*F72:F76</f>
        <v>#DIV/0!</v>
      </c>
      <c r="H140" s="60" t="e">
        <v>#DIV/0!</v>
      </c>
      <c r="I140" s="60" t="e">
        <v>#DIV/0!</v>
      </c>
      <c r="J140" s="61" t="e">
        <v>#DIV/0!</v>
      </c>
      <c r="K140" s="62" t="e">
        <v>#DIV/0!</v>
      </c>
      <c r="M140" s="20" t="s">
        <v>13</v>
      </c>
      <c r="N140" s="66" t="e">
        <f t="shared" ref="N140:N144" si="7">SUM(O140:S140)</f>
        <v>#DIV/0!</v>
      </c>
      <c r="O140" s="60" t="e">
        <f t="array" ref="O140:S144">O$15:S$19*G72:G76</f>
        <v>#DIV/0!</v>
      </c>
      <c r="P140" s="60" t="e">
        <v>#DIV/0!</v>
      </c>
      <c r="Q140" s="60" t="e">
        <v>#DIV/0!</v>
      </c>
      <c r="R140" s="61" t="e">
        <v>#DIV/0!</v>
      </c>
      <c r="S140" s="62" t="e">
        <v>#DIV/0!</v>
      </c>
      <c r="U140" s="20" t="s">
        <v>13</v>
      </c>
      <c r="V140" s="66" t="e">
        <f t="shared" ref="V140:V144" si="8">SUM(W140:AA140)</f>
        <v>#DIV/0!</v>
      </c>
      <c r="W140" s="60" t="e">
        <f t="array" ref="W140:AA144">W$15:AA$19*H72:H76</f>
        <v>#DIV/0!</v>
      </c>
      <c r="X140" s="60" t="e">
        <v>#DIV/0!</v>
      </c>
      <c r="Y140" s="60" t="e">
        <v>#DIV/0!</v>
      </c>
      <c r="Z140" s="61" t="e">
        <v>#DIV/0!</v>
      </c>
      <c r="AA140" s="62" t="e">
        <v>#DIV/0!</v>
      </c>
      <c r="AC140" s="20" t="s">
        <v>13</v>
      </c>
      <c r="AD140" s="66" t="e">
        <f t="shared" ref="AD140:AD144" si="9">SUM(AE140:AI140)</f>
        <v>#DIV/0!</v>
      </c>
      <c r="AE140" s="60" t="e">
        <f t="array" ref="AE140:AI144">AE$15:AI$19*I72:I76</f>
        <v>#DIV/0!</v>
      </c>
      <c r="AF140" s="60" t="e">
        <v>#DIV/0!</v>
      </c>
      <c r="AG140" s="60" t="e">
        <v>#DIV/0!</v>
      </c>
      <c r="AH140" s="61" t="e">
        <v>#DIV/0!</v>
      </c>
      <c r="AI140" s="62" t="e">
        <v>#DIV/0!</v>
      </c>
      <c r="AK140" s="20" t="s">
        <v>13</v>
      </c>
      <c r="AL140" s="66" t="e">
        <f t="shared" ref="AL140:AL144" si="10">SUM(AM140:AQ140)</f>
        <v>#DIV/0!</v>
      </c>
      <c r="AM140" s="60" t="e">
        <f t="array" ref="AM140:AQ144">AM$15:AQ$19*J72:J76</f>
        <v>#DIV/0!</v>
      </c>
      <c r="AN140" s="60" t="e">
        <v>#DIV/0!</v>
      </c>
      <c r="AO140" s="60" t="e">
        <v>#DIV/0!</v>
      </c>
      <c r="AP140" s="61" t="e">
        <v>#DIV/0!</v>
      </c>
      <c r="AQ140" s="62" t="e">
        <v>#DIV/0!</v>
      </c>
      <c r="AS140" s="20" t="s">
        <v>13</v>
      </c>
      <c r="AT140" s="66" t="e">
        <f t="shared" ref="AT140:AT144" si="11">SUM(AU140:AY140)</f>
        <v>#DIV/0!</v>
      </c>
      <c r="AU140" s="60" t="e">
        <f t="array" ref="AU140:AY144">AU$15:AY$19*K72:K76</f>
        <v>#DIV/0!</v>
      </c>
      <c r="AV140" s="60" t="e">
        <v>#DIV/0!</v>
      </c>
      <c r="AW140" s="60" t="e">
        <v>#DIV/0!</v>
      </c>
      <c r="AX140" s="61" t="e">
        <v>#DIV/0!</v>
      </c>
      <c r="AY140" s="62" t="e">
        <v>#DIV/0!</v>
      </c>
    </row>
    <row r="141" spans="4:51">
      <c r="E141" s="20" t="s">
        <v>14</v>
      </c>
      <c r="F141" s="66" t="e">
        <f t="shared" si="6"/>
        <v>#DIV/0!</v>
      </c>
      <c r="G141" s="60" t="e">
        <v>#DIV/0!</v>
      </c>
      <c r="H141" s="60" t="e">
        <v>#DIV/0!</v>
      </c>
      <c r="I141" s="60" t="e">
        <v>#DIV/0!</v>
      </c>
      <c r="J141" s="61" t="e">
        <v>#DIV/0!</v>
      </c>
      <c r="K141" s="62" t="e">
        <v>#DIV/0!</v>
      </c>
      <c r="M141" s="20" t="s">
        <v>14</v>
      </c>
      <c r="N141" s="66" t="e">
        <f t="shared" si="7"/>
        <v>#DIV/0!</v>
      </c>
      <c r="O141" s="60" t="e">
        <v>#DIV/0!</v>
      </c>
      <c r="P141" s="60" t="e">
        <v>#DIV/0!</v>
      </c>
      <c r="Q141" s="60" t="e">
        <v>#DIV/0!</v>
      </c>
      <c r="R141" s="61" t="e">
        <v>#DIV/0!</v>
      </c>
      <c r="S141" s="62" t="e">
        <v>#DIV/0!</v>
      </c>
      <c r="U141" s="20" t="s">
        <v>14</v>
      </c>
      <c r="V141" s="66" t="e">
        <f t="shared" si="8"/>
        <v>#DIV/0!</v>
      </c>
      <c r="W141" s="60" t="e">
        <v>#DIV/0!</v>
      </c>
      <c r="X141" s="60" t="e">
        <v>#DIV/0!</v>
      </c>
      <c r="Y141" s="60" t="e">
        <v>#DIV/0!</v>
      </c>
      <c r="Z141" s="61" t="e">
        <v>#DIV/0!</v>
      </c>
      <c r="AA141" s="62" t="e">
        <v>#DIV/0!</v>
      </c>
      <c r="AC141" s="20" t="s">
        <v>14</v>
      </c>
      <c r="AD141" s="66" t="e">
        <f t="shared" si="9"/>
        <v>#DIV/0!</v>
      </c>
      <c r="AE141" s="60" t="e">
        <v>#DIV/0!</v>
      </c>
      <c r="AF141" s="60" t="e">
        <v>#DIV/0!</v>
      </c>
      <c r="AG141" s="60" t="e">
        <v>#DIV/0!</v>
      </c>
      <c r="AH141" s="61" t="e">
        <v>#DIV/0!</v>
      </c>
      <c r="AI141" s="62" t="e">
        <v>#DIV/0!</v>
      </c>
      <c r="AK141" s="20" t="s">
        <v>14</v>
      </c>
      <c r="AL141" s="66" t="e">
        <f t="shared" si="10"/>
        <v>#DIV/0!</v>
      </c>
      <c r="AM141" s="60" t="e">
        <v>#DIV/0!</v>
      </c>
      <c r="AN141" s="60" t="e">
        <v>#DIV/0!</v>
      </c>
      <c r="AO141" s="60" t="e">
        <v>#DIV/0!</v>
      </c>
      <c r="AP141" s="61" t="e">
        <v>#DIV/0!</v>
      </c>
      <c r="AQ141" s="62" t="e">
        <v>#DIV/0!</v>
      </c>
      <c r="AS141" s="20" t="s">
        <v>14</v>
      </c>
      <c r="AT141" s="66" t="e">
        <f t="shared" si="11"/>
        <v>#DIV/0!</v>
      </c>
      <c r="AU141" s="60" t="e">
        <v>#DIV/0!</v>
      </c>
      <c r="AV141" s="60" t="e">
        <v>#DIV/0!</v>
      </c>
      <c r="AW141" s="60" t="e">
        <v>#DIV/0!</v>
      </c>
      <c r="AX141" s="61" t="e">
        <v>#DIV/0!</v>
      </c>
      <c r="AY141" s="62" t="e">
        <v>#DIV/0!</v>
      </c>
    </row>
    <row r="142" spans="4:51">
      <c r="E142" s="20" t="s">
        <v>15</v>
      </c>
      <c r="F142" s="66" t="e">
        <f t="shared" si="6"/>
        <v>#DIV/0!</v>
      </c>
      <c r="G142" s="60" t="e">
        <v>#DIV/0!</v>
      </c>
      <c r="H142" s="60" t="e">
        <v>#DIV/0!</v>
      </c>
      <c r="I142" s="60" t="e">
        <v>#DIV/0!</v>
      </c>
      <c r="J142" s="61" t="e">
        <v>#DIV/0!</v>
      </c>
      <c r="K142" s="62" t="e">
        <v>#DIV/0!</v>
      </c>
      <c r="M142" s="20" t="s">
        <v>15</v>
      </c>
      <c r="N142" s="66" t="e">
        <f t="shared" si="7"/>
        <v>#DIV/0!</v>
      </c>
      <c r="O142" s="60" t="e">
        <v>#DIV/0!</v>
      </c>
      <c r="P142" s="60" t="e">
        <v>#DIV/0!</v>
      </c>
      <c r="Q142" s="60" t="e">
        <v>#DIV/0!</v>
      </c>
      <c r="R142" s="61" t="e">
        <v>#DIV/0!</v>
      </c>
      <c r="S142" s="62" t="e">
        <v>#DIV/0!</v>
      </c>
      <c r="U142" s="20" t="s">
        <v>15</v>
      </c>
      <c r="V142" s="66" t="e">
        <f t="shared" si="8"/>
        <v>#DIV/0!</v>
      </c>
      <c r="W142" s="60" t="e">
        <v>#DIV/0!</v>
      </c>
      <c r="X142" s="60" t="e">
        <v>#DIV/0!</v>
      </c>
      <c r="Y142" s="60" t="e">
        <v>#DIV/0!</v>
      </c>
      <c r="Z142" s="61" t="e">
        <v>#DIV/0!</v>
      </c>
      <c r="AA142" s="62" t="e">
        <v>#DIV/0!</v>
      </c>
      <c r="AC142" s="20" t="s">
        <v>15</v>
      </c>
      <c r="AD142" s="66" t="e">
        <f t="shared" si="9"/>
        <v>#DIV/0!</v>
      </c>
      <c r="AE142" s="60" t="e">
        <v>#DIV/0!</v>
      </c>
      <c r="AF142" s="60" t="e">
        <v>#DIV/0!</v>
      </c>
      <c r="AG142" s="60" t="e">
        <v>#DIV/0!</v>
      </c>
      <c r="AH142" s="61" t="e">
        <v>#DIV/0!</v>
      </c>
      <c r="AI142" s="62" t="e">
        <v>#DIV/0!</v>
      </c>
      <c r="AK142" s="20" t="s">
        <v>15</v>
      </c>
      <c r="AL142" s="66" t="e">
        <f t="shared" si="10"/>
        <v>#DIV/0!</v>
      </c>
      <c r="AM142" s="60" t="e">
        <v>#DIV/0!</v>
      </c>
      <c r="AN142" s="60" t="e">
        <v>#DIV/0!</v>
      </c>
      <c r="AO142" s="60" t="e">
        <v>#DIV/0!</v>
      </c>
      <c r="AP142" s="61" t="e">
        <v>#DIV/0!</v>
      </c>
      <c r="AQ142" s="62" t="e">
        <v>#DIV/0!</v>
      </c>
      <c r="AS142" s="20" t="s">
        <v>15</v>
      </c>
      <c r="AT142" s="66" t="e">
        <f t="shared" si="11"/>
        <v>#DIV/0!</v>
      </c>
      <c r="AU142" s="60" t="e">
        <v>#DIV/0!</v>
      </c>
      <c r="AV142" s="60" t="e">
        <v>#DIV/0!</v>
      </c>
      <c r="AW142" s="60" t="e">
        <v>#DIV/0!</v>
      </c>
      <c r="AX142" s="61" t="e">
        <v>#DIV/0!</v>
      </c>
      <c r="AY142" s="62" t="e">
        <v>#DIV/0!</v>
      </c>
    </row>
    <row r="143" spans="4:51">
      <c r="E143" s="20" t="s">
        <v>16</v>
      </c>
      <c r="F143" s="66" t="e">
        <f t="shared" si="6"/>
        <v>#DIV/0!</v>
      </c>
      <c r="G143" s="60" t="e">
        <v>#DIV/0!</v>
      </c>
      <c r="H143" s="60" t="e">
        <v>#DIV/0!</v>
      </c>
      <c r="I143" s="60" t="e">
        <v>#DIV/0!</v>
      </c>
      <c r="J143" s="60" t="e">
        <v>#DIV/0!</v>
      </c>
      <c r="K143" s="63" t="e">
        <v>#DIV/0!</v>
      </c>
      <c r="L143" s="3"/>
      <c r="M143" s="20" t="s">
        <v>16</v>
      </c>
      <c r="N143" s="66" t="e">
        <f t="shared" si="7"/>
        <v>#DIV/0!</v>
      </c>
      <c r="O143" s="60" t="e">
        <v>#DIV/0!</v>
      </c>
      <c r="P143" s="60" t="e">
        <v>#DIV/0!</v>
      </c>
      <c r="Q143" s="60" t="e">
        <v>#DIV/0!</v>
      </c>
      <c r="R143" s="60" t="e">
        <v>#DIV/0!</v>
      </c>
      <c r="S143" s="63" t="e">
        <v>#DIV/0!</v>
      </c>
      <c r="U143" s="20" t="s">
        <v>16</v>
      </c>
      <c r="V143" s="66" t="e">
        <f t="shared" si="8"/>
        <v>#DIV/0!</v>
      </c>
      <c r="W143" s="60" t="e">
        <v>#DIV/0!</v>
      </c>
      <c r="X143" s="60" t="e">
        <v>#DIV/0!</v>
      </c>
      <c r="Y143" s="60" t="e">
        <v>#DIV/0!</v>
      </c>
      <c r="Z143" s="60" t="e">
        <v>#DIV/0!</v>
      </c>
      <c r="AA143" s="63" t="e">
        <v>#DIV/0!</v>
      </c>
      <c r="AC143" s="20" t="s">
        <v>16</v>
      </c>
      <c r="AD143" s="66" t="e">
        <f t="shared" si="9"/>
        <v>#DIV/0!</v>
      </c>
      <c r="AE143" s="60" t="e">
        <v>#DIV/0!</v>
      </c>
      <c r="AF143" s="60" t="e">
        <v>#DIV/0!</v>
      </c>
      <c r="AG143" s="60" t="e">
        <v>#DIV/0!</v>
      </c>
      <c r="AH143" s="60" t="e">
        <v>#DIV/0!</v>
      </c>
      <c r="AI143" s="63" t="e">
        <v>#DIV/0!</v>
      </c>
      <c r="AK143" s="20" t="s">
        <v>16</v>
      </c>
      <c r="AL143" s="66" t="e">
        <f t="shared" si="10"/>
        <v>#DIV/0!</v>
      </c>
      <c r="AM143" s="60" t="e">
        <v>#DIV/0!</v>
      </c>
      <c r="AN143" s="60" t="e">
        <v>#DIV/0!</v>
      </c>
      <c r="AO143" s="60" t="e">
        <v>#DIV/0!</v>
      </c>
      <c r="AP143" s="60" t="e">
        <v>#DIV/0!</v>
      </c>
      <c r="AQ143" s="63" t="e">
        <v>#DIV/0!</v>
      </c>
      <c r="AS143" s="20" t="s">
        <v>16</v>
      </c>
      <c r="AT143" s="66" t="e">
        <f t="shared" si="11"/>
        <v>#DIV/0!</v>
      </c>
      <c r="AU143" s="60" t="e">
        <v>#DIV/0!</v>
      </c>
      <c r="AV143" s="60" t="e">
        <v>#DIV/0!</v>
      </c>
      <c r="AW143" s="60" t="e">
        <v>#DIV/0!</v>
      </c>
      <c r="AX143" s="60" t="e">
        <v>#DIV/0!</v>
      </c>
      <c r="AY143" s="63" t="e">
        <v>#DIV/0!</v>
      </c>
    </row>
    <row r="144" spans="4:51">
      <c r="E144" s="21" t="s">
        <v>6</v>
      </c>
      <c r="F144" s="67" t="e">
        <f t="shared" si="6"/>
        <v>#DIV/0!</v>
      </c>
      <c r="G144" s="64" t="e">
        <v>#DIV/0!</v>
      </c>
      <c r="H144" s="64" t="e">
        <v>#DIV/0!</v>
      </c>
      <c r="I144" s="64" t="e">
        <v>#DIV/0!</v>
      </c>
      <c r="J144" s="64" t="e">
        <v>#DIV/0!</v>
      </c>
      <c r="K144" s="65" t="e">
        <v>#DIV/0!</v>
      </c>
      <c r="L144" s="3"/>
      <c r="M144" s="21" t="s">
        <v>6</v>
      </c>
      <c r="N144" s="67" t="e">
        <f t="shared" si="7"/>
        <v>#DIV/0!</v>
      </c>
      <c r="O144" s="64" t="e">
        <v>#DIV/0!</v>
      </c>
      <c r="P144" s="64" t="e">
        <v>#DIV/0!</v>
      </c>
      <c r="Q144" s="64" t="e">
        <v>#DIV/0!</v>
      </c>
      <c r="R144" s="64" t="e">
        <v>#DIV/0!</v>
      </c>
      <c r="S144" s="65" t="e">
        <v>#DIV/0!</v>
      </c>
      <c r="U144" s="21" t="s">
        <v>6</v>
      </c>
      <c r="V144" s="67" t="e">
        <f t="shared" si="8"/>
        <v>#DIV/0!</v>
      </c>
      <c r="W144" s="64" t="e">
        <v>#DIV/0!</v>
      </c>
      <c r="X144" s="64" t="e">
        <v>#DIV/0!</v>
      </c>
      <c r="Y144" s="64" t="e">
        <v>#DIV/0!</v>
      </c>
      <c r="Z144" s="64" t="e">
        <v>#DIV/0!</v>
      </c>
      <c r="AA144" s="65" t="e">
        <v>#DIV/0!</v>
      </c>
      <c r="AC144" s="21" t="s">
        <v>6</v>
      </c>
      <c r="AD144" s="67" t="e">
        <f t="shared" si="9"/>
        <v>#DIV/0!</v>
      </c>
      <c r="AE144" s="64" t="e">
        <v>#DIV/0!</v>
      </c>
      <c r="AF144" s="64" t="e">
        <v>#DIV/0!</v>
      </c>
      <c r="AG144" s="64" t="e">
        <v>#DIV/0!</v>
      </c>
      <c r="AH144" s="64" t="e">
        <v>#DIV/0!</v>
      </c>
      <c r="AI144" s="65" t="e">
        <v>#DIV/0!</v>
      </c>
      <c r="AK144" s="21" t="s">
        <v>6</v>
      </c>
      <c r="AL144" s="67" t="e">
        <f t="shared" si="10"/>
        <v>#DIV/0!</v>
      </c>
      <c r="AM144" s="64" t="e">
        <v>#DIV/0!</v>
      </c>
      <c r="AN144" s="64" t="e">
        <v>#DIV/0!</v>
      </c>
      <c r="AO144" s="64" t="e">
        <v>#DIV/0!</v>
      </c>
      <c r="AP144" s="64" t="e">
        <v>#DIV/0!</v>
      </c>
      <c r="AQ144" s="65" t="e">
        <v>#DIV/0!</v>
      </c>
      <c r="AS144" s="21" t="s">
        <v>6</v>
      </c>
      <c r="AT144" s="67" t="e">
        <f t="shared" si="11"/>
        <v>#DIV/0!</v>
      </c>
      <c r="AU144" s="64" t="e">
        <v>#DIV/0!</v>
      </c>
      <c r="AV144" s="64" t="e">
        <v>#DIV/0!</v>
      </c>
      <c r="AW144" s="64" t="e">
        <v>#DIV/0!</v>
      </c>
      <c r="AX144" s="64" t="e">
        <v>#DIV/0!</v>
      </c>
      <c r="AY144" s="65" t="e">
        <v>#DIV/0!</v>
      </c>
    </row>
    <row r="145" spans="4:51">
      <c r="I145" s="3"/>
      <c r="J145" s="3"/>
      <c r="K145" s="3"/>
      <c r="L145" s="3"/>
      <c r="M145" s="3"/>
      <c r="N145" s="3"/>
    </row>
    <row r="146" spans="4:51">
      <c r="D146" s="6" t="s">
        <v>116</v>
      </c>
      <c r="I146" s="3"/>
      <c r="J146" s="3"/>
      <c r="K146" s="3"/>
      <c r="L146" s="3"/>
      <c r="M146" s="3"/>
      <c r="N146" s="3"/>
    </row>
    <row r="147" spans="4:51">
      <c r="E147" s="36" t="s">
        <v>39</v>
      </c>
      <c r="F147" s="5"/>
      <c r="G147" s="5"/>
      <c r="H147" s="5"/>
      <c r="I147" s="5"/>
      <c r="J147" s="5"/>
      <c r="K147" s="5"/>
      <c r="L147" s="5"/>
      <c r="M147" s="36" t="s">
        <v>40</v>
      </c>
      <c r="N147" s="5"/>
      <c r="O147" s="5"/>
      <c r="P147" s="5"/>
      <c r="Q147" s="5"/>
      <c r="R147" s="5"/>
      <c r="S147" s="5"/>
      <c r="T147" s="5"/>
      <c r="U147" s="36" t="s">
        <v>41</v>
      </c>
      <c r="V147" s="5"/>
      <c r="W147" s="5"/>
      <c r="X147" s="5"/>
      <c r="Y147" s="5"/>
      <c r="Z147" s="5"/>
      <c r="AA147" s="5"/>
      <c r="AB147" s="5"/>
      <c r="AC147" s="36" t="s">
        <v>42</v>
      </c>
      <c r="AD147" s="5"/>
      <c r="AE147" s="5"/>
      <c r="AF147" s="5"/>
      <c r="AG147" s="5"/>
      <c r="AH147" s="5"/>
      <c r="AI147" s="5"/>
      <c r="AJ147" s="5"/>
      <c r="AK147" s="36" t="s">
        <v>43</v>
      </c>
      <c r="AL147" s="5"/>
      <c r="AM147" s="5"/>
      <c r="AN147" s="5"/>
      <c r="AO147" s="5"/>
      <c r="AP147" s="5"/>
      <c r="AQ147" s="5"/>
      <c r="AR147" s="5"/>
      <c r="AS147" s="36" t="s">
        <v>44</v>
      </c>
      <c r="AT147" s="5"/>
      <c r="AU147" s="5"/>
      <c r="AV147" s="5"/>
      <c r="AW147" s="5"/>
      <c r="AX147" s="5"/>
      <c r="AY147" s="5"/>
    </row>
    <row r="148" spans="4:51">
      <c r="E148" s="16"/>
      <c r="F148" s="177" t="s">
        <v>47</v>
      </c>
      <c r="G148" s="178"/>
      <c r="H148" s="178"/>
      <c r="I148" s="178"/>
      <c r="J148" s="178"/>
      <c r="K148" s="179"/>
      <c r="M148" s="16"/>
      <c r="N148" s="177" t="s">
        <v>47</v>
      </c>
      <c r="O148" s="178"/>
      <c r="P148" s="178"/>
      <c r="Q148" s="178"/>
      <c r="R148" s="178"/>
      <c r="S148" s="179"/>
      <c r="U148" s="16"/>
      <c r="V148" s="177" t="s">
        <v>47</v>
      </c>
      <c r="W148" s="178"/>
      <c r="X148" s="178"/>
      <c r="Y148" s="178"/>
      <c r="Z148" s="178"/>
      <c r="AA148" s="179"/>
      <c r="AC148" s="16"/>
      <c r="AD148" s="177" t="s">
        <v>47</v>
      </c>
      <c r="AE148" s="178"/>
      <c r="AF148" s="178"/>
      <c r="AG148" s="178"/>
      <c r="AH148" s="178"/>
      <c r="AI148" s="179"/>
      <c r="AK148" s="16"/>
      <c r="AL148" s="177" t="s">
        <v>47</v>
      </c>
      <c r="AM148" s="178"/>
      <c r="AN148" s="178"/>
      <c r="AO148" s="178"/>
      <c r="AP148" s="178"/>
      <c r="AQ148" s="179"/>
      <c r="AS148" s="16"/>
      <c r="AT148" s="177" t="s">
        <v>47</v>
      </c>
      <c r="AU148" s="178"/>
      <c r="AV148" s="178"/>
      <c r="AW148" s="178"/>
      <c r="AX148" s="178"/>
      <c r="AY148" s="179"/>
    </row>
    <row r="149" spans="4:51">
      <c r="E149" s="21"/>
      <c r="F149" s="59" t="s">
        <v>19</v>
      </c>
      <c r="G149" s="39" t="s">
        <v>4</v>
      </c>
      <c r="H149" s="41" t="s">
        <v>3</v>
      </c>
      <c r="I149" s="41" t="s">
        <v>2</v>
      </c>
      <c r="J149" s="41" t="s">
        <v>1</v>
      </c>
      <c r="K149" s="42" t="s">
        <v>0</v>
      </c>
      <c r="M149" s="21"/>
      <c r="N149" s="59" t="s">
        <v>19</v>
      </c>
      <c r="O149" s="39" t="s">
        <v>4</v>
      </c>
      <c r="P149" s="41" t="s">
        <v>3</v>
      </c>
      <c r="Q149" s="41" t="s">
        <v>2</v>
      </c>
      <c r="R149" s="41" t="s">
        <v>1</v>
      </c>
      <c r="S149" s="42" t="s">
        <v>0</v>
      </c>
      <c r="U149" s="21"/>
      <c r="V149" s="59" t="s">
        <v>19</v>
      </c>
      <c r="W149" s="39" t="s">
        <v>4</v>
      </c>
      <c r="X149" s="41" t="s">
        <v>3</v>
      </c>
      <c r="Y149" s="41" t="s">
        <v>2</v>
      </c>
      <c r="Z149" s="41" t="s">
        <v>1</v>
      </c>
      <c r="AA149" s="42" t="s">
        <v>0</v>
      </c>
      <c r="AC149" s="21"/>
      <c r="AD149" s="59" t="s">
        <v>19</v>
      </c>
      <c r="AE149" s="39" t="s">
        <v>4</v>
      </c>
      <c r="AF149" s="41" t="s">
        <v>3</v>
      </c>
      <c r="AG149" s="41" t="s">
        <v>2</v>
      </c>
      <c r="AH149" s="41" t="s">
        <v>1</v>
      </c>
      <c r="AI149" s="42" t="s">
        <v>0</v>
      </c>
      <c r="AK149" s="21"/>
      <c r="AL149" s="59" t="s">
        <v>19</v>
      </c>
      <c r="AM149" s="39" t="s">
        <v>4</v>
      </c>
      <c r="AN149" s="41" t="s">
        <v>3</v>
      </c>
      <c r="AO149" s="41" t="s">
        <v>2</v>
      </c>
      <c r="AP149" s="41" t="s">
        <v>1</v>
      </c>
      <c r="AQ149" s="42" t="s">
        <v>0</v>
      </c>
      <c r="AS149" s="21"/>
      <c r="AT149" s="59" t="s">
        <v>19</v>
      </c>
      <c r="AU149" s="39" t="s">
        <v>4</v>
      </c>
      <c r="AV149" s="41" t="s">
        <v>3</v>
      </c>
      <c r="AW149" s="41" t="s">
        <v>2</v>
      </c>
      <c r="AX149" s="41" t="s">
        <v>1</v>
      </c>
      <c r="AY149" s="42" t="s">
        <v>0</v>
      </c>
    </row>
    <row r="150" spans="4:51">
      <c r="E150" s="59" t="s">
        <v>19</v>
      </c>
      <c r="F150" s="129" t="e">
        <f>SUM(G151:K156)</f>
        <v>#DIV/0!</v>
      </c>
      <c r="G150" s="69" t="e">
        <f>SUM(G151:G156)</f>
        <v>#DIV/0!</v>
      </c>
      <c r="H150" s="69" t="e">
        <f>SUM(H151:H156)</f>
        <v>#DIV/0!</v>
      </c>
      <c r="I150" s="69" t="e">
        <f>SUM(I151:I156)</f>
        <v>#DIV/0!</v>
      </c>
      <c r="J150" s="69" t="e">
        <f>SUM(J151:J156)</f>
        <v>#DIV/0!</v>
      </c>
      <c r="K150" s="70" t="e">
        <f>SUM(K151:K156)</f>
        <v>#DIV/0!</v>
      </c>
      <c r="L150" s="3"/>
      <c r="M150" s="59" t="s">
        <v>19</v>
      </c>
      <c r="N150" s="129" t="e">
        <f>SUM(O151:S156)</f>
        <v>#DIV/0!</v>
      </c>
      <c r="O150" s="69" t="e">
        <f>SUM(O151:O156)</f>
        <v>#DIV/0!</v>
      </c>
      <c r="P150" s="69" t="e">
        <f>SUM(P151:P156)</f>
        <v>#DIV/0!</v>
      </c>
      <c r="Q150" s="69" t="e">
        <f>SUM(Q151:Q156)</f>
        <v>#DIV/0!</v>
      </c>
      <c r="R150" s="69" t="e">
        <f>SUM(R151:R156)</f>
        <v>#DIV/0!</v>
      </c>
      <c r="S150" s="70" t="e">
        <f>SUM(S151:S156)</f>
        <v>#DIV/0!</v>
      </c>
      <c r="U150" s="59" t="s">
        <v>19</v>
      </c>
      <c r="V150" s="129" t="e">
        <f>SUM(W151:AA156)</f>
        <v>#DIV/0!</v>
      </c>
      <c r="W150" s="69" t="e">
        <f>SUM(W151:W156)</f>
        <v>#DIV/0!</v>
      </c>
      <c r="X150" s="69" t="e">
        <f>SUM(X151:X156)</f>
        <v>#DIV/0!</v>
      </c>
      <c r="Y150" s="69" t="e">
        <f>SUM(Y151:Y156)</f>
        <v>#DIV/0!</v>
      </c>
      <c r="Z150" s="69" t="e">
        <f>SUM(Z151:Z156)</f>
        <v>#DIV/0!</v>
      </c>
      <c r="AA150" s="70" t="e">
        <f>SUM(AA151:AA156)</f>
        <v>#DIV/0!</v>
      </c>
      <c r="AC150" s="59" t="s">
        <v>19</v>
      </c>
      <c r="AD150" s="129" t="e">
        <f>SUM(AE151:AI156)</f>
        <v>#DIV/0!</v>
      </c>
      <c r="AE150" s="69" t="e">
        <f>SUM(AE151:AE156)</f>
        <v>#DIV/0!</v>
      </c>
      <c r="AF150" s="69" t="e">
        <f>SUM(AF151:AF156)</f>
        <v>#DIV/0!</v>
      </c>
      <c r="AG150" s="69" t="e">
        <f>SUM(AG151:AG156)</f>
        <v>#DIV/0!</v>
      </c>
      <c r="AH150" s="69" t="e">
        <f>SUM(AH151:AH156)</f>
        <v>#DIV/0!</v>
      </c>
      <c r="AI150" s="70" t="e">
        <f>SUM(AI151:AI156)</f>
        <v>#DIV/0!</v>
      </c>
      <c r="AK150" s="59" t="s">
        <v>19</v>
      </c>
      <c r="AL150" s="129" t="e">
        <f>SUM(AM151:AQ156)</f>
        <v>#DIV/0!</v>
      </c>
      <c r="AM150" s="69" t="e">
        <f>SUM(AM151:AM156)</f>
        <v>#DIV/0!</v>
      </c>
      <c r="AN150" s="69" t="e">
        <f>SUM(AN151:AN156)</f>
        <v>#DIV/0!</v>
      </c>
      <c r="AO150" s="69" t="e">
        <f>SUM(AO151:AO156)</f>
        <v>#DIV/0!</v>
      </c>
      <c r="AP150" s="69" t="e">
        <f>SUM(AP151:AP156)</f>
        <v>#DIV/0!</v>
      </c>
      <c r="AQ150" s="70" t="e">
        <f>SUM(AQ151:AQ156)</f>
        <v>#DIV/0!</v>
      </c>
      <c r="AS150" s="59" t="s">
        <v>19</v>
      </c>
      <c r="AT150" s="129" t="e">
        <f>SUM(AU151:AY156)</f>
        <v>#DIV/0!</v>
      </c>
      <c r="AU150" s="69" t="e">
        <f>SUM(AU151:AU156)</f>
        <v>#DIV/0!</v>
      </c>
      <c r="AV150" s="69" t="e">
        <f>SUM(AV151:AV156)</f>
        <v>#DIV/0!</v>
      </c>
      <c r="AW150" s="69" t="e">
        <f>SUM(AW151:AW156)</f>
        <v>#DIV/0!</v>
      </c>
      <c r="AX150" s="69" t="e">
        <f>SUM(AX151:AX156)</f>
        <v>#DIV/0!</v>
      </c>
      <c r="AY150" s="70" t="e">
        <f>SUM(AY151:AY156)</f>
        <v>#DIV/0!</v>
      </c>
    </row>
    <row r="151" spans="4:51">
      <c r="E151" s="20" t="s">
        <v>13</v>
      </c>
      <c r="F151" s="66" t="e">
        <f t="shared" ref="F151:F155" si="12">SUM(G151:K151)</f>
        <v>#DIV/0!</v>
      </c>
      <c r="G151" s="60" t="e">
        <f t="array" ref="G151:K155">G$15:K$19*F80:F84</f>
        <v>#DIV/0!</v>
      </c>
      <c r="H151" s="60" t="e">
        <v>#DIV/0!</v>
      </c>
      <c r="I151" s="60" t="e">
        <v>#DIV/0!</v>
      </c>
      <c r="J151" s="61" t="e">
        <v>#DIV/0!</v>
      </c>
      <c r="K151" s="62" t="e">
        <v>#DIV/0!</v>
      </c>
      <c r="M151" s="20" t="s">
        <v>13</v>
      </c>
      <c r="N151" s="66" t="e">
        <f t="shared" ref="N151:N155" si="13">SUM(O151:S151)</f>
        <v>#DIV/0!</v>
      </c>
      <c r="O151" s="60" t="e">
        <f t="array" ref="O151:S155">O$15:S$19*G80:G84</f>
        <v>#DIV/0!</v>
      </c>
      <c r="P151" s="60" t="e">
        <v>#DIV/0!</v>
      </c>
      <c r="Q151" s="60" t="e">
        <v>#DIV/0!</v>
      </c>
      <c r="R151" s="61" t="e">
        <v>#DIV/0!</v>
      </c>
      <c r="S151" s="62" t="e">
        <v>#DIV/0!</v>
      </c>
      <c r="U151" s="20" t="s">
        <v>13</v>
      </c>
      <c r="V151" s="66" t="e">
        <f t="shared" ref="V151:V155" si="14">SUM(W151:AA151)</f>
        <v>#DIV/0!</v>
      </c>
      <c r="W151" s="60" t="e">
        <f t="array" ref="W151:AA155">W$15:AA$19*H80:H84</f>
        <v>#DIV/0!</v>
      </c>
      <c r="X151" s="60" t="e">
        <v>#DIV/0!</v>
      </c>
      <c r="Y151" s="60" t="e">
        <v>#DIV/0!</v>
      </c>
      <c r="Z151" s="61" t="e">
        <v>#DIV/0!</v>
      </c>
      <c r="AA151" s="62" t="e">
        <v>#DIV/0!</v>
      </c>
      <c r="AC151" s="20" t="s">
        <v>13</v>
      </c>
      <c r="AD151" s="66" t="e">
        <f t="shared" ref="AD151:AD155" si="15">SUM(AE151:AI151)</f>
        <v>#DIV/0!</v>
      </c>
      <c r="AE151" s="60" t="e">
        <f t="array" ref="AE151:AI155">AE$15:AI$19*I80:I84</f>
        <v>#DIV/0!</v>
      </c>
      <c r="AF151" s="60" t="e">
        <v>#DIV/0!</v>
      </c>
      <c r="AG151" s="60" t="e">
        <v>#DIV/0!</v>
      </c>
      <c r="AH151" s="61" t="e">
        <v>#DIV/0!</v>
      </c>
      <c r="AI151" s="62" t="e">
        <v>#DIV/0!</v>
      </c>
      <c r="AK151" s="20" t="s">
        <v>13</v>
      </c>
      <c r="AL151" s="66" t="e">
        <f t="shared" ref="AL151:AL155" si="16">SUM(AM151:AQ151)</f>
        <v>#DIV/0!</v>
      </c>
      <c r="AM151" s="60" t="e">
        <f t="array" ref="AM151:AQ155">AM$15:AQ$19*J80:J84</f>
        <v>#DIV/0!</v>
      </c>
      <c r="AN151" s="60" t="e">
        <v>#DIV/0!</v>
      </c>
      <c r="AO151" s="60" t="e">
        <v>#DIV/0!</v>
      </c>
      <c r="AP151" s="61" t="e">
        <v>#DIV/0!</v>
      </c>
      <c r="AQ151" s="62" t="e">
        <v>#DIV/0!</v>
      </c>
      <c r="AS151" s="20" t="s">
        <v>13</v>
      </c>
      <c r="AT151" s="66" t="e">
        <f t="shared" ref="AT151:AT155" si="17">SUM(AU151:AY151)</f>
        <v>#DIV/0!</v>
      </c>
      <c r="AU151" s="60" t="e">
        <f t="array" ref="AU151:AY155">AU$15:AY$19*K80:K84</f>
        <v>#DIV/0!</v>
      </c>
      <c r="AV151" s="60" t="e">
        <v>#DIV/0!</v>
      </c>
      <c r="AW151" s="60" t="e">
        <v>#DIV/0!</v>
      </c>
      <c r="AX151" s="61" t="e">
        <v>#DIV/0!</v>
      </c>
      <c r="AY151" s="62" t="e">
        <v>#DIV/0!</v>
      </c>
    </row>
    <row r="152" spans="4:51">
      <c r="E152" s="20" t="s">
        <v>14</v>
      </c>
      <c r="F152" s="66" t="e">
        <f t="shared" si="12"/>
        <v>#DIV/0!</v>
      </c>
      <c r="G152" s="60" t="e">
        <v>#DIV/0!</v>
      </c>
      <c r="H152" s="60" t="e">
        <v>#DIV/0!</v>
      </c>
      <c r="I152" s="60" t="e">
        <v>#DIV/0!</v>
      </c>
      <c r="J152" s="61" t="e">
        <v>#DIV/0!</v>
      </c>
      <c r="K152" s="62" t="e">
        <v>#DIV/0!</v>
      </c>
      <c r="M152" s="20" t="s">
        <v>14</v>
      </c>
      <c r="N152" s="66" t="e">
        <f t="shared" si="13"/>
        <v>#DIV/0!</v>
      </c>
      <c r="O152" s="60" t="e">
        <v>#DIV/0!</v>
      </c>
      <c r="P152" s="60" t="e">
        <v>#DIV/0!</v>
      </c>
      <c r="Q152" s="60" t="e">
        <v>#DIV/0!</v>
      </c>
      <c r="R152" s="61" t="e">
        <v>#DIV/0!</v>
      </c>
      <c r="S152" s="62" t="e">
        <v>#DIV/0!</v>
      </c>
      <c r="U152" s="20" t="s">
        <v>14</v>
      </c>
      <c r="V152" s="66" t="e">
        <f t="shared" si="14"/>
        <v>#DIV/0!</v>
      </c>
      <c r="W152" s="60" t="e">
        <v>#DIV/0!</v>
      </c>
      <c r="X152" s="60" t="e">
        <v>#DIV/0!</v>
      </c>
      <c r="Y152" s="60" t="e">
        <v>#DIV/0!</v>
      </c>
      <c r="Z152" s="61" t="e">
        <v>#DIV/0!</v>
      </c>
      <c r="AA152" s="62" t="e">
        <v>#DIV/0!</v>
      </c>
      <c r="AC152" s="20" t="s">
        <v>14</v>
      </c>
      <c r="AD152" s="66" t="e">
        <f t="shared" si="15"/>
        <v>#DIV/0!</v>
      </c>
      <c r="AE152" s="60" t="e">
        <v>#DIV/0!</v>
      </c>
      <c r="AF152" s="60" t="e">
        <v>#DIV/0!</v>
      </c>
      <c r="AG152" s="60" t="e">
        <v>#DIV/0!</v>
      </c>
      <c r="AH152" s="61" t="e">
        <v>#DIV/0!</v>
      </c>
      <c r="AI152" s="62" t="e">
        <v>#DIV/0!</v>
      </c>
      <c r="AK152" s="20" t="s">
        <v>14</v>
      </c>
      <c r="AL152" s="66" t="e">
        <f t="shared" si="16"/>
        <v>#DIV/0!</v>
      </c>
      <c r="AM152" s="60" t="e">
        <v>#DIV/0!</v>
      </c>
      <c r="AN152" s="60" t="e">
        <v>#DIV/0!</v>
      </c>
      <c r="AO152" s="60" t="e">
        <v>#DIV/0!</v>
      </c>
      <c r="AP152" s="61" t="e">
        <v>#DIV/0!</v>
      </c>
      <c r="AQ152" s="62" t="e">
        <v>#DIV/0!</v>
      </c>
      <c r="AS152" s="20" t="s">
        <v>14</v>
      </c>
      <c r="AT152" s="66" t="e">
        <f t="shared" si="17"/>
        <v>#DIV/0!</v>
      </c>
      <c r="AU152" s="60" t="e">
        <v>#DIV/0!</v>
      </c>
      <c r="AV152" s="60" t="e">
        <v>#DIV/0!</v>
      </c>
      <c r="AW152" s="60" t="e">
        <v>#DIV/0!</v>
      </c>
      <c r="AX152" s="61" t="e">
        <v>#DIV/0!</v>
      </c>
      <c r="AY152" s="62" t="e">
        <v>#DIV/0!</v>
      </c>
    </row>
    <row r="153" spans="4:51">
      <c r="E153" s="20" t="s">
        <v>15</v>
      </c>
      <c r="F153" s="66" t="e">
        <f t="shared" si="12"/>
        <v>#DIV/0!</v>
      </c>
      <c r="G153" s="60" t="e">
        <v>#DIV/0!</v>
      </c>
      <c r="H153" s="60" t="e">
        <v>#DIV/0!</v>
      </c>
      <c r="I153" s="60" t="e">
        <v>#DIV/0!</v>
      </c>
      <c r="J153" s="61" t="e">
        <v>#DIV/0!</v>
      </c>
      <c r="K153" s="62" t="e">
        <v>#DIV/0!</v>
      </c>
      <c r="M153" s="20" t="s">
        <v>15</v>
      </c>
      <c r="N153" s="66" t="e">
        <f t="shared" si="13"/>
        <v>#DIV/0!</v>
      </c>
      <c r="O153" s="60" t="e">
        <v>#DIV/0!</v>
      </c>
      <c r="P153" s="60" t="e">
        <v>#DIV/0!</v>
      </c>
      <c r="Q153" s="60" t="e">
        <v>#DIV/0!</v>
      </c>
      <c r="R153" s="61" t="e">
        <v>#DIV/0!</v>
      </c>
      <c r="S153" s="62" t="e">
        <v>#DIV/0!</v>
      </c>
      <c r="U153" s="20" t="s">
        <v>15</v>
      </c>
      <c r="V153" s="66" t="e">
        <f t="shared" si="14"/>
        <v>#DIV/0!</v>
      </c>
      <c r="W153" s="60" t="e">
        <v>#DIV/0!</v>
      </c>
      <c r="X153" s="60" t="e">
        <v>#DIV/0!</v>
      </c>
      <c r="Y153" s="60" t="e">
        <v>#DIV/0!</v>
      </c>
      <c r="Z153" s="61" t="e">
        <v>#DIV/0!</v>
      </c>
      <c r="AA153" s="62" t="e">
        <v>#DIV/0!</v>
      </c>
      <c r="AC153" s="20" t="s">
        <v>15</v>
      </c>
      <c r="AD153" s="66" t="e">
        <f t="shared" si="15"/>
        <v>#DIV/0!</v>
      </c>
      <c r="AE153" s="60" t="e">
        <v>#DIV/0!</v>
      </c>
      <c r="AF153" s="60" t="e">
        <v>#DIV/0!</v>
      </c>
      <c r="AG153" s="60" t="e">
        <v>#DIV/0!</v>
      </c>
      <c r="AH153" s="61" t="e">
        <v>#DIV/0!</v>
      </c>
      <c r="AI153" s="62" t="e">
        <v>#DIV/0!</v>
      </c>
      <c r="AK153" s="20" t="s">
        <v>15</v>
      </c>
      <c r="AL153" s="66" t="e">
        <f t="shared" si="16"/>
        <v>#DIV/0!</v>
      </c>
      <c r="AM153" s="60" t="e">
        <v>#DIV/0!</v>
      </c>
      <c r="AN153" s="60" t="e">
        <v>#DIV/0!</v>
      </c>
      <c r="AO153" s="60" t="e">
        <v>#DIV/0!</v>
      </c>
      <c r="AP153" s="61" t="e">
        <v>#DIV/0!</v>
      </c>
      <c r="AQ153" s="62" t="e">
        <v>#DIV/0!</v>
      </c>
      <c r="AS153" s="20" t="s">
        <v>15</v>
      </c>
      <c r="AT153" s="66" t="e">
        <f t="shared" si="17"/>
        <v>#DIV/0!</v>
      </c>
      <c r="AU153" s="60" t="e">
        <v>#DIV/0!</v>
      </c>
      <c r="AV153" s="60" t="e">
        <v>#DIV/0!</v>
      </c>
      <c r="AW153" s="60" t="e">
        <v>#DIV/0!</v>
      </c>
      <c r="AX153" s="61" t="e">
        <v>#DIV/0!</v>
      </c>
      <c r="AY153" s="62" t="e">
        <v>#DIV/0!</v>
      </c>
    </row>
    <row r="154" spans="4:51">
      <c r="E154" s="20" t="s">
        <v>16</v>
      </c>
      <c r="F154" s="66" t="e">
        <f t="shared" si="12"/>
        <v>#DIV/0!</v>
      </c>
      <c r="G154" s="60" t="e">
        <v>#DIV/0!</v>
      </c>
      <c r="H154" s="60" t="e">
        <v>#DIV/0!</v>
      </c>
      <c r="I154" s="60" t="e">
        <v>#DIV/0!</v>
      </c>
      <c r="J154" s="60" t="e">
        <v>#DIV/0!</v>
      </c>
      <c r="K154" s="63" t="e">
        <v>#DIV/0!</v>
      </c>
      <c r="L154" s="3"/>
      <c r="M154" s="20" t="s">
        <v>16</v>
      </c>
      <c r="N154" s="66" t="e">
        <f t="shared" si="13"/>
        <v>#DIV/0!</v>
      </c>
      <c r="O154" s="60" t="e">
        <v>#DIV/0!</v>
      </c>
      <c r="P154" s="60" t="e">
        <v>#DIV/0!</v>
      </c>
      <c r="Q154" s="60" t="e">
        <v>#DIV/0!</v>
      </c>
      <c r="R154" s="60" t="e">
        <v>#DIV/0!</v>
      </c>
      <c r="S154" s="63" t="e">
        <v>#DIV/0!</v>
      </c>
      <c r="U154" s="20" t="s">
        <v>16</v>
      </c>
      <c r="V154" s="66" t="e">
        <f t="shared" si="14"/>
        <v>#DIV/0!</v>
      </c>
      <c r="W154" s="60" t="e">
        <v>#DIV/0!</v>
      </c>
      <c r="X154" s="60" t="e">
        <v>#DIV/0!</v>
      </c>
      <c r="Y154" s="60" t="e">
        <v>#DIV/0!</v>
      </c>
      <c r="Z154" s="60" t="e">
        <v>#DIV/0!</v>
      </c>
      <c r="AA154" s="63" t="e">
        <v>#DIV/0!</v>
      </c>
      <c r="AC154" s="20" t="s">
        <v>16</v>
      </c>
      <c r="AD154" s="66" t="e">
        <f t="shared" si="15"/>
        <v>#DIV/0!</v>
      </c>
      <c r="AE154" s="60" t="e">
        <v>#DIV/0!</v>
      </c>
      <c r="AF154" s="60" t="e">
        <v>#DIV/0!</v>
      </c>
      <c r="AG154" s="60" t="e">
        <v>#DIV/0!</v>
      </c>
      <c r="AH154" s="60" t="e">
        <v>#DIV/0!</v>
      </c>
      <c r="AI154" s="63" t="e">
        <v>#DIV/0!</v>
      </c>
      <c r="AK154" s="20" t="s">
        <v>16</v>
      </c>
      <c r="AL154" s="66" t="e">
        <f t="shared" si="16"/>
        <v>#DIV/0!</v>
      </c>
      <c r="AM154" s="60" t="e">
        <v>#DIV/0!</v>
      </c>
      <c r="AN154" s="60" t="e">
        <v>#DIV/0!</v>
      </c>
      <c r="AO154" s="60" t="e">
        <v>#DIV/0!</v>
      </c>
      <c r="AP154" s="60" t="e">
        <v>#DIV/0!</v>
      </c>
      <c r="AQ154" s="63" t="e">
        <v>#DIV/0!</v>
      </c>
      <c r="AS154" s="20" t="s">
        <v>16</v>
      </c>
      <c r="AT154" s="66" t="e">
        <f t="shared" si="17"/>
        <v>#DIV/0!</v>
      </c>
      <c r="AU154" s="60" t="e">
        <v>#DIV/0!</v>
      </c>
      <c r="AV154" s="60" t="e">
        <v>#DIV/0!</v>
      </c>
      <c r="AW154" s="60" t="e">
        <v>#DIV/0!</v>
      </c>
      <c r="AX154" s="60" t="e">
        <v>#DIV/0!</v>
      </c>
      <c r="AY154" s="63" t="e">
        <v>#DIV/0!</v>
      </c>
    </row>
    <row r="155" spans="4:51">
      <c r="E155" s="21" t="s">
        <v>6</v>
      </c>
      <c r="F155" s="67" t="e">
        <f t="shared" si="12"/>
        <v>#DIV/0!</v>
      </c>
      <c r="G155" s="64" t="e">
        <v>#DIV/0!</v>
      </c>
      <c r="H155" s="64" t="e">
        <v>#DIV/0!</v>
      </c>
      <c r="I155" s="64" t="e">
        <v>#DIV/0!</v>
      </c>
      <c r="J155" s="64" t="e">
        <v>#DIV/0!</v>
      </c>
      <c r="K155" s="65" t="e">
        <v>#DIV/0!</v>
      </c>
      <c r="L155" s="3"/>
      <c r="M155" s="21" t="s">
        <v>6</v>
      </c>
      <c r="N155" s="67" t="e">
        <f t="shared" si="13"/>
        <v>#DIV/0!</v>
      </c>
      <c r="O155" s="64" t="e">
        <v>#DIV/0!</v>
      </c>
      <c r="P155" s="64" t="e">
        <v>#DIV/0!</v>
      </c>
      <c r="Q155" s="64" t="e">
        <v>#DIV/0!</v>
      </c>
      <c r="R155" s="64" t="e">
        <v>#DIV/0!</v>
      </c>
      <c r="S155" s="65" t="e">
        <v>#DIV/0!</v>
      </c>
      <c r="U155" s="21" t="s">
        <v>6</v>
      </c>
      <c r="V155" s="67" t="e">
        <f t="shared" si="14"/>
        <v>#DIV/0!</v>
      </c>
      <c r="W155" s="64" t="e">
        <v>#DIV/0!</v>
      </c>
      <c r="X155" s="64" t="e">
        <v>#DIV/0!</v>
      </c>
      <c r="Y155" s="64" t="e">
        <v>#DIV/0!</v>
      </c>
      <c r="Z155" s="64" t="e">
        <v>#DIV/0!</v>
      </c>
      <c r="AA155" s="65" t="e">
        <v>#DIV/0!</v>
      </c>
      <c r="AC155" s="21" t="s">
        <v>6</v>
      </c>
      <c r="AD155" s="67" t="e">
        <f t="shared" si="15"/>
        <v>#DIV/0!</v>
      </c>
      <c r="AE155" s="64" t="e">
        <v>#DIV/0!</v>
      </c>
      <c r="AF155" s="64" t="e">
        <v>#DIV/0!</v>
      </c>
      <c r="AG155" s="64" t="e">
        <v>#DIV/0!</v>
      </c>
      <c r="AH155" s="64" t="e">
        <v>#DIV/0!</v>
      </c>
      <c r="AI155" s="65" t="e">
        <v>#DIV/0!</v>
      </c>
      <c r="AK155" s="21" t="s">
        <v>6</v>
      </c>
      <c r="AL155" s="67" t="e">
        <f t="shared" si="16"/>
        <v>#DIV/0!</v>
      </c>
      <c r="AM155" s="64" t="e">
        <v>#DIV/0!</v>
      </c>
      <c r="AN155" s="64" t="e">
        <v>#DIV/0!</v>
      </c>
      <c r="AO155" s="64" t="e">
        <v>#DIV/0!</v>
      </c>
      <c r="AP155" s="64" t="e">
        <v>#DIV/0!</v>
      </c>
      <c r="AQ155" s="65" t="e">
        <v>#DIV/0!</v>
      </c>
      <c r="AS155" s="21" t="s">
        <v>6</v>
      </c>
      <c r="AT155" s="67" t="e">
        <f t="shared" si="17"/>
        <v>#DIV/0!</v>
      </c>
      <c r="AU155" s="64" t="e">
        <v>#DIV/0!</v>
      </c>
      <c r="AV155" s="64" t="e">
        <v>#DIV/0!</v>
      </c>
      <c r="AW155" s="64" t="e">
        <v>#DIV/0!</v>
      </c>
      <c r="AX155" s="64" t="e">
        <v>#DIV/0!</v>
      </c>
      <c r="AY155" s="65" t="e">
        <v>#DIV/0!</v>
      </c>
    </row>
    <row r="156" spans="4:51">
      <c r="I156" s="3"/>
      <c r="J156" s="3"/>
      <c r="K156" s="3"/>
      <c r="L156" s="3"/>
      <c r="M156" s="3"/>
      <c r="N156" s="3"/>
    </row>
    <row r="157" spans="4:51">
      <c r="D157" s="6" t="s">
        <v>117</v>
      </c>
      <c r="I157" s="3"/>
      <c r="J157" s="3"/>
      <c r="K157" s="3"/>
      <c r="L157" s="3"/>
      <c r="M157" s="3"/>
      <c r="N157" s="3"/>
    </row>
    <row r="158" spans="4:51">
      <c r="E158" s="36" t="s">
        <v>39</v>
      </c>
      <c r="F158" s="5"/>
      <c r="G158" s="5"/>
      <c r="H158" s="5"/>
      <c r="I158" s="5"/>
      <c r="J158" s="5"/>
      <c r="K158" s="5"/>
      <c r="L158" s="5"/>
      <c r="M158" s="36" t="s">
        <v>40</v>
      </c>
      <c r="N158" s="5"/>
      <c r="O158" s="5"/>
      <c r="P158" s="5"/>
      <c r="Q158" s="5"/>
      <c r="R158" s="5"/>
      <c r="S158" s="5"/>
      <c r="T158" s="5"/>
      <c r="U158" s="36" t="s">
        <v>41</v>
      </c>
      <c r="V158" s="5"/>
      <c r="W158" s="5"/>
      <c r="X158" s="5"/>
      <c r="Y158" s="5"/>
      <c r="Z158" s="5"/>
      <c r="AA158" s="5"/>
      <c r="AB158" s="5"/>
      <c r="AC158" s="36" t="s">
        <v>42</v>
      </c>
      <c r="AD158" s="5"/>
      <c r="AE158" s="5"/>
      <c r="AF158" s="5"/>
      <c r="AG158" s="5"/>
      <c r="AH158" s="5"/>
      <c r="AI158" s="5"/>
      <c r="AJ158" s="5"/>
      <c r="AK158" s="36" t="s">
        <v>43</v>
      </c>
      <c r="AL158" s="5"/>
      <c r="AM158" s="5"/>
      <c r="AN158" s="5"/>
      <c r="AO158" s="5"/>
      <c r="AP158" s="5"/>
      <c r="AQ158" s="5"/>
      <c r="AR158" s="5"/>
      <c r="AS158" s="36" t="s">
        <v>44</v>
      </c>
      <c r="AT158" s="5"/>
      <c r="AU158" s="5"/>
      <c r="AV158" s="5"/>
      <c r="AW158" s="5"/>
      <c r="AX158" s="5"/>
      <c r="AY158" s="5"/>
    </row>
    <row r="159" spans="4:51">
      <c r="E159" s="16"/>
      <c r="F159" s="177" t="s">
        <v>47</v>
      </c>
      <c r="G159" s="178"/>
      <c r="H159" s="178"/>
      <c r="I159" s="178"/>
      <c r="J159" s="178"/>
      <c r="K159" s="179"/>
      <c r="M159" s="16"/>
      <c r="N159" s="177" t="s">
        <v>47</v>
      </c>
      <c r="O159" s="178"/>
      <c r="P159" s="178"/>
      <c r="Q159" s="178"/>
      <c r="R159" s="178"/>
      <c r="S159" s="179"/>
      <c r="U159" s="16"/>
      <c r="V159" s="177" t="s">
        <v>47</v>
      </c>
      <c r="W159" s="178"/>
      <c r="X159" s="178"/>
      <c r="Y159" s="178"/>
      <c r="Z159" s="178"/>
      <c r="AA159" s="179"/>
      <c r="AC159" s="16"/>
      <c r="AD159" s="177" t="s">
        <v>47</v>
      </c>
      <c r="AE159" s="178"/>
      <c r="AF159" s="178"/>
      <c r="AG159" s="178"/>
      <c r="AH159" s="178"/>
      <c r="AI159" s="179"/>
      <c r="AK159" s="16"/>
      <c r="AL159" s="177" t="s">
        <v>47</v>
      </c>
      <c r="AM159" s="178"/>
      <c r="AN159" s="178"/>
      <c r="AO159" s="178"/>
      <c r="AP159" s="178"/>
      <c r="AQ159" s="179"/>
      <c r="AS159" s="16"/>
      <c r="AT159" s="177" t="s">
        <v>47</v>
      </c>
      <c r="AU159" s="178"/>
      <c r="AV159" s="178"/>
      <c r="AW159" s="178"/>
      <c r="AX159" s="178"/>
      <c r="AY159" s="179"/>
    </row>
    <row r="160" spans="4:51">
      <c r="E160" s="21"/>
      <c r="F160" s="59" t="s">
        <v>19</v>
      </c>
      <c r="G160" s="39" t="s">
        <v>4</v>
      </c>
      <c r="H160" s="41" t="s">
        <v>3</v>
      </c>
      <c r="I160" s="41" t="s">
        <v>2</v>
      </c>
      <c r="J160" s="41" t="s">
        <v>1</v>
      </c>
      <c r="K160" s="42" t="s">
        <v>0</v>
      </c>
      <c r="M160" s="21"/>
      <c r="N160" s="59" t="s">
        <v>19</v>
      </c>
      <c r="O160" s="39" t="s">
        <v>4</v>
      </c>
      <c r="P160" s="41" t="s">
        <v>3</v>
      </c>
      <c r="Q160" s="41" t="s">
        <v>2</v>
      </c>
      <c r="R160" s="41" t="s">
        <v>1</v>
      </c>
      <c r="S160" s="42" t="s">
        <v>0</v>
      </c>
      <c r="U160" s="21"/>
      <c r="V160" s="59" t="s">
        <v>19</v>
      </c>
      <c r="W160" s="39" t="s">
        <v>4</v>
      </c>
      <c r="X160" s="41" t="s">
        <v>3</v>
      </c>
      <c r="Y160" s="41" t="s">
        <v>2</v>
      </c>
      <c r="Z160" s="41" t="s">
        <v>1</v>
      </c>
      <c r="AA160" s="42" t="s">
        <v>0</v>
      </c>
      <c r="AC160" s="21"/>
      <c r="AD160" s="59" t="s">
        <v>19</v>
      </c>
      <c r="AE160" s="39" t="s">
        <v>4</v>
      </c>
      <c r="AF160" s="41" t="s">
        <v>3</v>
      </c>
      <c r="AG160" s="41" t="s">
        <v>2</v>
      </c>
      <c r="AH160" s="41" t="s">
        <v>1</v>
      </c>
      <c r="AI160" s="42" t="s">
        <v>0</v>
      </c>
      <c r="AK160" s="21"/>
      <c r="AL160" s="59" t="s">
        <v>19</v>
      </c>
      <c r="AM160" s="39" t="s">
        <v>4</v>
      </c>
      <c r="AN160" s="41" t="s">
        <v>3</v>
      </c>
      <c r="AO160" s="41" t="s">
        <v>2</v>
      </c>
      <c r="AP160" s="41" t="s">
        <v>1</v>
      </c>
      <c r="AQ160" s="42" t="s">
        <v>0</v>
      </c>
      <c r="AS160" s="21"/>
      <c r="AT160" s="59" t="s">
        <v>19</v>
      </c>
      <c r="AU160" s="39" t="s">
        <v>4</v>
      </c>
      <c r="AV160" s="41" t="s">
        <v>3</v>
      </c>
      <c r="AW160" s="41" t="s">
        <v>2</v>
      </c>
      <c r="AX160" s="41" t="s">
        <v>1</v>
      </c>
      <c r="AY160" s="42" t="s">
        <v>0</v>
      </c>
    </row>
    <row r="161" spans="4:51">
      <c r="E161" s="59" t="s">
        <v>19</v>
      </c>
      <c r="F161" s="129" t="e">
        <f>SUM(G162:K167)</f>
        <v>#DIV/0!</v>
      </c>
      <c r="G161" s="69" t="e">
        <f>SUM(G162:G167)</f>
        <v>#DIV/0!</v>
      </c>
      <c r="H161" s="69" t="e">
        <f>SUM(H162:H167)</f>
        <v>#DIV/0!</v>
      </c>
      <c r="I161" s="69" t="e">
        <f>SUM(I162:I167)</f>
        <v>#DIV/0!</v>
      </c>
      <c r="J161" s="69" t="e">
        <f>SUM(J162:J167)</f>
        <v>#DIV/0!</v>
      </c>
      <c r="K161" s="70" t="e">
        <f>SUM(K162:K167)</f>
        <v>#DIV/0!</v>
      </c>
      <c r="L161" s="3"/>
      <c r="M161" s="59" t="s">
        <v>19</v>
      </c>
      <c r="N161" s="129" t="e">
        <f>SUM(O162:S167)</f>
        <v>#DIV/0!</v>
      </c>
      <c r="O161" s="69" t="e">
        <f>SUM(O162:O167)</f>
        <v>#DIV/0!</v>
      </c>
      <c r="P161" s="69" t="e">
        <f>SUM(P162:P167)</f>
        <v>#DIV/0!</v>
      </c>
      <c r="Q161" s="69" t="e">
        <f>SUM(Q162:Q167)</f>
        <v>#DIV/0!</v>
      </c>
      <c r="R161" s="69" t="e">
        <f>SUM(R162:R167)</f>
        <v>#DIV/0!</v>
      </c>
      <c r="S161" s="70" t="e">
        <f>SUM(S162:S167)</f>
        <v>#DIV/0!</v>
      </c>
      <c r="U161" s="59" t="s">
        <v>19</v>
      </c>
      <c r="V161" s="129" t="e">
        <f>SUM(W162:AA167)</f>
        <v>#DIV/0!</v>
      </c>
      <c r="W161" s="69" t="e">
        <f>SUM(W162:W167)</f>
        <v>#DIV/0!</v>
      </c>
      <c r="X161" s="69" t="e">
        <f>SUM(X162:X167)</f>
        <v>#DIV/0!</v>
      </c>
      <c r="Y161" s="69" t="e">
        <f>SUM(Y162:Y167)</f>
        <v>#DIV/0!</v>
      </c>
      <c r="Z161" s="69" t="e">
        <f>SUM(Z162:Z167)</f>
        <v>#DIV/0!</v>
      </c>
      <c r="AA161" s="70" t="e">
        <f>SUM(AA162:AA167)</f>
        <v>#DIV/0!</v>
      </c>
      <c r="AC161" s="59" t="s">
        <v>19</v>
      </c>
      <c r="AD161" s="129" t="e">
        <f>SUM(AE162:AI167)</f>
        <v>#DIV/0!</v>
      </c>
      <c r="AE161" s="69" t="e">
        <f>SUM(AE162:AE167)</f>
        <v>#DIV/0!</v>
      </c>
      <c r="AF161" s="69" t="e">
        <f>SUM(AF162:AF167)</f>
        <v>#DIV/0!</v>
      </c>
      <c r="AG161" s="69" t="e">
        <f>SUM(AG162:AG167)</f>
        <v>#DIV/0!</v>
      </c>
      <c r="AH161" s="69" t="e">
        <f>SUM(AH162:AH167)</f>
        <v>#DIV/0!</v>
      </c>
      <c r="AI161" s="70" t="e">
        <f>SUM(AI162:AI167)</f>
        <v>#DIV/0!</v>
      </c>
      <c r="AK161" s="59" t="s">
        <v>19</v>
      </c>
      <c r="AL161" s="129" t="e">
        <f>SUM(AM162:AQ167)</f>
        <v>#DIV/0!</v>
      </c>
      <c r="AM161" s="69" t="e">
        <f>SUM(AM162:AM167)</f>
        <v>#DIV/0!</v>
      </c>
      <c r="AN161" s="69" t="e">
        <f>SUM(AN162:AN167)</f>
        <v>#DIV/0!</v>
      </c>
      <c r="AO161" s="69" t="e">
        <f>SUM(AO162:AO167)</f>
        <v>#DIV/0!</v>
      </c>
      <c r="AP161" s="69" t="e">
        <f>SUM(AP162:AP167)</f>
        <v>#DIV/0!</v>
      </c>
      <c r="AQ161" s="70" t="e">
        <f>SUM(AQ162:AQ167)</f>
        <v>#DIV/0!</v>
      </c>
      <c r="AS161" s="59" t="s">
        <v>19</v>
      </c>
      <c r="AT161" s="129" t="e">
        <f>SUM(AU162:AY167)</f>
        <v>#DIV/0!</v>
      </c>
      <c r="AU161" s="69" t="e">
        <f>SUM(AU162:AU167)</f>
        <v>#DIV/0!</v>
      </c>
      <c r="AV161" s="69" t="e">
        <f>SUM(AV162:AV167)</f>
        <v>#DIV/0!</v>
      </c>
      <c r="AW161" s="69" t="e">
        <f>SUM(AW162:AW167)</f>
        <v>#DIV/0!</v>
      </c>
      <c r="AX161" s="69" t="e">
        <f>SUM(AX162:AX167)</f>
        <v>#DIV/0!</v>
      </c>
      <c r="AY161" s="70" t="e">
        <f>SUM(AY162:AY167)</f>
        <v>#DIV/0!</v>
      </c>
    </row>
    <row r="162" spans="4:51">
      <c r="E162" s="20" t="s">
        <v>13</v>
      </c>
      <c r="F162" s="66" t="e">
        <f t="shared" ref="F162:F166" si="18">SUM(G162:K162)</f>
        <v>#DIV/0!</v>
      </c>
      <c r="G162" s="60" t="e">
        <f t="array" ref="G162:K166">G$15:K$19*F88:F92</f>
        <v>#DIV/0!</v>
      </c>
      <c r="H162" s="60" t="e">
        <v>#DIV/0!</v>
      </c>
      <c r="I162" s="60" t="e">
        <v>#DIV/0!</v>
      </c>
      <c r="J162" s="61" t="e">
        <v>#DIV/0!</v>
      </c>
      <c r="K162" s="62" t="e">
        <v>#DIV/0!</v>
      </c>
      <c r="M162" s="20" t="s">
        <v>13</v>
      </c>
      <c r="N162" s="66" t="e">
        <f t="shared" ref="N162:N166" si="19">SUM(O162:S162)</f>
        <v>#DIV/0!</v>
      </c>
      <c r="O162" s="60" t="e">
        <f t="array" ref="O162:S166">O$15:S$19*G88:G92</f>
        <v>#DIV/0!</v>
      </c>
      <c r="P162" s="60" t="e">
        <v>#DIV/0!</v>
      </c>
      <c r="Q162" s="60" t="e">
        <v>#DIV/0!</v>
      </c>
      <c r="R162" s="61" t="e">
        <v>#DIV/0!</v>
      </c>
      <c r="S162" s="62" t="e">
        <v>#DIV/0!</v>
      </c>
      <c r="U162" s="20" t="s">
        <v>13</v>
      </c>
      <c r="V162" s="66" t="e">
        <f t="shared" ref="V162:V166" si="20">SUM(W162:AA162)</f>
        <v>#DIV/0!</v>
      </c>
      <c r="W162" s="60" t="e">
        <f t="array" ref="W162:AA166">W$15:AA$19*H88:H92</f>
        <v>#DIV/0!</v>
      </c>
      <c r="X162" s="60" t="e">
        <v>#DIV/0!</v>
      </c>
      <c r="Y162" s="60" t="e">
        <v>#DIV/0!</v>
      </c>
      <c r="Z162" s="61" t="e">
        <v>#DIV/0!</v>
      </c>
      <c r="AA162" s="62" t="e">
        <v>#DIV/0!</v>
      </c>
      <c r="AC162" s="20" t="s">
        <v>13</v>
      </c>
      <c r="AD162" s="66" t="e">
        <f t="shared" ref="AD162:AD166" si="21">SUM(AE162:AI162)</f>
        <v>#DIV/0!</v>
      </c>
      <c r="AE162" s="60" t="e">
        <f t="array" ref="AE162:AI166">AE$15:AI$19*I88:I92</f>
        <v>#DIV/0!</v>
      </c>
      <c r="AF162" s="60" t="e">
        <v>#DIV/0!</v>
      </c>
      <c r="AG162" s="60" t="e">
        <v>#DIV/0!</v>
      </c>
      <c r="AH162" s="61" t="e">
        <v>#DIV/0!</v>
      </c>
      <c r="AI162" s="62" t="e">
        <v>#DIV/0!</v>
      </c>
      <c r="AK162" s="20" t="s">
        <v>13</v>
      </c>
      <c r="AL162" s="66" t="e">
        <f t="shared" ref="AL162:AL166" si="22">SUM(AM162:AQ162)</f>
        <v>#DIV/0!</v>
      </c>
      <c r="AM162" s="60" t="e">
        <f t="array" ref="AM162:AQ166">AM$15:AQ$19*J88:J92</f>
        <v>#DIV/0!</v>
      </c>
      <c r="AN162" s="60" t="e">
        <v>#DIV/0!</v>
      </c>
      <c r="AO162" s="60" t="e">
        <v>#DIV/0!</v>
      </c>
      <c r="AP162" s="61" t="e">
        <v>#DIV/0!</v>
      </c>
      <c r="AQ162" s="62" t="e">
        <v>#DIV/0!</v>
      </c>
      <c r="AS162" s="20" t="s">
        <v>13</v>
      </c>
      <c r="AT162" s="66" t="e">
        <f t="shared" ref="AT162:AT166" si="23">SUM(AU162:AY162)</f>
        <v>#DIV/0!</v>
      </c>
      <c r="AU162" s="60" t="e">
        <f t="array" ref="AU162:AY166">AU$15:AY$19*K88:K92</f>
        <v>#DIV/0!</v>
      </c>
      <c r="AV162" s="60" t="e">
        <v>#DIV/0!</v>
      </c>
      <c r="AW162" s="60" t="e">
        <v>#DIV/0!</v>
      </c>
      <c r="AX162" s="61" t="e">
        <v>#DIV/0!</v>
      </c>
      <c r="AY162" s="62" t="e">
        <v>#DIV/0!</v>
      </c>
    </row>
    <row r="163" spans="4:51">
      <c r="E163" s="20" t="s">
        <v>14</v>
      </c>
      <c r="F163" s="66" t="e">
        <f t="shared" si="18"/>
        <v>#DIV/0!</v>
      </c>
      <c r="G163" s="60" t="e">
        <v>#DIV/0!</v>
      </c>
      <c r="H163" s="60" t="e">
        <v>#DIV/0!</v>
      </c>
      <c r="I163" s="60" t="e">
        <v>#DIV/0!</v>
      </c>
      <c r="J163" s="61" t="e">
        <v>#DIV/0!</v>
      </c>
      <c r="K163" s="62" t="e">
        <v>#DIV/0!</v>
      </c>
      <c r="M163" s="20" t="s">
        <v>14</v>
      </c>
      <c r="N163" s="66" t="e">
        <f t="shared" si="19"/>
        <v>#DIV/0!</v>
      </c>
      <c r="O163" s="60" t="e">
        <v>#DIV/0!</v>
      </c>
      <c r="P163" s="60" t="e">
        <v>#DIV/0!</v>
      </c>
      <c r="Q163" s="60" t="e">
        <v>#DIV/0!</v>
      </c>
      <c r="R163" s="61" t="e">
        <v>#DIV/0!</v>
      </c>
      <c r="S163" s="62" t="e">
        <v>#DIV/0!</v>
      </c>
      <c r="U163" s="20" t="s">
        <v>14</v>
      </c>
      <c r="V163" s="66" t="e">
        <f t="shared" si="20"/>
        <v>#DIV/0!</v>
      </c>
      <c r="W163" s="60" t="e">
        <v>#DIV/0!</v>
      </c>
      <c r="X163" s="60" t="e">
        <v>#DIV/0!</v>
      </c>
      <c r="Y163" s="60" t="e">
        <v>#DIV/0!</v>
      </c>
      <c r="Z163" s="61" t="e">
        <v>#DIV/0!</v>
      </c>
      <c r="AA163" s="62" t="e">
        <v>#DIV/0!</v>
      </c>
      <c r="AC163" s="20" t="s">
        <v>14</v>
      </c>
      <c r="AD163" s="66" t="e">
        <f t="shared" si="21"/>
        <v>#DIV/0!</v>
      </c>
      <c r="AE163" s="60" t="e">
        <v>#DIV/0!</v>
      </c>
      <c r="AF163" s="60" t="e">
        <v>#DIV/0!</v>
      </c>
      <c r="AG163" s="60" t="e">
        <v>#DIV/0!</v>
      </c>
      <c r="AH163" s="61" t="e">
        <v>#DIV/0!</v>
      </c>
      <c r="AI163" s="62" t="e">
        <v>#DIV/0!</v>
      </c>
      <c r="AK163" s="20" t="s">
        <v>14</v>
      </c>
      <c r="AL163" s="66" t="e">
        <f t="shared" si="22"/>
        <v>#DIV/0!</v>
      </c>
      <c r="AM163" s="60" t="e">
        <v>#DIV/0!</v>
      </c>
      <c r="AN163" s="60" t="e">
        <v>#DIV/0!</v>
      </c>
      <c r="AO163" s="60" t="e">
        <v>#DIV/0!</v>
      </c>
      <c r="AP163" s="61" t="e">
        <v>#DIV/0!</v>
      </c>
      <c r="AQ163" s="62" t="e">
        <v>#DIV/0!</v>
      </c>
      <c r="AS163" s="20" t="s">
        <v>14</v>
      </c>
      <c r="AT163" s="66" t="e">
        <f t="shared" si="23"/>
        <v>#DIV/0!</v>
      </c>
      <c r="AU163" s="60" t="e">
        <v>#DIV/0!</v>
      </c>
      <c r="AV163" s="60" t="e">
        <v>#DIV/0!</v>
      </c>
      <c r="AW163" s="60" t="e">
        <v>#DIV/0!</v>
      </c>
      <c r="AX163" s="61" t="e">
        <v>#DIV/0!</v>
      </c>
      <c r="AY163" s="62" t="e">
        <v>#DIV/0!</v>
      </c>
    </row>
    <row r="164" spans="4:51">
      <c r="E164" s="20" t="s">
        <v>15</v>
      </c>
      <c r="F164" s="66" t="e">
        <f t="shared" si="18"/>
        <v>#DIV/0!</v>
      </c>
      <c r="G164" s="60" t="e">
        <v>#DIV/0!</v>
      </c>
      <c r="H164" s="60" t="e">
        <v>#DIV/0!</v>
      </c>
      <c r="I164" s="60" t="e">
        <v>#DIV/0!</v>
      </c>
      <c r="J164" s="61" t="e">
        <v>#DIV/0!</v>
      </c>
      <c r="K164" s="62" t="e">
        <v>#DIV/0!</v>
      </c>
      <c r="M164" s="20" t="s">
        <v>15</v>
      </c>
      <c r="N164" s="66" t="e">
        <f t="shared" si="19"/>
        <v>#DIV/0!</v>
      </c>
      <c r="O164" s="60" t="e">
        <v>#DIV/0!</v>
      </c>
      <c r="P164" s="60" t="e">
        <v>#DIV/0!</v>
      </c>
      <c r="Q164" s="60" t="e">
        <v>#DIV/0!</v>
      </c>
      <c r="R164" s="61" t="e">
        <v>#DIV/0!</v>
      </c>
      <c r="S164" s="62" t="e">
        <v>#DIV/0!</v>
      </c>
      <c r="U164" s="20" t="s">
        <v>15</v>
      </c>
      <c r="V164" s="66" t="e">
        <f t="shared" si="20"/>
        <v>#DIV/0!</v>
      </c>
      <c r="W164" s="60" t="e">
        <v>#DIV/0!</v>
      </c>
      <c r="X164" s="60" t="e">
        <v>#DIV/0!</v>
      </c>
      <c r="Y164" s="60" t="e">
        <v>#DIV/0!</v>
      </c>
      <c r="Z164" s="61" t="e">
        <v>#DIV/0!</v>
      </c>
      <c r="AA164" s="62" t="e">
        <v>#DIV/0!</v>
      </c>
      <c r="AC164" s="20" t="s">
        <v>15</v>
      </c>
      <c r="AD164" s="66" t="e">
        <f t="shared" si="21"/>
        <v>#DIV/0!</v>
      </c>
      <c r="AE164" s="60" t="e">
        <v>#DIV/0!</v>
      </c>
      <c r="AF164" s="60" t="e">
        <v>#DIV/0!</v>
      </c>
      <c r="AG164" s="60" t="e">
        <v>#DIV/0!</v>
      </c>
      <c r="AH164" s="61" t="e">
        <v>#DIV/0!</v>
      </c>
      <c r="AI164" s="62" t="e">
        <v>#DIV/0!</v>
      </c>
      <c r="AK164" s="20" t="s">
        <v>15</v>
      </c>
      <c r="AL164" s="66" t="e">
        <f t="shared" si="22"/>
        <v>#DIV/0!</v>
      </c>
      <c r="AM164" s="60" t="e">
        <v>#DIV/0!</v>
      </c>
      <c r="AN164" s="60" t="e">
        <v>#DIV/0!</v>
      </c>
      <c r="AO164" s="60" t="e">
        <v>#DIV/0!</v>
      </c>
      <c r="AP164" s="61" t="e">
        <v>#DIV/0!</v>
      </c>
      <c r="AQ164" s="62" t="e">
        <v>#DIV/0!</v>
      </c>
      <c r="AS164" s="20" t="s">
        <v>15</v>
      </c>
      <c r="AT164" s="66" t="e">
        <f t="shared" si="23"/>
        <v>#DIV/0!</v>
      </c>
      <c r="AU164" s="60" t="e">
        <v>#DIV/0!</v>
      </c>
      <c r="AV164" s="60" t="e">
        <v>#DIV/0!</v>
      </c>
      <c r="AW164" s="60" t="e">
        <v>#DIV/0!</v>
      </c>
      <c r="AX164" s="61" t="e">
        <v>#DIV/0!</v>
      </c>
      <c r="AY164" s="62" t="e">
        <v>#DIV/0!</v>
      </c>
    </row>
    <row r="165" spans="4:51">
      <c r="E165" s="20" t="s">
        <v>16</v>
      </c>
      <c r="F165" s="66" t="e">
        <f t="shared" si="18"/>
        <v>#DIV/0!</v>
      </c>
      <c r="G165" s="60" t="e">
        <v>#DIV/0!</v>
      </c>
      <c r="H165" s="60" t="e">
        <v>#DIV/0!</v>
      </c>
      <c r="I165" s="60" t="e">
        <v>#DIV/0!</v>
      </c>
      <c r="J165" s="60" t="e">
        <v>#DIV/0!</v>
      </c>
      <c r="K165" s="63" t="e">
        <v>#DIV/0!</v>
      </c>
      <c r="L165" s="3"/>
      <c r="M165" s="20" t="s">
        <v>16</v>
      </c>
      <c r="N165" s="66" t="e">
        <f t="shared" si="19"/>
        <v>#DIV/0!</v>
      </c>
      <c r="O165" s="60" t="e">
        <v>#DIV/0!</v>
      </c>
      <c r="P165" s="60" t="e">
        <v>#DIV/0!</v>
      </c>
      <c r="Q165" s="60" t="e">
        <v>#DIV/0!</v>
      </c>
      <c r="R165" s="60" t="e">
        <v>#DIV/0!</v>
      </c>
      <c r="S165" s="63" t="e">
        <v>#DIV/0!</v>
      </c>
      <c r="U165" s="20" t="s">
        <v>16</v>
      </c>
      <c r="V165" s="66" t="e">
        <f t="shared" si="20"/>
        <v>#DIV/0!</v>
      </c>
      <c r="W165" s="60" t="e">
        <v>#DIV/0!</v>
      </c>
      <c r="X165" s="60" t="e">
        <v>#DIV/0!</v>
      </c>
      <c r="Y165" s="60" t="e">
        <v>#DIV/0!</v>
      </c>
      <c r="Z165" s="60" t="e">
        <v>#DIV/0!</v>
      </c>
      <c r="AA165" s="63" t="e">
        <v>#DIV/0!</v>
      </c>
      <c r="AC165" s="20" t="s">
        <v>16</v>
      </c>
      <c r="AD165" s="66" t="e">
        <f t="shared" si="21"/>
        <v>#DIV/0!</v>
      </c>
      <c r="AE165" s="60" t="e">
        <v>#DIV/0!</v>
      </c>
      <c r="AF165" s="60" t="e">
        <v>#DIV/0!</v>
      </c>
      <c r="AG165" s="60" t="e">
        <v>#DIV/0!</v>
      </c>
      <c r="AH165" s="60" t="e">
        <v>#DIV/0!</v>
      </c>
      <c r="AI165" s="63" t="e">
        <v>#DIV/0!</v>
      </c>
      <c r="AK165" s="20" t="s">
        <v>16</v>
      </c>
      <c r="AL165" s="66" t="e">
        <f t="shared" si="22"/>
        <v>#DIV/0!</v>
      </c>
      <c r="AM165" s="60" t="e">
        <v>#DIV/0!</v>
      </c>
      <c r="AN165" s="60" t="e">
        <v>#DIV/0!</v>
      </c>
      <c r="AO165" s="60" t="e">
        <v>#DIV/0!</v>
      </c>
      <c r="AP165" s="60" t="e">
        <v>#DIV/0!</v>
      </c>
      <c r="AQ165" s="63" t="e">
        <v>#DIV/0!</v>
      </c>
      <c r="AS165" s="20" t="s">
        <v>16</v>
      </c>
      <c r="AT165" s="66" t="e">
        <f t="shared" si="23"/>
        <v>#DIV/0!</v>
      </c>
      <c r="AU165" s="60" t="e">
        <v>#DIV/0!</v>
      </c>
      <c r="AV165" s="60" t="e">
        <v>#DIV/0!</v>
      </c>
      <c r="AW165" s="60" t="e">
        <v>#DIV/0!</v>
      </c>
      <c r="AX165" s="60" t="e">
        <v>#DIV/0!</v>
      </c>
      <c r="AY165" s="63" t="e">
        <v>#DIV/0!</v>
      </c>
    </row>
    <row r="166" spans="4:51">
      <c r="E166" s="21" t="s">
        <v>6</v>
      </c>
      <c r="F166" s="67" t="e">
        <f t="shared" si="18"/>
        <v>#DIV/0!</v>
      </c>
      <c r="G166" s="64" t="e">
        <v>#DIV/0!</v>
      </c>
      <c r="H166" s="64" t="e">
        <v>#DIV/0!</v>
      </c>
      <c r="I166" s="64" t="e">
        <v>#DIV/0!</v>
      </c>
      <c r="J166" s="64" t="e">
        <v>#DIV/0!</v>
      </c>
      <c r="K166" s="65" t="e">
        <v>#DIV/0!</v>
      </c>
      <c r="L166" s="3"/>
      <c r="M166" s="21" t="s">
        <v>6</v>
      </c>
      <c r="N166" s="67" t="e">
        <f t="shared" si="19"/>
        <v>#DIV/0!</v>
      </c>
      <c r="O166" s="64" t="e">
        <v>#DIV/0!</v>
      </c>
      <c r="P166" s="64" t="e">
        <v>#DIV/0!</v>
      </c>
      <c r="Q166" s="64" t="e">
        <v>#DIV/0!</v>
      </c>
      <c r="R166" s="64" t="e">
        <v>#DIV/0!</v>
      </c>
      <c r="S166" s="65" t="e">
        <v>#DIV/0!</v>
      </c>
      <c r="U166" s="21" t="s">
        <v>6</v>
      </c>
      <c r="V166" s="67" t="e">
        <f t="shared" si="20"/>
        <v>#DIV/0!</v>
      </c>
      <c r="W166" s="64" t="e">
        <v>#DIV/0!</v>
      </c>
      <c r="X166" s="64" t="e">
        <v>#DIV/0!</v>
      </c>
      <c r="Y166" s="64" t="e">
        <v>#DIV/0!</v>
      </c>
      <c r="Z166" s="64" t="e">
        <v>#DIV/0!</v>
      </c>
      <c r="AA166" s="65" t="e">
        <v>#DIV/0!</v>
      </c>
      <c r="AC166" s="21" t="s">
        <v>6</v>
      </c>
      <c r="AD166" s="67" t="e">
        <f t="shared" si="21"/>
        <v>#DIV/0!</v>
      </c>
      <c r="AE166" s="64" t="e">
        <v>#DIV/0!</v>
      </c>
      <c r="AF166" s="64" t="e">
        <v>#DIV/0!</v>
      </c>
      <c r="AG166" s="64" t="e">
        <v>#DIV/0!</v>
      </c>
      <c r="AH166" s="64" t="e">
        <v>#DIV/0!</v>
      </c>
      <c r="AI166" s="65" t="e">
        <v>#DIV/0!</v>
      </c>
      <c r="AK166" s="21" t="s">
        <v>6</v>
      </c>
      <c r="AL166" s="67" t="e">
        <f t="shared" si="22"/>
        <v>#DIV/0!</v>
      </c>
      <c r="AM166" s="64" t="e">
        <v>#DIV/0!</v>
      </c>
      <c r="AN166" s="64" t="e">
        <v>#DIV/0!</v>
      </c>
      <c r="AO166" s="64" t="e">
        <v>#DIV/0!</v>
      </c>
      <c r="AP166" s="64" t="e">
        <v>#DIV/0!</v>
      </c>
      <c r="AQ166" s="65" t="e">
        <v>#DIV/0!</v>
      </c>
      <c r="AS166" s="21" t="s">
        <v>6</v>
      </c>
      <c r="AT166" s="67" t="e">
        <f t="shared" si="23"/>
        <v>#DIV/0!</v>
      </c>
      <c r="AU166" s="64" t="e">
        <v>#DIV/0!</v>
      </c>
      <c r="AV166" s="64" t="e">
        <v>#DIV/0!</v>
      </c>
      <c r="AW166" s="64" t="e">
        <v>#DIV/0!</v>
      </c>
      <c r="AX166" s="64" t="e">
        <v>#DIV/0!</v>
      </c>
      <c r="AY166" s="65" t="e">
        <v>#DIV/0!</v>
      </c>
    </row>
    <row r="167" spans="4:51">
      <c r="I167" s="3"/>
      <c r="J167" s="3"/>
      <c r="K167" s="3"/>
      <c r="L167" s="3"/>
      <c r="M167" s="3"/>
      <c r="N167" s="3"/>
    </row>
    <row r="168" spans="4:51">
      <c r="D168" s="6" t="s">
        <v>118</v>
      </c>
      <c r="I168" s="3"/>
      <c r="J168" s="3"/>
      <c r="K168" s="3"/>
      <c r="L168" s="3"/>
      <c r="M168" s="3"/>
      <c r="N168" s="3"/>
    </row>
    <row r="169" spans="4:51">
      <c r="E169" s="36" t="s">
        <v>39</v>
      </c>
      <c r="F169" s="5"/>
      <c r="G169" s="5"/>
      <c r="H169" s="5"/>
      <c r="I169" s="5"/>
      <c r="J169" s="5"/>
      <c r="K169" s="5"/>
      <c r="L169" s="5"/>
      <c r="M169" s="36" t="s">
        <v>40</v>
      </c>
      <c r="N169" s="5"/>
      <c r="O169" s="5"/>
      <c r="P169" s="5"/>
      <c r="Q169" s="5"/>
      <c r="R169" s="5"/>
      <c r="S169" s="5"/>
      <c r="T169" s="5"/>
      <c r="U169" s="36" t="s">
        <v>41</v>
      </c>
      <c r="V169" s="5"/>
      <c r="W169" s="5"/>
      <c r="X169" s="5"/>
      <c r="Y169" s="5"/>
      <c r="Z169" s="5"/>
      <c r="AA169" s="5"/>
      <c r="AB169" s="5"/>
      <c r="AC169" s="36" t="s">
        <v>42</v>
      </c>
      <c r="AD169" s="5"/>
      <c r="AE169" s="5"/>
      <c r="AF169" s="5"/>
      <c r="AG169" s="5"/>
      <c r="AH169" s="5"/>
      <c r="AI169" s="5"/>
      <c r="AJ169" s="5"/>
      <c r="AK169" s="36" t="s">
        <v>43</v>
      </c>
      <c r="AL169" s="5"/>
      <c r="AM169" s="5"/>
      <c r="AN169" s="5"/>
      <c r="AO169" s="5"/>
      <c r="AP169" s="5"/>
      <c r="AQ169" s="5"/>
      <c r="AR169" s="5"/>
      <c r="AS169" s="36" t="s">
        <v>44</v>
      </c>
      <c r="AT169" s="5"/>
      <c r="AU169" s="5"/>
      <c r="AV169" s="5"/>
      <c r="AW169" s="5"/>
      <c r="AX169" s="5"/>
      <c r="AY169" s="5"/>
    </row>
    <row r="170" spans="4:51">
      <c r="E170" s="16"/>
      <c r="F170" s="177" t="s">
        <v>47</v>
      </c>
      <c r="G170" s="178"/>
      <c r="H170" s="178"/>
      <c r="I170" s="178"/>
      <c r="J170" s="178"/>
      <c r="K170" s="179"/>
      <c r="M170" s="16"/>
      <c r="N170" s="177" t="s">
        <v>47</v>
      </c>
      <c r="O170" s="178"/>
      <c r="P170" s="178"/>
      <c r="Q170" s="178"/>
      <c r="R170" s="178"/>
      <c r="S170" s="179"/>
      <c r="U170" s="16"/>
      <c r="V170" s="177" t="s">
        <v>47</v>
      </c>
      <c r="W170" s="178"/>
      <c r="X170" s="178"/>
      <c r="Y170" s="178"/>
      <c r="Z170" s="178"/>
      <c r="AA170" s="179"/>
      <c r="AC170" s="16"/>
      <c r="AD170" s="177" t="s">
        <v>47</v>
      </c>
      <c r="AE170" s="178"/>
      <c r="AF170" s="178"/>
      <c r="AG170" s="178"/>
      <c r="AH170" s="178"/>
      <c r="AI170" s="179"/>
      <c r="AK170" s="16"/>
      <c r="AL170" s="177" t="s">
        <v>47</v>
      </c>
      <c r="AM170" s="178"/>
      <c r="AN170" s="178"/>
      <c r="AO170" s="178"/>
      <c r="AP170" s="178"/>
      <c r="AQ170" s="179"/>
      <c r="AS170" s="16"/>
      <c r="AT170" s="177" t="s">
        <v>47</v>
      </c>
      <c r="AU170" s="178"/>
      <c r="AV170" s="178"/>
      <c r="AW170" s="178"/>
      <c r="AX170" s="178"/>
      <c r="AY170" s="179"/>
    </row>
    <row r="171" spans="4:51">
      <c r="E171" s="21"/>
      <c r="F171" s="59" t="s">
        <v>19</v>
      </c>
      <c r="G171" s="39" t="s">
        <v>4</v>
      </c>
      <c r="H171" s="41" t="s">
        <v>3</v>
      </c>
      <c r="I171" s="41" t="s">
        <v>2</v>
      </c>
      <c r="J171" s="41" t="s">
        <v>1</v>
      </c>
      <c r="K171" s="42" t="s">
        <v>0</v>
      </c>
      <c r="M171" s="21"/>
      <c r="N171" s="59" t="s">
        <v>19</v>
      </c>
      <c r="O171" s="39" t="s">
        <v>4</v>
      </c>
      <c r="P171" s="41" t="s">
        <v>3</v>
      </c>
      <c r="Q171" s="41" t="s">
        <v>2</v>
      </c>
      <c r="R171" s="41" t="s">
        <v>1</v>
      </c>
      <c r="S171" s="42" t="s">
        <v>0</v>
      </c>
      <c r="U171" s="21"/>
      <c r="V171" s="59" t="s">
        <v>19</v>
      </c>
      <c r="W171" s="39" t="s">
        <v>4</v>
      </c>
      <c r="X171" s="41" t="s">
        <v>3</v>
      </c>
      <c r="Y171" s="41" t="s">
        <v>2</v>
      </c>
      <c r="Z171" s="41" t="s">
        <v>1</v>
      </c>
      <c r="AA171" s="42" t="s">
        <v>0</v>
      </c>
      <c r="AC171" s="21"/>
      <c r="AD171" s="59" t="s">
        <v>19</v>
      </c>
      <c r="AE171" s="39" t="s">
        <v>4</v>
      </c>
      <c r="AF171" s="41" t="s">
        <v>3</v>
      </c>
      <c r="AG171" s="41" t="s">
        <v>2</v>
      </c>
      <c r="AH171" s="41" t="s">
        <v>1</v>
      </c>
      <c r="AI171" s="42" t="s">
        <v>0</v>
      </c>
      <c r="AK171" s="21"/>
      <c r="AL171" s="59" t="s">
        <v>19</v>
      </c>
      <c r="AM171" s="39" t="s">
        <v>4</v>
      </c>
      <c r="AN171" s="41" t="s">
        <v>3</v>
      </c>
      <c r="AO171" s="41" t="s">
        <v>2</v>
      </c>
      <c r="AP171" s="41" t="s">
        <v>1</v>
      </c>
      <c r="AQ171" s="42" t="s">
        <v>0</v>
      </c>
      <c r="AS171" s="21"/>
      <c r="AT171" s="59" t="s">
        <v>19</v>
      </c>
      <c r="AU171" s="39" t="s">
        <v>4</v>
      </c>
      <c r="AV171" s="41" t="s">
        <v>3</v>
      </c>
      <c r="AW171" s="41" t="s">
        <v>2</v>
      </c>
      <c r="AX171" s="41" t="s">
        <v>1</v>
      </c>
      <c r="AY171" s="42" t="s">
        <v>0</v>
      </c>
    </row>
    <row r="172" spans="4:51">
      <c r="E172" s="59" t="s">
        <v>19</v>
      </c>
      <c r="F172" s="129" t="e">
        <f>SUM(G173:K178)</f>
        <v>#DIV/0!</v>
      </c>
      <c r="G172" s="69" t="e">
        <f>SUM(G173:G178)</f>
        <v>#DIV/0!</v>
      </c>
      <c r="H172" s="69" t="e">
        <f>SUM(H173:H178)</f>
        <v>#DIV/0!</v>
      </c>
      <c r="I172" s="69" t="e">
        <f>SUM(I173:I178)</f>
        <v>#DIV/0!</v>
      </c>
      <c r="J172" s="69" t="e">
        <f>SUM(J173:J178)</f>
        <v>#DIV/0!</v>
      </c>
      <c r="K172" s="70" t="e">
        <f>SUM(K173:K178)</f>
        <v>#DIV/0!</v>
      </c>
      <c r="L172" s="3"/>
      <c r="M172" s="59" t="s">
        <v>19</v>
      </c>
      <c r="N172" s="129" t="e">
        <f>SUM(O173:S178)</f>
        <v>#DIV/0!</v>
      </c>
      <c r="O172" s="69" t="e">
        <f>SUM(O173:O178)</f>
        <v>#DIV/0!</v>
      </c>
      <c r="P172" s="69" t="e">
        <f>SUM(P173:P178)</f>
        <v>#DIV/0!</v>
      </c>
      <c r="Q172" s="69" t="e">
        <f>SUM(Q173:Q178)</f>
        <v>#DIV/0!</v>
      </c>
      <c r="R172" s="69" t="e">
        <f>SUM(R173:R178)</f>
        <v>#DIV/0!</v>
      </c>
      <c r="S172" s="70" t="e">
        <f>SUM(S173:S178)</f>
        <v>#DIV/0!</v>
      </c>
      <c r="U172" s="59" t="s">
        <v>19</v>
      </c>
      <c r="V172" s="129" t="e">
        <f>SUM(W173:AA178)</f>
        <v>#DIV/0!</v>
      </c>
      <c r="W172" s="69" t="e">
        <f>SUM(W173:W178)</f>
        <v>#DIV/0!</v>
      </c>
      <c r="X172" s="69" t="e">
        <f>SUM(X173:X178)</f>
        <v>#DIV/0!</v>
      </c>
      <c r="Y172" s="69" t="e">
        <f>SUM(Y173:Y178)</f>
        <v>#DIV/0!</v>
      </c>
      <c r="Z172" s="69" t="e">
        <f>SUM(Z173:Z178)</f>
        <v>#DIV/0!</v>
      </c>
      <c r="AA172" s="70" t="e">
        <f>SUM(AA173:AA178)</f>
        <v>#DIV/0!</v>
      </c>
      <c r="AC172" s="59" t="s">
        <v>19</v>
      </c>
      <c r="AD172" s="129" t="e">
        <f>SUM(AE173:AI178)</f>
        <v>#DIV/0!</v>
      </c>
      <c r="AE172" s="69" t="e">
        <f>SUM(AE173:AE178)</f>
        <v>#DIV/0!</v>
      </c>
      <c r="AF172" s="69" t="e">
        <f>SUM(AF173:AF178)</f>
        <v>#DIV/0!</v>
      </c>
      <c r="AG172" s="69" t="e">
        <f>SUM(AG173:AG178)</f>
        <v>#DIV/0!</v>
      </c>
      <c r="AH172" s="69" t="e">
        <f>SUM(AH173:AH178)</f>
        <v>#DIV/0!</v>
      </c>
      <c r="AI172" s="70" t="e">
        <f>SUM(AI173:AI178)</f>
        <v>#DIV/0!</v>
      </c>
      <c r="AK172" s="59" t="s">
        <v>19</v>
      </c>
      <c r="AL172" s="129" t="e">
        <f>SUM(AM173:AQ178)</f>
        <v>#DIV/0!</v>
      </c>
      <c r="AM172" s="69" t="e">
        <f>SUM(AM173:AM178)</f>
        <v>#DIV/0!</v>
      </c>
      <c r="AN172" s="69" t="e">
        <f>SUM(AN173:AN178)</f>
        <v>#DIV/0!</v>
      </c>
      <c r="AO172" s="69" t="e">
        <f>SUM(AO173:AO178)</f>
        <v>#DIV/0!</v>
      </c>
      <c r="AP172" s="69" t="e">
        <f>SUM(AP173:AP178)</f>
        <v>#DIV/0!</v>
      </c>
      <c r="AQ172" s="70" t="e">
        <f>SUM(AQ173:AQ178)</f>
        <v>#DIV/0!</v>
      </c>
      <c r="AS172" s="59" t="s">
        <v>19</v>
      </c>
      <c r="AT172" s="129" t="e">
        <f>SUM(AU173:AY178)</f>
        <v>#DIV/0!</v>
      </c>
      <c r="AU172" s="69" t="e">
        <f>SUM(AU173:AU178)</f>
        <v>#DIV/0!</v>
      </c>
      <c r="AV172" s="69" t="e">
        <f>SUM(AV173:AV178)</f>
        <v>#DIV/0!</v>
      </c>
      <c r="AW172" s="69" t="e">
        <f>SUM(AW173:AW178)</f>
        <v>#DIV/0!</v>
      </c>
      <c r="AX172" s="69" t="e">
        <f>SUM(AX173:AX178)</f>
        <v>#DIV/0!</v>
      </c>
      <c r="AY172" s="70" t="e">
        <f>SUM(AY173:AY178)</f>
        <v>#DIV/0!</v>
      </c>
    </row>
    <row r="173" spans="4:51">
      <c r="E173" s="20" t="s">
        <v>13</v>
      </c>
      <c r="F173" s="66" t="e">
        <f t="shared" ref="F173:F177" si="24">SUM(G173:K173)</f>
        <v>#DIV/0!</v>
      </c>
      <c r="G173" s="60" t="e">
        <f t="array" ref="G173:K177">G$15:K$19*F96:F100</f>
        <v>#DIV/0!</v>
      </c>
      <c r="H173" s="60" t="e">
        <v>#DIV/0!</v>
      </c>
      <c r="I173" s="60" t="e">
        <v>#DIV/0!</v>
      </c>
      <c r="J173" s="61" t="e">
        <v>#DIV/0!</v>
      </c>
      <c r="K173" s="62" t="e">
        <v>#DIV/0!</v>
      </c>
      <c r="M173" s="20" t="s">
        <v>13</v>
      </c>
      <c r="N173" s="66" t="e">
        <f t="shared" ref="N173:N177" si="25">SUM(O173:S173)</f>
        <v>#DIV/0!</v>
      </c>
      <c r="O173" s="60" t="e">
        <f t="array" ref="O173:S177">O$15:S$19*G96:G100</f>
        <v>#DIV/0!</v>
      </c>
      <c r="P173" s="60" t="e">
        <v>#DIV/0!</v>
      </c>
      <c r="Q173" s="60" t="e">
        <v>#DIV/0!</v>
      </c>
      <c r="R173" s="61" t="e">
        <v>#DIV/0!</v>
      </c>
      <c r="S173" s="62" t="e">
        <v>#DIV/0!</v>
      </c>
      <c r="U173" s="20" t="s">
        <v>13</v>
      </c>
      <c r="V173" s="66" t="e">
        <f t="shared" ref="V173:V177" si="26">SUM(W173:AA173)</f>
        <v>#DIV/0!</v>
      </c>
      <c r="W173" s="60" t="e">
        <f t="array" ref="W173:AA177">W$15:AA$19*H96:H100</f>
        <v>#DIV/0!</v>
      </c>
      <c r="X173" s="60" t="e">
        <v>#DIV/0!</v>
      </c>
      <c r="Y173" s="60" t="e">
        <v>#DIV/0!</v>
      </c>
      <c r="Z173" s="61" t="e">
        <v>#DIV/0!</v>
      </c>
      <c r="AA173" s="62" t="e">
        <v>#DIV/0!</v>
      </c>
      <c r="AC173" s="20" t="s">
        <v>13</v>
      </c>
      <c r="AD173" s="66" t="e">
        <f t="shared" ref="AD173:AD177" si="27">SUM(AE173:AI173)</f>
        <v>#DIV/0!</v>
      </c>
      <c r="AE173" s="60" t="e">
        <f t="array" ref="AE173:AI177">AE$15:AI$19*I96:I100</f>
        <v>#DIV/0!</v>
      </c>
      <c r="AF173" s="60" t="e">
        <v>#DIV/0!</v>
      </c>
      <c r="AG173" s="60" t="e">
        <v>#DIV/0!</v>
      </c>
      <c r="AH173" s="61" t="e">
        <v>#DIV/0!</v>
      </c>
      <c r="AI173" s="62" t="e">
        <v>#DIV/0!</v>
      </c>
      <c r="AK173" s="20" t="s">
        <v>13</v>
      </c>
      <c r="AL173" s="66" t="e">
        <f t="shared" ref="AL173:AL177" si="28">SUM(AM173:AQ173)</f>
        <v>#DIV/0!</v>
      </c>
      <c r="AM173" s="60" t="e">
        <f t="array" ref="AM173:AQ177">AM$15:AQ$19*J96:J100</f>
        <v>#DIV/0!</v>
      </c>
      <c r="AN173" s="60" t="e">
        <v>#DIV/0!</v>
      </c>
      <c r="AO173" s="60" t="e">
        <v>#DIV/0!</v>
      </c>
      <c r="AP173" s="61" t="e">
        <v>#DIV/0!</v>
      </c>
      <c r="AQ173" s="62" t="e">
        <v>#DIV/0!</v>
      </c>
      <c r="AS173" s="20" t="s">
        <v>13</v>
      </c>
      <c r="AT173" s="66" t="e">
        <f t="shared" ref="AT173:AT177" si="29">SUM(AU173:AY173)</f>
        <v>#DIV/0!</v>
      </c>
      <c r="AU173" s="60" t="e">
        <f t="array" ref="AU173:AY177">AU$15:AY$19*K96:K100</f>
        <v>#DIV/0!</v>
      </c>
      <c r="AV173" s="60" t="e">
        <v>#DIV/0!</v>
      </c>
      <c r="AW173" s="60" t="e">
        <v>#DIV/0!</v>
      </c>
      <c r="AX173" s="61" t="e">
        <v>#DIV/0!</v>
      </c>
      <c r="AY173" s="62" t="e">
        <v>#DIV/0!</v>
      </c>
    </row>
    <row r="174" spans="4:51">
      <c r="E174" s="20" t="s">
        <v>14</v>
      </c>
      <c r="F174" s="66" t="e">
        <f t="shared" si="24"/>
        <v>#DIV/0!</v>
      </c>
      <c r="G174" s="60" t="e">
        <v>#DIV/0!</v>
      </c>
      <c r="H174" s="60" t="e">
        <v>#DIV/0!</v>
      </c>
      <c r="I174" s="60" t="e">
        <v>#DIV/0!</v>
      </c>
      <c r="J174" s="61" t="e">
        <v>#DIV/0!</v>
      </c>
      <c r="K174" s="62" t="e">
        <v>#DIV/0!</v>
      </c>
      <c r="M174" s="20" t="s">
        <v>14</v>
      </c>
      <c r="N174" s="66" t="e">
        <f t="shared" si="25"/>
        <v>#DIV/0!</v>
      </c>
      <c r="O174" s="60" t="e">
        <v>#DIV/0!</v>
      </c>
      <c r="P174" s="60" t="e">
        <v>#DIV/0!</v>
      </c>
      <c r="Q174" s="60" t="e">
        <v>#DIV/0!</v>
      </c>
      <c r="R174" s="61" t="e">
        <v>#DIV/0!</v>
      </c>
      <c r="S174" s="62" t="e">
        <v>#DIV/0!</v>
      </c>
      <c r="U174" s="20" t="s">
        <v>14</v>
      </c>
      <c r="V174" s="66" t="e">
        <f t="shared" si="26"/>
        <v>#DIV/0!</v>
      </c>
      <c r="W174" s="60" t="e">
        <v>#DIV/0!</v>
      </c>
      <c r="X174" s="60" t="e">
        <v>#DIV/0!</v>
      </c>
      <c r="Y174" s="60" t="e">
        <v>#DIV/0!</v>
      </c>
      <c r="Z174" s="61" t="e">
        <v>#DIV/0!</v>
      </c>
      <c r="AA174" s="62" t="e">
        <v>#DIV/0!</v>
      </c>
      <c r="AC174" s="20" t="s">
        <v>14</v>
      </c>
      <c r="AD174" s="66" t="e">
        <f t="shared" si="27"/>
        <v>#DIV/0!</v>
      </c>
      <c r="AE174" s="60" t="e">
        <v>#DIV/0!</v>
      </c>
      <c r="AF174" s="60" t="e">
        <v>#DIV/0!</v>
      </c>
      <c r="AG174" s="60" t="e">
        <v>#DIV/0!</v>
      </c>
      <c r="AH174" s="61" t="e">
        <v>#DIV/0!</v>
      </c>
      <c r="AI174" s="62" t="e">
        <v>#DIV/0!</v>
      </c>
      <c r="AK174" s="20" t="s">
        <v>14</v>
      </c>
      <c r="AL174" s="66" t="e">
        <f t="shared" si="28"/>
        <v>#DIV/0!</v>
      </c>
      <c r="AM174" s="60" t="e">
        <v>#DIV/0!</v>
      </c>
      <c r="AN174" s="60" t="e">
        <v>#DIV/0!</v>
      </c>
      <c r="AO174" s="60" t="e">
        <v>#DIV/0!</v>
      </c>
      <c r="AP174" s="61" t="e">
        <v>#DIV/0!</v>
      </c>
      <c r="AQ174" s="62" t="e">
        <v>#DIV/0!</v>
      </c>
      <c r="AS174" s="20" t="s">
        <v>14</v>
      </c>
      <c r="AT174" s="66" t="e">
        <f t="shared" si="29"/>
        <v>#DIV/0!</v>
      </c>
      <c r="AU174" s="60" t="e">
        <v>#DIV/0!</v>
      </c>
      <c r="AV174" s="60" t="e">
        <v>#DIV/0!</v>
      </c>
      <c r="AW174" s="60" t="e">
        <v>#DIV/0!</v>
      </c>
      <c r="AX174" s="61" t="e">
        <v>#DIV/0!</v>
      </c>
      <c r="AY174" s="62" t="e">
        <v>#DIV/0!</v>
      </c>
    </row>
    <row r="175" spans="4:51">
      <c r="E175" s="20" t="s">
        <v>15</v>
      </c>
      <c r="F175" s="66" t="e">
        <f t="shared" si="24"/>
        <v>#DIV/0!</v>
      </c>
      <c r="G175" s="60" t="e">
        <v>#DIV/0!</v>
      </c>
      <c r="H175" s="60" t="e">
        <v>#DIV/0!</v>
      </c>
      <c r="I175" s="60" t="e">
        <v>#DIV/0!</v>
      </c>
      <c r="J175" s="61" t="e">
        <v>#DIV/0!</v>
      </c>
      <c r="K175" s="62" t="e">
        <v>#DIV/0!</v>
      </c>
      <c r="M175" s="20" t="s">
        <v>15</v>
      </c>
      <c r="N175" s="66" t="e">
        <f t="shared" si="25"/>
        <v>#DIV/0!</v>
      </c>
      <c r="O175" s="60" t="e">
        <v>#DIV/0!</v>
      </c>
      <c r="P175" s="60" t="e">
        <v>#DIV/0!</v>
      </c>
      <c r="Q175" s="60" t="e">
        <v>#DIV/0!</v>
      </c>
      <c r="R175" s="61" t="e">
        <v>#DIV/0!</v>
      </c>
      <c r="S175" s="62" t="e">
        <v>#DIV/0!</v>
      </c>
      <c r="U175" s="20" t="s">
        <v>15</v>
      </c>
      <c r="V175" s="66" t="e">
        <f t="shared" si="26"/>
        <v>#DIV/0!</v>
      </c>
      <c r="W175" s="60" t="e">
        <v>#DIV/0!</v>
      </c>
      <c r="X175" s="60" t="e">
        <v>#DIV/0!</v>
      </c>
      <c r="Y175" s="60" t="e">
        <v>#DIV/0!</v>
      </c>
      <c r="Z175" s="61" t="e">
        <v>#DIV/0!</v>
      </c>
      <c r="AA175" s="62" t="e">
        <v>#DIV/0!</v>
      </c>
      <c r="AC175" s="20" t="s">
        <v>15</v>
      </c>
      <c r="AD175" s="66" t="e">
        <f t="shared" si="27"/>
        <v>#DIV/0!</v>
      </c>
      <c r="AE175" s="60" t="e">
        <v>#DIV/0!</v>
      </c>
      <c r="AF175" s="60" t="e">
        <v>#DIV/0!</v>
      </c>
      <c r="AG175" s="60" t="e">
        <v>#DIV/0!</v>
      </c>
      <c r="AH175" s="61" t="e">
        <v>#DIV/0!</v>
      </c>
      <c r="AI175" s="62" t="e">
        <v>#DIV/0!</v>
      </c>
      <c r="AK175" s="20" t="s">
        <v>15</v>
      </c>
      <c r="AL175" s="66" t="e">
        <f t="shared" si="28"/>
        <v>#DIV/0!</v>
      </c>
      <c r="AM175" s="60" t="e">
        <v>#DIV/0!</v>
      </c>
      <c r="AN175" s="60" t="e">
        <v>#DIV/0!</v>
      </c>
      <c r="AO175" s="60" t="e">
        <v>#DIV/0!</v>
      </c>
      <c r="AP175" s="61" t="e">
        <v>#DIV/0!</v>
      </c>
      <c r="AQ175" s="62" t="e">
        <v>#DIV/0!</v>
      </c>
      <c r="AS175" s="20" t="s">
        <v>15</v>
      </c>
      <c r="AT175" s="66" t="e">
        <f t="shared" si="29"/>
        <v>#DIV/0!</v>
      </c>
      <c r="AU175" s="60" t="e">
        <v>#DIV/0!</v>
      </c>
      <c r="AV175" s="60" t="e">
        <v>#DIV/0!</v>
      </c>
      <c r="AW175" s="60" t="e">
        <v>#DIV/0!</v>
      </c>
      <c r="AX175" s="61" t="e">
        <v>#DIV/0!</v>
      </c>
      <c r="AY175" s="62" t="e">
        <v>#DIV/0!</v>
      </c>
    </row>
    <row r="176" spans="4:51">
      <c r="E176" s="20" t="s">
        <v>16</v>
      </c>
      <c r="F176" s="66" t="e">
        <f t="shared" si="24"/>
        <v>#DIV/0!</v>
      </c>
      <c r="G176" s="60" t="e">
        <v>#DIV/0!</v>
      </c>
      <c r="H176" s="60" t="e">
        <v>#DIV/0!</v>
      </c>
      <c r="I176" s="60" t="e">
        <v>#DIV/0!</v>
      </c>
      <c r="J176" s="60" t="e">
        <v>#DIV/0!</v>
      </c>
      <c r="K176" s="63" t="e">
        <v>#DIV/0!</v>
      </c>
      <c r="L176" s="3"/>
      <c r="M176" s="20" t="s">
        <v>16</v>
      </c>
      <c r="N176" s="66" t="e">
        <f t="shared" si="25"/>
        <v>#DIV/0!</v>
      </c>
      <c r="O176" s="60" t="e">
        <v>#DIV/0!</v>
      </c>
      <c r="P176" s="60" t="e">
        <v>#DIV/0!</v>
      </c>
      <c r="Q176" s="60" t="e">
        <v>#DIV/0!</v>
      </c>
      <c r="R176" s="60" t="e">
        <v>#DIV/0!</v>
      </c>
      <c r="S176" s="63" t="e">
        <v>#DIV/0!</v>
      </c>
      <c r="U176" s="20" t="s">
        <v>16</v>
      </c>
      <c r="V176" s="66" t="e">
        <f t="shared" si="26"/>
        <v>#DIV/0!</v>
      </c>
      <c r="W176" s="60" t="e">
        <v>#DIV/0!</v>
      </c>
      <c r="X176" s="60" t="e">
        <v>#DIV/0!</v>
      </c>
      <c r="Y176" s="60" t="e">
        <v>#DIV/0!</v>
      </c>
      <c r="Z176" s="60" t="e">
        <v>#DIV/0!</v>
      </c>
      <c r="AA176" s="63" t="e">
        <v>#DIV/0!</v>
      </c>
      <c r="AC176" s="20" t="s">
        <v>16</v>
      </c>
      <c r="AD176" s="66" t="e">
        <f t="shared" si="27"/>
        <v>#DIV/0!</v>
      </c>
      <c r="AE176" s="60" t="e">
        <v>#DIV/0!</v>
      </c>
      <c r="AF176" s="60" t="e">
        <v>#DIV/0!</v>
      </c>
      <c r="AG176" s="60" t="e">
        <v>#DIV/0!</v>
      </c>
      <c r="AH176" s="60" t="e">
        <v>#DIV/0!</v>
      </c>
      <c r="AI176" s="63" t="e">
        <v>#DIV/0!</v>
      </c>
      <c r="AK176" s="20" t="s">
        <v>16</v>
      </c>
      <c r="AL176" s="66" t="e">
        <f t="shared" si="28"/>
        <v>#DIV/0!</v>
      </c>
      <c r="AM176" s="60" t="e">
        <v>#DIV/0!</v>
      </c>
      <c r="AN176" s="60" t="e">
        <v>#DIV/0!</v>
      </c>
      <c r="AO176" s="60" t="e">
        <v>#DIV/0!</v>
      </c>
      <c r="AP176" s="60" t="e">
        <v>#DIV/0!</v>
      </c>
      <c r="AQ176" s="63" t="e">
        <v>#DIV/0!</v>
      </c>
      <c r="AS176" s="20" t="s">
        <v>16</v>
      </c>
      <c r="AT176" s="66" t="e">
        <f t="shared" si="29"/>
        <v>#DIV/0!</v>
      </c>
      <c r="AU176" s="60" t="e">
        <v>#DIV/0!</v>
      </c>
      <c r="AV176" s="60" t="e">
        <v>#DIV/0!</v>
      </c>
      <c r="AW176" s="60" t="e">
        <v>#DIV/0!</v>
      </c>
      <c r="AX176" s="60" t="e">
        <v>#DIV/0!</v>
      </c>
      <c r="AY176" s="63" t="e">
        <v>#DIV/0!</v>
      </c>
    </row>
    <row r="177" spans="3:51">
      <c r="E177" s="21" t="s">
        <v>6</v>
      </c>
      <c r="F177" s="67" t="e">
        <f t="shared" si="24"/>
        <v>#DIV/0!</v>
      </c>
      <c r="G177" s="64" t="e">
        <v>#DIV/0!</v>
      </c>
      <c r="H177" s="64" t="e">
        <v>#DIV/0!</v>
      </c>
      <c r="I177" s="64" t="e">
        <v>#DIV/0!</v>
      </c>
      <c r="J177" s="64" t="e">
        <v>#DIV/0!</v>
      </c>
      <c r="K177" s="65" t="e">
        <v>#DIV/0!</v>
      </c>
      <c r="L177" s="3"/>
      <c r="M177" s="21" t="s">
        <v>6</v>
      </c>
      <c r="N177" s="67" t="e">
        <f t="shared" si="25"/>
        <v>#DIV/0!</v>
      </c>
      <c r="O177" s="64" t="e">
        <v>#DIV/0!</v>
      </c>
      <c r="P177" s="64" t="e">
        <v>#DIV/0!</v>
      </c>
      <c r="Q177" s="64" t="e">
        <v>#DIV/0!</v>
      </c>
      <c r="R177" s="64" t="e">
        <v>#DIV/0!</v>
      </c>
      <c r="S177" s="65" t="e">
        <v>#DIV/0!</v>
      </c>
      <c r="U177" s="21" t="s">
        <v>6</v>
      </c>
      <c r="V177" s="67" t="e">
        <f t="shared" si="26"/>
        <v>#DIV/0!</v>
      </c>
      <c r="W177" s="64" t="e">
        <v>#DIV/0!</v>
      </c>
      <c r="X177" s="64" t="e">
        <v>#DIV/0!</v>
      </c>
      <c r="Y177" s="64" t="e">
        <v>#DIV/0!</v>
      </c>
      <c r="Z177" s="64" t="e">
        <v>#DIV/0!</v>
      </c>
      <c r="AA177" s="65" t="e">
        <v>#DIV/0!</v>
      </c>
      <c r="AC177" s="21" t="s">
        <v>6</v>
      </c>
      <c r="AD177" s="67" t="e">
        <f t="shared" si="27"/>
        <v>#DIV/0!</v>
      </c>
      <c r="AE177" s="64" t="e">
        <v>#DIV/0!</v>
      </c>
      <c r="AF177" s="64" t="e">
        <v>#DIV/0!</v>
      </c>
      <c r="AG177" s="64" t="e">
        <v>#DIV/0!</v>
      </c>
      <c r="AH177" s="64" t="e">
        <v>#DIV/0!</v>
      </c>
      <c r="AI177" s="65" t="e">
        <v>#DIV/0!</v>
      </c>
      <c r="AK177" s="21" t="s">
        <v>6</v>
      </c>
      <c r="AL177" s="67" t="e">
        <f t="shared" si="28"/>
        <v>#DIV/0!</v>
      </c>
      <c r="AM177" s="64" t="e">
        <v>#DIV/0!</v>
      </c>
      <c r="AN177" s="64" t="e">
        <v>#DIV/0!</v>
      </c>
      <c r="AO177" s="64" t="e">
        <v>#DIV/0!</v>
      </c>
      <c r="AP177" s="64" t="e">
        <v>#DIV/0!</v>
      </c>
      <c r="AQ177" s="65" t="e">
        <v>#DIV/0!</v>
      </c>
      <c r="AS177" s="21" t="s">
        <v>6</v>
      </c>
      <c r="AT177" s="67" t="e">
        <f t="shared" si="29"/>
        <v>#DIV/0!</v>
      </c>
      <c r="AU177" s="64" t="e">
        <v>#DIV/0!</v>
      </c>
      <c r="AV177" s="64" t="e">
        <v>#DIV/0!</v>
      </c>
      <c r="AW177" s="64" t="e">
        <v>#DIV/0!</v>
      </c>
      <c r="AX177" s="64" t="e">
        <v>#DIV/0!</v>
      </c>
      <c r="AY177" s="65" t="e">
        <v>#DIV/0!</v>
      </c>
    </row>
    <row r="180" spans="3:51">
      <c r="C180" s="9" t="s">
        <v>27</v>
      </c>
      <c r="D180" s="10" t="s">
        <v>89</v>
      </c>
    </row>
    <row r="181" spans="3:51">
      <c r="C181" s="9" t="s">
        <v>28</v>
      </c>
      <c r="D181" s="10" t="s">
        <v>50</v>
      </c>
    </row>
    <row r="182" spans="3:51">
      <c r="C182" s="71"/>
      <c r="D182" s="72"/>
    </row>
    <row r="183" spans="3:51">
      <c r="C183" s="91" t="s">
        <v>77</v>
      </c>
    </row>
    <row r="184" spans="3:51">
      <c r="D184" s="6" t="s">
        <v>114</v>
      </c>
    </row>
    <row r="185" spans="3:51">
      <c r="E185" s="36" t="s">
        <v>39</v>
      </c>
      <c r="F185" s="5"/>
      <c r="G185" s="5"/>
      <c r="H185" s="5"/>
      <c r="I185" s="5"/>
      <c r="J185" s="5"/>
      <c r="K185" s="5"/>
      <c r="L185" s="5"/>
      <c r="M185" s="36" t="s">
        <v>40</v>
      </c>
      <c r="N185" s="5"/>
      <c r="O185" s="5"/>
      <c r="P185" s="5"/>
      <c r="Q185" s="5"/>
      <c r="R185" s="5"/>
      <c r="S185" s="5"/>
      <c r="T185" s="5"/>
      <c r="U185" s="36" t="s">
        <v>41</v>
      </c>
      <c r="V185" s="5"/>
      <c r="W185" s="5"/>
      <c r="X185" s="5"/>
      <c r="Y185" s="5"/>
      <c r="Z185" s="5"/>
      <c r="AA185" s="5"/>
      <c r="AB185" s="5"/>
      <c r="AC185" s="36" t="s">
        <v>42</v>
      </c>
      <c r="AD185" s="5"/>
      <c r="AE185" s="5"/>
      <c r="AF185" s="5"/>
      <c r="AG185" s="5"/>
      <c r="AH185" s="5"/>
      <c r="AI185" s="5"/>
      <c r="AJ185" s="5"/>
      <c r="AK185" s="36" t="s">
        <v>43</v>
      </c>
      <c r="AL185" s="5"/>
      <c r="AM185" s="5"/>
      <c r="AN185" s="5"/>
      <c r="AO185" s="5"/>
      <c r="AP185" s="5"/>
      <c r="AQ185" s="5"/>
      <c r="AR185" s="5"/>
      <c r="AS185" s="36" t="s">
        <v>44</v>
      </c>
      <c r="AT185" s="5"/>
      <c r="AU185" s="5"/>
      <c r="AV185" s="5"/>
      <c r="AW185" s="5"/>
      <c r="AX185" s="5"/>
      <c r="AY185" s="5"/>
    </row>
    <row r="186" spans="3:51">
      <c r="E186" s="16"/>
      <c r="F186" s="177" t="s">
        <v>47</v>
      </c>
      <c r="G186" s="178"/>
      <c r="H186" s="178"/>
      <c r="I186" s="178"/>
      <c r="J186" s="178"/>
      <c r="K186" s="179"/>
      <c r="M186" s="16"/>
      <c r="N186" s="177" t="s">
        <v>47</v>
      </c>
      <c r="O186" s="178"/>
      <c r="P186" s="178"/>
      <c r="Q186" s="178"/>
      <c r="R186" s="178"/>
      <c r="S186" s="179"/>
      <c r="U186" s="16"/>
      <c r="V186" s="177" t="s">
        <v>47</v>
      </c>
      <c r="W186" s="178"/>
      <c r="X186" s="178"/>
      <c r="Y186" s="178"/>
      <c r="Z186" s="178"/>
      <c r="AA186" s="179"/>
      <c r="AC186" s="16"/>
      <c r="AD186" s="177" t="s">
        <v>47</v>
      </c>
      <c r="AE186" s="178"/>
      <c r="AF186" s="178"/>
      <c r="AG186" s="178"/>
      <c r="AH186" s="178"/>
      <c r="AI186" s="179"/>
      <c r="AK186" s="16"/>
      <c r="AL186" s="177" t="s">
        <v>47</v>
      </c>
      <c r="AM186" s="178"/>
      <c r="AN186" s="178"/>
      <c r="AO186" s="178"/>
      <c r="AP186" s="178"/>
      <c r="AQ186" s="179"/>
      <c r="AS186" s="16"/>
      <c r="AT186" s="177" t="s">
        <v>47</v>
      </c>
      <c r="AU186" s="178"/>
      <c r="AV186" s="178"/>
      <c r="AW186" s="178"/>
      <c r="AX186" s="178"/>
      <c r="AY186" s="179"/>
    </row>
    <row r="187" spans="3:51">
      <c r="E187" s="21"/>
      <c r="F187" s="59" t="s">
        <v>19</v>
      </c>
      <c r="G187" s="39" t="s">
        <v>4</v>
      </c>
      <c r="H187" s="41" t="s">
        <v>3</v>
      </c>
      <c r="I187" s="41" t="s">
        <v>2</v>
      </c>
      <c r="J187" s="41" t="s">
        <v>1</v>
      </c>
      <c r="K187" s="42" t="s">
        <v>0</v>
      </c>
      <c r="M187" s="21"/>
      <c r="N187" s="59" t="s">
        <v>19</v>
      </c>
      <c r="O187" s="39" t="s">
        <v>4</v>
      </c>
      <c r="P187" s="41" t="s">
        <v>3</v>
      </c>
      <c r="Q187" s="41" t="s">
        <v>2</v>
      </c>
      <c r="R187" s="41" t="s">
        <v>1</v>
      </c>
      <c r="S187" s="42" t="s">
        <v>0</v>
      </c>
      <c r="U187" s="21"/>
      <c r="V187" s="59" t="s">
        <v>19</v>
      </c>
      <c r="W187" s="39" t="s">
        <v>4</v>
      </c>
      <c r="X187" s="41" t="s">
        <v>3</v>
      </c>
      <c r="Y187" s="41" t="s">
        <v>2</v>
      </c>
      <c r="Z187" s="41" t="s">
        <v>1</v>
      </c>
      <c r="AA187" s="42" t="s">
        <v>0</v>
      </c>
      <c r="AC187" s="21"/>
      <c r="AD187" s="59" t="s">
        <v>19</v>
      </c>
      <c r="AE187" s="39" t="s">
        <v>4</v>
      </c>
      <c r="AF187" s="41" t="s">
        <v>3</v>
      </c>
      <c r="AG187" s="41" t="s">
        <v>2</v>
      </c>
      <c r="AH187" s="41" t="s">
        <v>1</v>
      </c>
      <c r="AI187" s="42" t="s">
        <v>0</v>
      </c>
      <c r="AK187" s="21"/>
      <c r="AL187" s="59" t="s">
        <v>19</v>
      </c>
      <c r="AM187" s="39" t="s">
        <v>4</v>
      </c>
      <c r="AN187" s="41" t="s">
        <v>3</v>
      </c>
      <c r="AO187" s="41" t="s">
        <v>2</v>
      </c>
      <c r="AP187" s="41" t="s">
        <v>1</v>
      </c>
      <c r="AQ187" s="42" t="s">
        <v>0</v>
      </c>
      <c r="AS187" s="21"/>
      <c r="AT187" s="59" t="s">
        <v>19</v>
      </c>
      <c r="AU187" s="39" t="s">
        <v>4</v>
      </c>
      <c r="AV187" s="41" t="s">
        <v>3</v>
      </c>
      <c r="AW187" s="41" t="s">
        <v>2</v>
      </c>
      <c r="AX187" s="41" t="s">
        <v>1</v>
      </c>
      <c r="AY187" s="42" t="s">
        <v>0</v>
      </c>
    </row>
    <row r="188" spans="3:51">
      <c r="E188" s="59" t="s">
        <v>19</v>
      </c>
      <c r="F188" s="129" t="e">
        <f>SUM(G189:K193)</f>
        <v>#DIV/0!</v>
      </c>
      <c r="G188" s="69" t="e">
        <f>SUM(G189:G193)</f>
        <v>#DIV/0!</v>
      </c>
      <c r="H188" s="69" t="e">
        <f>SUM(H189:H193)</f>
        <v>#DIV/0!</v>
      </c>
      <c r="I188" s="69" t="e">
        <f>SUM(I189:I193)</f>
        <v>#DIV/0!</v>
      </c>
      <c r="J188" s="69" t="e">
        <f>SUM(J189:J193)</f>
        <v>#DIV/0!</v>
      </c>
      <c r="K188" s="70" t="e">
        <f>SUM(K189:K193)</f>
        <v>#DIV/0!</v>
      </c>
      <c r="M188" s="59" t="s">
        <v>19</v>
      </c>
      <c r="N188" s="129" t="e">
        <f>SUM(O189:S193)</f>
        <v>#DIV/0!</v>
      </c>
      <c r="O188" s="69" t="e">
        <f>SUM(O189:O193)</f>
        <v>#DIV/0!</v>
      </c>
      <c r="P188" s="69" t="e">
        <f>SUM(P189:P193)</f>
        <v>#DIV/0!</v>
      </c>
      <c r="Q188" s="69" t="e">
        <f>SUM(Q189:Q193)</f>
        <v>#DIV/0!</v>
      </c>
      <c r="R188" s="69" t="e">
        <f>SUM(R189:R193)</f>
        <v>#DIV/0!</v>
      </c>
      <c r="S188" s="70" t="e">
        <f>SUM(S189:S193)</f>
        <v>#DIV/0!</v>
      </c>
      <c r="U188" s="59" t="s">
        <v>19</v>
      </c>
      <c r="V188" s="129" t="e">
        <f>SUM(W189:AA193)</f>
        <v>#DIV/0!</v>
      </c>
      <c r="W188" s="69" t="e">
        <f>SUM(W189:W193)</f>
        <v>#DIV/0!</v>
      </c>
      <c r="X188" s="69" t="e">
        <f>SUM(X189:X193)</f>
        <v>#DIV/0!</v>
      </c>
      <c r="Y188" s="69" t="e">
        <f>SUM(Y189:Y193)</f>
        <v>#DIV/0!</v>
      </c>
      <c r="Z188" s="69" t="e">
        <f>SUM(Z189:Z193)</f>
        <v>#DIV/0!</v>
      </c>
      <c r="AA188" s="70" t="e">
        <f>SUM(AA189:AA193)</f>
        <v>#DIV/0!</v>
      </c>
      <c r="AC188" s="59" t="s">
        <v>19</v>
      </c>
      <c r="AD188" s="129" t="e">
        <f>SUM(AE189:AI193)</f>
        <v>#DIV/0!</v>
      </c>
      <c r="AE188" s="69" t="e">
        <f>SUM(AE189:AE193)</f>
        <v>#DIV/0!</v>
      </c>
      <c r="AF188" s="69" t="e">
        <f>SUM(AF189:AF193)</f>
        <v>#DIV/0!</v>
      </c>
      <c r="AG188" s="69" t="e">
        <f>SUM(AG189:AG193)</f>
        <v>#DIV/0!</v>
      </c>
      <c r="AH188" s="69" t="e">
        <f>SUM(AH189:AH193)</f>
        <v>#DIV/0!</v>
      </c>
      <c r="AI188" s="70" t="e">
        <f>SUM(AI189:AI193)</f>
        <v>#DIV/0!</v>
      </c>
      <c r="AK188" s="59" t="s">
        <v>19</v>
      </c>
      <c r="AL188" s="129" t="e">
        <f>SUM(AM189:AQ193)</f>
        <v>#DIV/0!</v>
      </c>
      <c r="AM188" s="69" t="e">
        <f>SUM(AM189:AM193)</f>
        <v>#DIV/0!</v>
      </c>
      <c r="AN188" s="69" t="e">
        <f>SUM(AN189:AN193)</f>
        <v>#DIV/0!</v>
      </c>
      <c r="AO188" s="69" t="e">
        <f>SUM(AO189:AO193)</f>
        <v>#DIV/0!</v>
      </c>
      <c r="AP188" s="69" t="e">
        <f>SUM(AP189:AP193)</f>
        <v>#DIV/0!</v>
      </c>
      <c r="AQ188" s="70" t="e">
        <f>SUM(AQ189:AQ193)</f>
        <v>#DIV/0!</v>
      </c>
      <c r="AS188" s="59" t="s">
        <v>19</v>
      </c>
      <c r="AT188" s="129" t="e">
        <f>SUM(AU189:AY193)</f>
        <v>#DIV/0!</v>
      </c>
      <c r="AU188" s="69" t="e">
        <f>SUM(AU189:AU193)</f>
        <v>#DIV/0!</v>
      </c>
      <c r="AV188" s="69" t="e">
        <f>SUM(AV189:AV193)</f>
        <v>#DIV/0!</v>
      </c>
      <c r="AW188" s="69" t="e">
        <f>SUM(AW189:AW193)</f>
        <v>#DIV/0!</v>
      </c>
      <c r="AX188" s="69" t="e">
        <f>SUM(AX189:AX193)</f>
        <v>#DIV/0!</v>
      </c>
      <c r="AY188" s="70" t="e">
        <f>SUM(AY189:AY193)</f>
        <v>#DIV/0!</v>
      </c>
    </row>
    <row r="189" spans="3:51">
      <c r="E189" s="20" t="s">
        <v>13</v>
      </c>
      <c r="F189" s="66" t="e">
        <f t="shared" ref="F189:F193" si="30">SUM(G189:K189)</f>
        <v>#DIV/0!</v>
      </c>
      <c r="G189" s="60" t="e">
        <f t="array" ref="G189:K193">G15:K19*F64:F68*G52:K56</f>
        <v>#DIV/0!</v>
      </c>
      <c r="H189" s="60" t="e">
        <v>#DIV/0!</v>
      </c>
      <c r="I189" s="60" t="e">
        <v>#DIV/0!</v>
      </c>
      <c r="J189" s="61" t="e">
        <v>#DIV/0!</v>
      </c>
      <c r="K189" s="62" t="e">
        <v>#DIV/0!</v>
      </c>
      <c r="M189" s="20" t="s">
        <v>13</v>
      </c>
      <c r="N189" s="66" t="e">
        <f t="shared" ref="N189:N193" si="31">SUM(O189:S189)</f>
        <v>#DIV/0!</v>
      </c>
      <c r="O189" s="60" t="e">
        <f t="array" ref="O189:S193">O15:S19*G64:G68*O52:S56</f>
        <v>#DIV/0!</v>
      </c>
      <c r="P189" s="60" t="e">
        <v>#DIV/0!</v>
      </c>
      <c r="Q189" s="60" t="e">
        <v>#DIV/0!</v>
      </c>
      <c r="R189" s="61" t="e">
        <v>#DIV/0!</v>
      </c>
      <c r="S189" s="62" t="e">
        <v>#DIV/0!</v>
      </c>
      <c r="U189" s="20" t="s">
        <v>13</v>
      </c>
      <c r="V189" s="66" t="e">
        <f t="shared" ref="V189:V193" si="32">SUM(W189:AA189)</f>
        <v>#DIV/0!</v>
      </c>
      <c r="W189" s="60" t="e">
        <f t="array" ref="W189:AA193">W15:AA19*H64:H68*W52:AA56</f>
        <v>#DIV/0!</v>
      </c>
      <c r="X189" s="60" t="e">
        <v>#DIV/0!</v>
      </c>
      <c r="Y189" s="60" t="e">
        <v>#DIV/0!</v>
      </c>
      <c r="Z189" s="61" t="e">
        <v>#DIV/0!</v>
      </c>
      <c r="AA189" s="62" t="e">
        <v>#DIV/0!</v>
      </c>
      <c r="AC189" s="20" t="s">
        <v>13</v>
      </c>
      <c r="AD189" s="66" t="e">
        <f t="shared" ref="AD189:AD193" si="33">SUM(AE189:AI189)</f>
        <v>#DIV/0!</v>
      </c>
      <c r="AE189" s="60" t="e">
        <f t="array" ref="AE189:AI193">AE15:AI19*I64:I68*AE52:AI56</f>
        <v>#DIV/0!</v>
      </c>
      <c r="AF189" s="60" t="e">
        <v>#DIV/0!</v>
      </c>
      <c r="AG189" s="60" t="e">
        <v>#DIV/0!</v>
      </c>
      <c r="AH189" s="61" t="e">
        <v>#DIV/0!</v>
      </c>
      <c r="AI189" s="62" t="e">
        <v>#DIV/0!</v>
      </c>
      <c r="AK189" s="20" t="s">
        <v>13</v>
      </c>
      <c r="AL189" s="66" t="e">
        <f t="shared" ref="AL189:AL193" si="34">SUM(AM189:AQ189)</f>
        <v>#DIV/0!</v>
      </c>
      <c r="AM189" s="60" t="e">
        <f t="array" ref="AM189:AQ193">AM15:AQ19*J64:J68*AM52:AQ56</f>
        <v>#DIV/0!</v>
      </c>
      <c r="AN189" s="60" t="e">
        <v>#DIV/0!</v>
      </c>
      <c r="AO189" s="60" t="e">
        <v>#DIV/0!</v>
      </c>
      <c r="AP189" s="61" t="e">
        <v>#DIV/0!</v>
      </c>
      <c r="AQ189" s="62" t="e">
        <v>#DIV/0!</v>
      </c>
      <c r="AS189" s="20" t="s">
        <v>13</v>
      </c>
      <c r="AT189" s="66" t="e">
        <f t="shared" ref="AT189:AT193" si="35">SUM(AU189:AY189)</f>
        <v>#DIV/0!</v>
      </c>
      <c r="AU189" s="60" t="e">
        <f t="array" ref="AU189:AY193">AU15:AY19*K64:K68*AU52:AY56</f>
        <v>#DIV/0!</v>
      </c>
      <c r="AV189" s="60" t="e">
        <v>#DIV/0!</v>
      </c>
      <c r="AW189" s="60" t="e">
        <v>#DIV/0!</v>
      </c>
      <c r="AX189" s="61" t="e">
        <v>#DIV/0!</v>
      </c>
      <c r="AY189" s="62" t="e">
        <v>#DIV/0!</v>
      </c>
    </row>
    <row r="190" spans="3:51">
      <c r="E190" s="20" t="s">
        <v>14</v>
      </c>
      <c r="F190" s="66" t="e">
        <f t="shared" si="30"/>
        <v>#DIV/0!</v>
      </c>
      <c r="G190" s="60" t="e">
        <v>#DIV/0!</v>
      </c>
      <c r="H190" s="60" t="e">
        <v>#DIV/0!</v>
      </c>
      <c r="I190" s="60" t="e">
        <v>#DIV/0!</v>
      </c>
      <c r="J190" s="61" t="e">
        <v>#DIV/0!</v>
      </c>
      <c r="K190" s="62" t="e">
        <v>#DIV/0!</v>
      </c>
      <c r="M190" s="20" t="s">
        <v>14</v>
      </c>
      <c r="N190" s="66" t="e">
        <f t="shared" si="31"/>
        <v>#DIV/0!</v>
      </c>
      <c r="O190" s="60" t="e">
        <v>#DIV/0!</v>
      </c>
      <c r="P190" s="60" t="e">
        <v>#DIV/0!</v>
      </c>
      <c r="Q190" s="60" t="e">
        <v>#DIV/0!</v>
      </c>
      <c r="R190" s="61" t="e">
        <v>#DIV/0!</v>
      </c>
      <c r="S190" s="62" t="e">
        <v>#DIV/0!</v>
      </c>
      <c r="U190" s="20" t="s">
        <v>14</v>
      </c>
      <c r="V190" s="66" t="e">
        <f t="shared" si="32"/>
        <v>#DIV/0!</v>
      </c>
      <c r="W190" s="60" t="e">
        <v>#DIV/0!</v>
      </c>
      <c r="X190" s="60" t="e">
        <v>#DIV/0!</v>
      </c>
      <c r="Y190" s="60" t="e">
        <v>#DIV/0!</v>
      </c>
      <c r="Z190" s="61" t="e">
        <v>#DIV/0!</v>
      </c>
      <c r="AA190" s="62" t="e">
        <v>#DIV/0!</v>
      </c>
      <c r="AC190" s="20" t="s">
        <v>14</v>
      </c>
      <c r="AD190" s="66" t="e">
        <f t="shared" si="33"/>
        <v>#DIV/0!</v>
      </c>
      <c r="AE190" s="60" t="e">
        <v>#DIV/0!</v>
      </c>
      <c r="AF190" s="60" t="e">
        <v>#DIV/0!</v>
      </c>
      <c r="AG190" s="60" t="e">
        <v>#DIV/0!</v>
      </c>
      <c r="AH190" s="61" t="e">
        <v>#DIV/0!</v>
      </c>
      <c r="AI190" s="62" t="e">
        <v>#DIV/0!</v>
      </c>
      <c r="AK190" s="20" t="s">
        <v>14</v>
      </c>
      <c r="AL190" s="66" t="e">
        <f t="shared" si="34"/>
        <v>#DIV/0!</v>
      </c>
      <c r="AM190" s="60" t="e">
        <v>#DIV/0!</v>
      </c>
      <c r="AN190" s="60" t="e">
        <v>#DIV/0!</v>
      </c>
      <c r="AO190" s="60" t="e">
        <v>#DIV/0!</v>
      </c>
      <c r="AP190" s="61" t="e">
        <v>#DIV/0!</v>
      </c>
      <c r="AQ190" s="62" t="e">
        <v>#DIV/0!</v>
      </c>
      <c r="AS190" s="20" t="s">
        <v>14</v>
      </c>
      <c r="AT190" s="66" t="e">
        <f t="shared" si="35"/>
        <v>#DIV/0!</v>
      </c>
      <c r="AU190" s="60" t="e">
        <v>#DIV/0!</v>
      </c>
      <c r="AV190" s="60" t="e">
        <v>#DIV/0!</v>
      </c>
      <c r="AW190" s="60" t="e">
        <v>#DIV/0!</v>
      </c>
      <c r="AX190" s="61" t="e">
        <v>#DIV/0!</v>
      </c>
      <c r="AY190" s="62" t="e">
        <v>#DIV/0!</v>
      </c>
    </row>
    <row r="191" spans="3:51">
      <c r="E191" s="20" t="s">
        <v>15</v>
      </c>
      <c r="F191" s="66" t="e">
        <f t="shared" si="30"/>
        <v>#DIV/0!</v>
      </c>
      <c r="G191" s="60" t="e">
        <v>#DIV/0!</v>
      </c>
      <c r="H191" s="60" t="e">
        <v>#DIV/0!</v>
      </c>
      <c r="I191" s="60" t="e">
        <v>#DIV/0!</v>
      </c>
      <c r="J191" s="61" t="e">
        <v>#DIV/0!</v>
      </c>
      <c r="K191" s="62" t="e">
        <v>#DIV/0!</v>
      </c>
      <c r="M191" s="20" t="s">
        <v>15</v>
      </c>
      <c r="N191" s="66" t="e">
        <f t="shared" si="31"/>
        <v>#DIV/0!</v>
      </c>
      <c r="O191" s="60" t="e">
        <v>#DIV/0!</v>
      </c>
      <c r="P191" s="60" t="e">
        <v>#DIV/0!</v>
      </c>
      <c r="Q191" s="60" t="e">
        <v>#DIV/0!</v>
      </c>
      <c r="R191" s="61" t="e">
        <v>#DIV/0!</v>
      </c>
      <c r="S191" s="62" t="e">
        <v>#DIV/0!</v>
      </c>
      <c r="U191" s="20" t="s">
        <v>15</v>
      </c>
      <c r="V191" s="66" t="e">
        <f t="shared" si="32"/>
        <v>#DIV/0!</v>
      </c>
      <c r="W191" s="60" t="e">
        <v>#DIV/0!</v>
      </c>
      <c r="X191" s="60" t="e">
        <v>#DIV/0!</v>
      </c>
      <c r="Y191" s="60" t="e">
        <v>#DIV/0!</v>
      </c>
      <c r="Z191" s="61" t="e">
        <v>#DIV/0!</v>
      </c>
      <c r="AA191" s="62" t="e">
        <v>#DIV/0!</v>
      </c>
      <c r="AC191" s="20" t="s">
        <v>15</v>
      </c>
      <c r="AD191" s="66" t="e">
        <f t="shared" si="33"/>
        <v>#DIV/0!</v>
      </c>
      <c r="AE191" s="60" t="e">
        <v>#DIV/0!</v>
      </c>
      <c r="AF191" s="60" t="e">
        <v>#DIV/0!</v>
      </c>
      <c r="AG191" s="60" t="e">
        <v>#DIV/0!</v>
      </c>
      <c r="AH191" s="61" t="e">
        <v>#DIV/0!</v>
      </c>
      <c r="AI191" s="62" t="e">
        <v>#DIV/0!</v>
      </c>
      <c r="AK191" s="20" t="s">
        <v>15</v>
      </c>
      <c r="AL191" s="66" t="e">
        <f t="shared" si="34"/>
        <v>#DIV/0!</v>
      </c>
      <c r="AM191" s="60" t="e">
        <v>#DIV/0!</v>
      </c>
      <c r="AN191" s="60" t="e">
        <v>#DIV/0!</v>
      </c>
      <c r="AO191" s="60" t="e">
        <v>#DIV/0!</v>
      </c>
      <c r="AP191" s="61" t="e">
        <v>#DIV/0!</v>
      </c>
      <c r="AQ191" s="62" t="e">
        <v>#DIV/0!</v>
      </c>
      <c r="AS191" s="20" t="s">
        <v>15</v>
      </c>
      <c r="AT191" s="66" t="e">
        <f t="shared" si="35"/>
        <v>#DIV/0!</v>
      </c>
      <c r="AU191" s="60" t="e">
        <v>#DIV/0!</v>
      </c>
      <c r="AV191" s="60" t="e">
        <v>#DIV/0!</v>
      </c>
      <c r="AW191" s="60" t="e">
        <v>#DIV/0!</v>
      </c>
      <c r="AX191" s="61" t="e">
        <v>#DIV/0!</v>
      </c>
      <c r="AY191" s="62" t="e">
        <v>#DIV/0!</v>
      </c>
    </row>
    <row r="192" spans="3:51">
      <c r="E192" s="20" t="s">
        <v>16</v>
      </c>
      <c r="F192" s="66" t="e">
        <f t="shared" si="30"/>
        <v>#DIV/0!</v>
      </c>
      <c r="G192" s="60" t="e">
        <v>#DIV/0!</v>
      </c>
      <c r="H192" s="60" t="e">
        <v>#DIV/0!</v>
      </c>
      <c r="I192" s="60" t="e">
        <v>#DIV/0!</v>
      </c>
      <c r="J192" s="60" t="e">
        <v>#DIV/0!</v>
      </c>
      <c r="K192" s="63" t="e">
        <v>#DIV/0!</v>
      </c>
      <c r="L192" s="3"/>
      <c r="M192" s="20" t="s">
        <v>16</v>
      </c>
      <c r="N192" s="66" t="e">
        <f t="shared" si="31"/>
        <v>#DIV/0!</v>
      </c>
      <c r="O192" s="60" t="e">
        <v>#DIV/0!</v>
      </c>
      <c r="P192" s="60" t="e">
        <v>#DIV/0!</v>
      </c>
      <c r="Q192" s="60" t="e">
        <v>#DIV/0!</v>
      </c>
      <c r="R192" s="60" t="e">
        <v>#DIV/0!</v>
      </c>
      <c r="S192" s="63" t="e">
        <v>#DIV/0!</v>
      </c>
      <c r="U192" s="20" t="s">
        <v>16</v>
      </c>
      <c r="V192" s="66" t="e">
        <f t="shared" si="32"/>
        <v>#DIV/0!</v>
      </c>
      <c r="W192" s="60" t="e">
        <v>#DIV/0!</v>
      </c>
      <c r="X192" s="60" t="e">
        <v>#DIV/0!</v>
      </c>
      <c r="Y192" s="60" t="e">
        <v>#DIV/0!</v>
      </c>
      <c r="Z192" s="60" t="e">
        <v>#DIV/0!</v>
      </c>
      <c r="AA192" s="63" t="e">
        <v>#DIV/0!</v>
      </c>
      <c r="AC192" s="20" t="s">
        <v>16</v>
      </c>
      <c r="AD192" s="66" t="e">
        <f t="shared" si="33"/>
        <v>#DIV/0!</v>
      </c>
      <c r="AE192" s="60" t="e">
        <v>#DIV/0!</v>
      </c>
      <c r="AF192" s="60" t="e">
        <v>#DIV/0!</v>
      </c>
      <c r="AG192" s="60" t="e">
        <v>#DIV/0!</v>
      </c>
      <c r="AH192" s="60" t="e">
        <v>#DIV/0!</v>
      </c>
      <c r="AI192" s="63" t="e">
        <v>#DIV/0!</v>
      </c>
      <c r="AK192" s="20" t="s">
        <v>16</v>
      </c>
      <c r="AL192" s="66" t="e">
        <f t="shared" si="34"/>
        <v>#DIV/0!</v>
      </c>
      <c r="AM192" s="60" t="e">
        <v>#DIV/0!</v>
      </c>
      <c r="AN192" s="60" t="e">
        <v>#DIV/0!</v>
      </c>
      <c r="AO192" s="60" t="e">
        <v>#DIV/0!</v>
      </c>
      <c r="AP192" s="60" t="e">
        <v>#DIV/0!</v>
      </c>
      <c r="AQ192" s="63" t="e">
        <v>#DIV/0!</v>
      </c>
      <c r="AS192" s="20" t="s">
        <v>16</v>
      </c>
      <c r="AT192" s="66" t="e">
        <f t="shared" si="35"/>
        <v>#DIV/0!</v>
      </c>
      <c r="AU192" s="60" t="e">
        <v>#DIV/0!</v>
      </c>
      <c r="AV192" s="60" t="e">
        <v>#DIV/0!</v>
      </c>
      <c r="AW192" s="60" t="e">
        <v>#DIV/0!</v>
      </c>
      <c r="AX192" s="60" t="e">
        <v>#DIV/0!</v>
      </c>
      <c r="AY192" s="63" t="e">
        <v>#DIV/0!</v>
      </c>
    </row>
    <row r="193" spans="4:51">
      <c r="E193" s="21" t="s">
        <v>6</v>
      </c>
      <c r="F193" s="67" t="e">
        <f t="shared" si="30"/>
        <v>#DIV/0!</v>
      </c>
      <c r="G193" s="64" t="e">
        <v>#DIV/0!</v>
      </c>
      <c r="H193" s="64" t="e">
        <v>#DIV/0!</v>
      </c>
      <c r="I193" s="64" t="e">
        <v>#DIV/0!</v>
      </c>
      <c r="J193" s="64" t="e">
        <v>#DIV/0!</v>
      </c>
      <c r="K193" s="65" t="e">
        <v>#DIV/0!</v>
      </c>
      <c r="L193" s="3"/>
      <c r="M193" s="21" t="s">
        <v>6</v>
      </c>
      <c r="N193" s="67" t="e">
        <f t="shared" si="31"/>
        <v>#DIV/0!</v>
      </c>
      <c r="O193" s="64" t="e">
        <v>#DIV/0!</v>
      </c>
      <c r="P193" s="64" t="e">
        <v>#DIV/0!</v>
      </c>
      <c r="Q193" s="64" t="e">
        <v>#DIV/0!</v>
      </c>
      <c r="R193" s="64" t="e">
        <v>#DIV/0!</v>
      </c>
      <c r="S193" s="65" t="e">
        <v>#DIV/0!</v>
      </c>
      <c r="U193" s="21" t="s">
        <v>6</v>
      </c>
      <c r="V193" s="67" t="e">
        <f t="shared" si="32"/>
        <v>#DIV/0!</v>
      </c>
      <c r="W193" s="64" t="e">
        <v>#DIV/0!</v>
      </c>
      <c r="X193" s="64" t="e">
        <v>#DIV/0!</v>
      </c>
      <c r="Y193" s="64" t="e">
        <v>#DIV/0!</v>
      </c>
      <c r="Z193" s="64" t="e">
        <v>#DIV/0!</v>
      </c>
      <c r="AA193" s="65" t="e">
        <v>#DIV/0!</v>
      </c>
      <c r="AC193" s="21" t="s">
        <v>6</v>
      </c>
      <c r="AD193" s="67" t="e">
        <f t="shared" si="33"/>
        <v>#DIV/0!</v>
      </c>
      <c r="AE193" s="64" t="e">
        <v>#DIV/0!</v>
      </c>
      <c r="AF193" s="64" t="e">
        <v>#DIV/0!</v>
      </c>
      <c r="AG193" s="64" t="e">
        <v>#DIV/0!</v>
      </c>
      <c r="AH193" s="64" t="e">
        <v>#DIV/0!</v>
      </c>
      <c r="AI193" s="65" t="e">
        <v>#DIV/0!</v>
      </c>
      <c r="AK193" s="21" t="s">
        <v>6</v>
      </c>
      <c r="AL193" s="67" t="e">
        <f t="shared" si="34"/>
        <v>#DIV/0!</v>
      </c>
      <c r="AM193" s="64" t="e">
        <v>#DIV/0!</v>
      </c>
      <c r="AN193" s="64" t="e">
        <v>#DIV/0!</v>
      </c>
      <c r="AO193" s="64" t="e">
        <v>#DIV/0!</v>
      </c>
      <c r="AP193" s="64" t="e">
        <v>#DIV/0!</v>
      </c>
      <c r="AQ193" s="65" t="e">
        <v>#DIV/0!</v>
      </c>
      <c r="AS193" s="21" t="s">
        <v>6</v>
      </c>
      <c r="AT193" s="67" t="e">
        <f t="shared" si="35"/>
        <v>#DIV/0!</v>
      </c>
      <c r="AU193" s="64" t="e">
        <v>#DIV/0!</v>
      </c>
      <c r="AV193" s="64" t="e">
        <v>#DIV/0!</v>
      </c>
      <c r="AW193" s="64" t="e">
        <v>#DIV/0!</v>
      </c>
      <c r="AX193" s="64" t="e">
        <v>#DIV/0!</v>
      </c>
      <c r="AY193" s="65" t="e">
        <v>#DIV/0!</v>
      </c>
    </row>
    <row r="194" spans="4:51">
      <c r="I194" s="3"/>
      <c r="J194" s="3"/>
      <c r="K194" s="3"/>
      <c r="L194" s="3"/>
      <c r="M194" s="3"/>
      <c r="N194" s="3"/>
    </row>
    <row r="195" spans="4:51">
      <c r="D195" s="6" t="s">
        <v>115</v>
      </c>
      <c r="I195" s="3"/>
      <c r="J195" s="3"/>
      <c r="K195" s="3"/>
      <c r="L195" s="3"/>
      <c r="M195" s="3"/>
      <c r="N195" s="3"/>
    </row>
    <row r="196" spans="4:51">
      <c r="E196" s="36" t="s">
        <v>39</v>
      </c>
      <c r="F196" s="5"/>
      <c r="G196" s="5"/>
      <c r="H196" s="5"/>
      <c r="I196" s="5"/>
      <c r="J196" s="5"/>
      <c r="K196" s="5"/>
      <c r="L196" s="5"/>
      <c r="M196" s="36" t="s">
        <v>40</v>
      </c>
      <c r="N196" s="5"/>
      <c r="O196" s="5"/>
      <c r="P196" s="5"/>
      <c r="Q196" s="5"/>
      <c r="R196" s="5"/>
      <c r="S196" s="5"/>
      <c r="T196" s="5"/>
      <c r="U196" s="36" t="s">
        <v>41</v>
      </c>
      <c r="V196" s="5"/>
      <c r="W196" s="5"/>
      <c r="X196" s="5"/>
      <c r="Y196" s="5"/>
      <c r="Z196" s="5"/>
      <c r="AA196" s="5"/>
      <c r="AB196" s="5"/>
      <c r="AC196" s="36" t="s">
        <v>42</v>
      </c>
      <c r="AD196" s="5"/>
      <c r="AE196" s="5"/>
      <c r="AF196" s="5"/>
      <c r="AG196" s="5"/>
      <c r="AH196" s="5"/>
      <c r="AI196" s="5"/>
      <c r="AJ196" s="5"/>
      <c r="AK196" s="36" t="s">
        <v>43</v>
      </c>
      <c r="AL196" s="5"/>
      <c r="AM196" s="5"/>
      <c r="AN196" s="5"/>
      <c r="AO196" s="5"/>
      <c r="AP196" s="5"/>
      <c r="AQ196" s="5"/>
      <c r="AR196" s="5"/>
      <c r="AS196" s="36" t="s">
        <v>44</v>
      </c>
      <c r="AT196" s="5"/>
      <c r="AU196" s="5"/>
      <c r="AV196" s="5"/>
      <c r="AW196" s="5"/>
      <c r="AX196" s="5"/>
      <c r="AY196" s="5"/>
    </row>
    <row r="197" spans="4:51">
      <c r="E197" s="16"/>
      <c r="F197" s="177" t="s">
        <v>47</v>
      </c>
      <c r="G197" s="178"/>
      <c r="H197" s="178"/>
      <c r="I197" s="178"/>
      <c r="J197" s="178"/>
      <c r="K197" s="179"/>
      <c r="M197" s="16"/>
      <c r="N197" s="177" t="s">
        <v>47</v>
      </c>
      <c r="O197" s="178"/>
      <c r="P197" s="178"/>
      <c r="Q197" s="178"/>
      <c r="R197" s="178"/>
      <c r="S197" s="179"/>
      <c r="U197" s="16"/>
      <c r="V197" s="177" t="s">
        <v>47</v>
      </c>
      <c r="W197" s="178"/>
      <c r="X197" s="178"/>
      <c r="Y197" s="178"/>
      <c r="Z197" s="178"/>
      <c r="AA197" s="179"/>
      <c r="AC197" s="16"/>
      <c r="AD197" s="177" t="s">
        <v>47</v>
      </c>
      <c r="AE197" s="178"/>
      <c r="AF197" s="178"/>
      <c r="AG197" s="178"/>
      <c r="AH197" s="178"/>
      <c r="AI197" s="179"/>
      <c r="AK197" s="16"/>
      <c r="AL197" s="177" t="s">
        <v>47</v>
      </c>
      <c r="AM197" s="178"/>
      <c r="AN197" s="178"/>
      <c r="AO197" s="178"/>
      <c r="AP197" s="178"/>
      <c r="AQ197" s="179"/>
      <c r="AS197" s="16"/>
      <c r="AT197" s="177" t="s">
        <v>47</v>
      </c>
      <c r="AU197" s="178"/>
      <c r="AV197" s="178"/>
      <c r="AW197" s="178"/>
      <c r="AX197" s="178"/>
      <c r="AY197" s="179"/>
    </row>
    <row r="198" spans="4:51">
      <c r="E198" s="21"/>
      <c r="F198" s="59" t="s">
        <v>19</v>
      </c>
      <c r="G198" s="39" t="s">
        <v>4</v>
      </c>
      <c r="H198" s="41" t="s">
        <v>3</v>
      </c>
      <c r="I198" s="41" t="s">
        <v>2</v>
      </c>
      <c r="J198" s="41" t="s">
        <v>1</v>
      </c>
      <c r="K198" s="42" t="s">
        <v>0</v>
      </c>
      <c r="M198" s="21"/>
      <c r="N198" s="59" t="s">
        <v>19</v>
      </c>
      <c r="O198" s="39" t="s">
        <v>4</v>
      </c>
      <c r="P198" s="41" t="s">
        <v>3</v>
      </c>
      <c r="Q198" s="41" t="s">
        <v>2</v>
      </c>
      <c r="R198" s="41" t="s">
        <v>1</v>
      </c>
      <c r="S198" s="42" t="s">
        <v>0</v>
      </c>
      <c r="U198" s="21"/>
      <c r="V198" s="59" t="s">
        <v>19</v>
      </c>
      <c r="W198" s="39" t="s">
        <v>4</v>
      </c>
      <c r="X198" s="41" t="s">
        <v>3</v>
      </c>
      <c r="Y198" s="41" t="s">
        <v>2</v>
      </c>
      <c r="Z198" s="41" t="s">
        <v>1</v>
      </c>
      <c r="AA198" s="42" t="s">
        <v>0</v>
      </c>
      <c r="AC198" s="21"/>
      <c r="AD198" s="59" t="s">
        <v>19</v>
      </c>
      <c r="AE198" s="39" t="s">
        <v>4</v>
      </c>
      <c r="AF198" s="41" t="s">
        <v>3</v>
      </c>
      <c r="AG198" s="41" t="s">
        <v>2</v>
      </c>
      <c r="AH198" s="41" t="s">
        <v>1</v>
      </c>
      <c r="AI198" s="42" t="s">
        <v>0</v>
      </c>
      <c r="AK198" s="21"/>
      <c r="AL198" s="59" t="s">
        <v>19</v>
      </c>
      <c r="AM198" s="39" t="s">
        <v>4</v>
      </c>
      <c r="AN198" s="41" t="s">
        <v>3</v>
      </c>
      <c r="AO198" s="41" t="s">
        <v>2</v>
      </c>
      <c r="AP198" s="41" t="s">
        <v>1</v>
      </c>
      <c r="AQ198" s="42" t="s">
        <v>0</v>
      </c>
      <c r="AS198" s="21"/>
      <c r="AT198" s="59" t="s">
        <v>19</v>
      </c>
      <c r="AU198" s="39" t="s">
        <v>4</v>
      </c>
      <c r="AV198" s="41" t="s">
        <v>3</v>
      </c>
      <c r="AW198" s="41" t="s">
        <v>2</v>
      </c>
      <c r="AX198" s="41" t="s">
        <v>1</v>
      </c>
      <c r="AY198" s="42" t="s">
        <v>0</v>
      </c>
    </row>
    <row r="199" spans="4:51">
      <c r="E199" s="59" t="s">
        <v>19</v>
      </c>
      <c r="F199" s="129" t="e">
        <f>SUM(G200:K205)</f>
        <v>#DIV/0!</v>
      </c>
      <c r="G199" s="69" t="e">
        <f>SUM(G200:G205)</f>
        <v>#DIV/0!</v>
      </c>
      <c r="H199" s="69" t="e">
        <f>SUM(H200:H205)</f>
        <v>#DIV/0!</v>
      </c>
      <c r="I199" s="69" t="e">
        <f>SUM(I200:I205)</f>
        <v>#DIV/0!</v>
      </c>
      <c r="J199" s="69" t="e">
        <f>SUM(J200:J205)</f>
        <v>#DIV/0!</v>
      </c>
      <c r="K199" s="70" t="e">
        <f>SUM(K200:K205)</f>
        <v>#DIV/0!</v>
      </c>
      <c r="L199" s="3"/>
      <c r="M199" s="59" t="s">
        <v>19</v>
      </c>
      <c r="N199" s="129" t="e">
        <f>SUM(O200:S205)</f>
        <v>#DIV/0!</v>
      </c>
      <c r="O199" s="69" t="e">
        <f>SUM(O200:O205)</f>
        <v>#DIV/0!</v>
      </c>
      <c r="P199" s="69" t="e">
        <f>SUM(P200:P205)</f>
        <v>#DIV/0!</v>
      </c>
      <c r="Q199" s="69" t="e">
        <f>SUM(Q200:Q205)</f>
        <v>#DIV/0!</v>
      </c>
      <c r="R199" s="69" t="e">
        <f>SUM(R200:R205)</f>
        <v>#DIV/0!</v>
      </c>
      <c r="S199" s="70" t="e">
        <f>SUM(S200:S205)</f>
        <v>#DIV/0!</v>
      </c>
      <c r="U199" s="59" t="s">
        <v>19</v>
      </c>
      <c r="V199" s="129" t="e">
        <f>SUM(W200:AA205)</f>
        <v>#DIV/0!</v>
      </c>
      <c r="W199" s="69" t="e">
        <f>SUM(W200:W205)</f>
        <v>#DIV/0!</v>
      </c>
      <c r="X199" s="69" t="e">
        <f>SUM(X200:X205)</f>
        <v>#DIV/0!</v>
      </c>
      <c r="Y199" s="69" t="e">
        <f>SUM(Y200:Y205)</f>
        <v>#DIV/0!</v>
      </c>
      <c r="Z199" s="69" t="e">
        <f>SUM(Z200:Z205)</f>
        <v>#DIV/0!</v>
      </c>
      <c r="AA199" s="70" t="e">
        <f>SUM(AA200:AA205)</f>
        <v>#DIV/0!</v>
      </c>
      <c r="AC199" s="59" t="s">
        <v>19</v>
      </c>
      <c r="AD199" s="129" t="e">
        <f>SUM(AE200:AI205)</f>
        <v>#DIV/0!</v>
      </c>
      <c r="AE199" s="69" t="e">
        <f>SUM(AE200:AE205)</f>
        <v>#DIV/0!</v>
      </c>
      <c r="AF199" s="69" t="e">
        <f>SUM(AF200:AF205)</f>
        <v>#DIV/0!</v>
      </c>
      <c r="AG199" s="69" t="e">
        <f>SUM(AG200:AG205)</f>
        <v>#DIV/0!</v>
      </c>
      <c r="AH199" s="69" t="e">
        <f>SUM(AH200:AH205)</f>
        <v>#DIV/0!</v>
      </c>
      <c r="AI199" s="70" t="e">
        <f>SUM(AI200:AI205)</f>
        <v>#DIV/0!</v>
      </c>
      <c r="AK199" s="59" t="s">
        <v>19</v>
      </c>
      <c r="AL199" s="129" t="e">
        <f>SUM(AM200:AQ205)</f>
        <v>#DIV/0!</v>
      </c>
      <c r="AM199" s="69" t="e">
        <f>SUM(AM200:AM205)</f>
        <v>#DIV/0!</v>
      </c>
      <c r="AN199" s="69" t="e">
        <f>SUM(AN200:AN205)</f>
        <v>#DIV/0!</v>
      </c>
      <c r="AO199" s="69" t="e">
        <f>SUM(AO200:AO205)</f>
        <v>#DIV/0!</v>
      </c>
      <c r="AP199" s="69" t="e">
        <f>SUM(AP200:AP205)</f>
        <v>#DIV/0!</v>
      </c>
      <c r="AQ199" s="70" t="e">
        <f>SUM(AQ200:AQ205)</f>
        <v>#DIV/0!</v>
      </c>
      <c r="AS199" s="59" t="s">
        <v>19</v>
      </c>
      <c r="AT199" s="129" t="e">
        <f>SUM(AU200:AY205)</f>
        <v>#DIV/0!</v>
      </c>
      <c r="AU199" s="69" t="e">
        <f>SUM(AU200:AU205)</f>
        <v>#DIV/0!</v>
      </c>
      <c r="AV199" s="69" t="e">
        <f>SUM(AV200:AV205)</f>
        <v>#DIV/0!</v>
      </c>
      <c r="AW199" s="69" t="e">
        <f>SUM(AW200:AW205)</f>
        <v>#DIV/0!</v>
      </c>
      <c r="AX199" s="69" t="e">
        <f>SUM(AX200:AX205)</f>
        <v>#DIV/0!</v>
      </c>
      <c r="AY199" s="70" t="e">
        <f>SUM(AY200:AY205)</f>
        <v>#DIV/0!</v>
      </c>
    </row>
    <row r="200" spans="4:51">
      <c r="E200" s="20" t="s">
        <v>13</v>
      </c>
      <c r="F200" s="66" t="e">
        <f t="shared" ref="F200:F204" si="36">SUM(G200:K200)</f>
        <v>#DIV/0!</v>
      </c>
      <c r="G200" s="60" t="e">
        <f t="array" ref="G200:K204">G15:K19*F72:F76*G52:K56</f>
        <v>#DIV/0!</v>
      </c>
      <c r="H200" s="60" t="e">
        <v>#DIV/0!</v>
      </c>
      <c r="I200" s="60" t="e">
        <v>#DIV/0!</v>
      </c>
      <c r="J200" s="61" t="e">
        <v>#DIV/0!</v>
      </c>
      <c r="K200" s="62" t="e">
        <v>#DIV/0!</v>
      </c>
      <c r="M200" s="20" t="s">
        <v>13</v>
      </c>
      <c r="N200" s="66" t="e">
        <f t="shared" ref="N200:N204" si="37">SUM(O200:S200)</f>
        <v>#DIV/0!</v>
      </c>
      <c r="O200" s="60" t="e">
        <f t="array" ref="O200:S204">O15:S19*G72:G76*O52:S56</f>
        <v>#DIV/0!</v>
      </c>
      <c r="P200" s="60" t="e">
        <v>#DIV/0!</v>
      </c>
      <c r="Q200" s="60" t="e">
        <v>#DIV/0!</v>
      </c>
      <c r="R200" s="61" t="e">
        <v>#DIV/0!</v>
      </c>
      <c r="S200" s="62" t="e">
        <v>#DIV/0!</v>
      </c>
      <c r="U200" s="20" t="s">
        <v>13</v>
      </c>
      <c r="V200" s="66" t="e">
        <f t="shared" ref="V200:V204" si="38">SUM(W200:AA200)</f>
        <v>#DIV/0!</v>
      </c>
      <c r="W200" s="60" t="e">
        <f t="array" ref="W200:AA204">W15:AA19*H72:H76*W52:AA56</f>
        <v>#DIV/0!</v>
      </c>
      <c r="X200" s="60" t="e">
        <v>#DIV/0!</v>
      </c>
      <c r="Y200" s="60" t="e">
        <v>#DIV/0!</v>
      </c>
      <c r="Z200" s="61" t="e">
        <v>#DIV/0!</v>
      </c>
      <c r="AA200" s="62" t="e">
        <v>#DIV/0!</v>
      </c>
      <c r="AC200" s="20" t="s">
        <v>13</v>
      </c>
      <c r="AD200" s="66" t="e">
        <f t="shared" ref="AD200:AD204" si="39">SUM(AE200:AI200)</f>
        <v>#DIV/0!</v>
      </c>
      <c r="AE200" s="60" t="e">
        <f t="array" ref="AE200:AI204">AE15:AI19*I72:I76*AE52:AI56</f>
        <v>#DIV/0!</v>
      </c>
      <c r="AF200" s="60" t="e">
        <v>#DIV/0!</v>
      </c>
      <c r="AG200" s="60" t="e">
        <v>#DIV/0!</v>
      </c>
      <c r="AH200" s="61" t="e">
        <v>#DIV/0!</v>
      </c>
      <c r="AI200" s="62" t="e">
        <v>#DIV/0!</v>
      </c>
      <c r="AK200" s="20" t="s">
        <v>13</v>
      </c>
      <c r="AL200" s="66" t="e">
        <f t="shared" ref="AL200:AL204" si="40">SUM(AM200:AQ200)</f>
        <v>#DIV/0!</v>
      </c>
      <c r="AM200" s="60" t="e">
        <f t="array" ref="AM200:AQ204">AM15:AQ19*J72:J76*AM52:AQ56</f>
        <v>#DIV/0!</v>
      </c>
      <c r="AN200" s="60" t="e">
        <v>#DIV/0!</v>
      </c>
      <c r="AO200" s="60" t="e">
        <v>#DIV/0!</v>
      </c>
      <c r="AP200" s="61" t="e">
        <v>#DIV/0!</v>
      </c>
      <c r="AQ200" s="62" t="e">
        <v>#DIV/0!</v>
      </c>
      <c r="AS200" s="20" t="s">
        <v>13</v>
      </c>
      <c r="AT200" s="66" t="e">
        <f t="shared" ref="AT200:AT204" si="41">SUM(AU200:AY200)</f>
        <v>#DIV/0!</v>
      </c>
      <c r="AU200" s="60" t="e">
        <f t="array" ref="AU200:AY204">AU15:AY19*K72:K76*AU52:AY56</f>
        <v>#DIV/0!</v>
      </c>
      <c r="AV200" s="60" t="e">
        <v>#DIV/0!</v>
      </c>
      <c r="AW200" s="60" t="e">
        <v>#DIV/0!</v>
      </c>
      <c r="AX200" s="61" t="e">
        <v>#DIV/0!</v>
      </c>
      <c r="AY200" s="62" t="e">
        <v>#DIV/0!</v>
      </c>
    </row>
    <row r="201" spans="4:51">
      <c r="E201" s="20" t="s">
        <v>14</v>
      </c>
      <c r="F201" s="66" t="e">
        <f t="shared" si="36"/>
        <v>#DIV/0!</v>
      </c>
      <c r="G201" s="60" t="e">
        <v>#DIV/0!</v>
      </c>
      <c r="H201" s="60" t="e">
        <v>#DIV/0!</v>
      </c>
      <c r="I201" s="60" t="e">
        <v>#DIV/0!</v>
      </c>
      <c r="J201" s="61" t="e">
        <v>#DIV/0!</v>
      </c>
      <c r="K201" s="62" t="e">
        <v>#DIV/0!</v>
      </c>
      <c r="M201" s="20" t="s">
        <v>14</v>
      </c>
      <c r="N201" s="66" t="e">
        <f t="shared" si="37"/>
        <v>#DIV/0!</v>
      </c>
      <c r="O201" s="60" t="e">
        <v>#DIV/0!</v>
      </c>
      <c r="P201" s="60" t="e">
        <v>#DIV/0!</v>
      </c>
      <c r="Q201" s="60" t="e">
        <v>#DIV/0!</v>
      </c>
      <c r="R201" s="61" t="e">
        <v>#DIV/0!</v>
      </c>
      <c r="S201" s="62" t="e">
        <v>#DIV/0!</v>
      </c>
      <c r="U201" s="20" t="s">
        <v>14</v>
      </c>
      <c r="V201" s="66" t="e">
        <f t="shared" si="38"/>
        <v>#DIV/0!</v>
      </c>
      <c r="W201" s="60" t="e">
        <v>#DIV/0!</v>
      </c>
      <c r="X201" s="60" t="e">
        <v>#DIV/0!</v>
      </c>
      <c r="Y201" s="60" t="e">
        <v>#DIV/0!</v>
      </c>
      <c r="Z201" s="61" t="e">
        <v>#DIV/0!</v>
      </c>
      <c r="AA201" s="62" t="e">
        <v>#DIV/0!</v>
      </c>
      <c r="AC201" s="20" t="s">
        <v>14</v>
      </c>
      <c r="AD201" s="66" t="e">
        <f t="shared" si="39"/>
        <v>#DIV/0!</v>
      </c>
      <c r="AE201" s="60" t="e">
        <v>#DIV/0!</v>
      </c>
      <c r="AF201" s="60" t="e">
        <v>#DIV/0!</v>
      </c>
      <c r="AG201" s="60" t="e">
        <v>#DIV/0!</v>
      </c>
      <c r="AH201" s="61" t="e">
        <v>#DIV/0!</v>
      </c>
      <c r="AI201" s="62" t="e">
        <v>#DIV/0!</v>
      </c>
      <c r="AK201" s="20" t="s">
        <v>14</v>
      </c>
      <c r="AL201" s="66" t="e">
        <f t="shared" si="40"/>
        <v>#DIV/0!</v>
      </c>
      <c r="AM201" s="60" t="e">
        <v>#DIV/0!</v>
      </c>
      <c r="AN201" s="60" t="e">
        <v>#DIV/0!</v>
      </c>
      <c r="AO201" s="60" t="e">
        <v>#DIV/0!</v>
      </c>
      <c r="AP201" s="61" t="e">
        <v>#DIV/0!</v>
      </c>
      <c r="AQ201" s="62" t="e">
        <v>#DIV/0!</v>
      </c>
      <c r="AS201" s="20" t="s">
        <v>14</v>
      </c>
      <c r="AT201" s="66" t="e">
        <f t="shared" si="41"/>
        <v>#DIV/0!</v>
      </c>
      <c r="AU201" s="60" t="e">
        <v>#DIV/0!</v>
      </c>
      <c r="AV201" s="60" t="e">
        <v>#DIV/0!</v>
      </c>
      <c r="AW201" s="60" t="e">
        <v>#DIV/0!</v>
      </c>
      <c r="AX201" s="61" t="e">
        <v>#DIV/0!</v>
      </c>
      <c r="AY201" s="62" t="e">
        <v>#DIV/0!</v>
      </c>
    </row>
    <row r="202" spans="4:51">
      <c r="E202" s="20" t="s">
        <v>15</v>
      </c>
      <c r="F202" s="66" t="e">
        <f t="shared" si="36"/>
        <v>#DIV/0!</v>
      </c>
      <c r="G202" s="60" t="e">
        <v>#DIV/0!</v>
      </c>
      <c r="H202" s="60" t="e">
        <v>#DIV/0!</v>
      </c>
      <c r="I202" s="60" t="e">
        <v>#DIV/0!</v>
      </c>
      <c r="J202" s="61" t="e">
        <v>#DIV/0!</v>
      </c>
      <c r="K202" s="62" t="e">
        <v>#DIV/0!</v>
      </c>
      <c r="M202" s="20" t="s">
        <v>15</v>
      </c>
      <c r="N202" s="66" t="e">
        <f t="shared" si="37"/>
        <v>#DIV/0!</v>
      </c>
      <c r="O202" s="60" t="e">
        <v>#DIV/0!</v>
      </c>
      <c r="P202" s="60" t="e">
        <v>#DIV/0!</v>
      </c>
      <c r="Q202" s="60" t="e">
        <v>#DIV/0!</v>
      </c>
      <c r="R202" s="61" t="e">
        <v>#DIV/0!</v>
      </c>
      <c r="S202" s="62" t="e">
        <v>#DIV/0!</v>
      </c>
      <c r="U202" s="20" t="s">
        <v>15</v>
      </c>
      <c r="V202" s="66" t="e">
        <f t="shared" si="38"/>
        <v>#DIV/0!</v>
      </c>
      <c r="W202" s="60" t="e">
        <v>#DIV/0!</v>
      </c>
      <c r="X202" s="60" t="e">
        <v>#DIV/0!</v>
      </c>
      <c r="Y202" s="60" t="e">
        <v>#DIV/0!</v>
      </c>
      <c r="Z202" s="61" t="e">
        <v>#DIV/0!</v>
      </c>
      <c r="AA202" s="62" t="e">
        <v>#DIV/0!</v>
      </c>
      <c r="AC202" s="20" t="s">
        <v>15</v>
      </c>
      <c r="AD202" s="66" t="e">
        <f t="shared" si="39"/>
        <v>#DIV/0!</v>
      </c>
      <c r="AE202" s="60" t="e">
        <v>#DIV/0!</v>
      </c>
      <c r="AF202" s="60" t="e">
        <v>#DIV/0!</v>
      </c>
      <c r="AG202" s="60" t="e">
        <v>#DIV/0!</v>
      </c>
      <c r="AH202" s="61" t="e">
        <v>#DIV/0!</v>
      </c>
      <c r="AI202" s="62" t="e">
        <v>#DIV/0!</v>
      </c>
      <c r="AK202" s="20" t="s">
        <v>15</v>
      </c>
      <c r="AL202" s="66" t="e">
        <f t="shared" si="40"/>
        <v>#DIV/0!</v>
      </c>
      <c r="AM202" s="60" t="e">
        <v>#DIV/0!</v>
      </c>
      <c r="AN202" s="60" t="e">
        <v>#DIV/0!</v>
      </c>
      <c r="AO202" s="60" t="e">
        <v>#DIV/0!</v>
      </c>
      <c r="AP202" s="61" t="e">
        <v>#DIV/0!</v>
      </c>
      <c r="AQ202" s="62" t="e">
        <v>#DIV/0!</v>
      </c>
      <c r="AS202" s="20" t="s">
        <v>15</v>
      </c>
      <c r="AT202" s="66" t="e">
        <f t="shared" si="41"/>
        <v>#DIV/0!</v>
      </c>
      <c r="AU202" s="60" t="e">
        <v>#DIV/0!</v>
      </c>
      <c r="AV202" s="60" t="e">
        <v>#DIV/0!</v>
      </c>
      <c r="AW202" s="60" t="e">
        <v>#DIV/0!</v>
      </c>
      <c r="AX202" s="61" t="e">
        <v>#DIV/0!</v>
      </c>
      <c r="AY202" s="62" t="e">
        <v>#DIV/0!</v>
      </c>
    </row>
    <row r="203" spans="4:51">
      <c r="E203" s="20" t="s">
        <v>16</v>
      </c>
      <c r="F203" s="66" t="e">
        <f t="shared" si="36"/>
        <v>#DIV/0!</v>
      </c>
      <c r="G203" s="60" t="e">
        <v>#DIV/0!</v>
      </c>
      <c r="H203" s="60" t="e">
        <v>#DIV/0!</v>
      </c>
      <c r="I203" s="60" t="e">
        <v>#DIV/0!</v>
      </c>
      <c r="J203" s="60" t="e">
        <v>#DIV/0!</v>
      </c>
      <c r="K203" s="63" t="e">
        <v>#DIV/0!</v>
      </c>
      <c r="L203" s="3"/>
      <c r="M203" s="20" t="s">
        <v>16</v>
      </c>
      <c r="N203" s="66" t="e">
        <f t="shared" si="37"/>
        <v>#DIV/0!</v>
      </c>
      <c r="O203" s="60" t="e">
        <v>#DIV/0!</v>
      </c>
      <c r="P203" s="60" t="e">
        <v>#DIV/0!</v>
      </c>
      <c r="Q203" s="60" t="e">
        <v>#DIV/0!</v>
      </c>
      <c r="R203" s="60" t="e">
        <v>#DIV/0!</v>
      </c>
      <c r="S203" s="63" t="e">
        <v>#DIV/0!</v>
      </c>
      <c r="U203" s="20" t="s">
        <v>16</v>
      </c>
      <c r="V203" s="66" t="e">
        <f t="shared" si="38"/>
        <v>#DIV/0!</v>
      </c>
      <c r="W203" s="60" t="e">
        <v>#DIV/0!</v>
      </c>
      <c r="X203" s="60" t="e">
        <v>#DIV/0!</v>
      </c>
      <c r="Y203" s="60" t="e">
        <v>#DIV/0!</v>
      </c>
      <c r="Z203" s="60" t="e">
        <v>#DIV/0!</v>
      </c>
      <c r="AA203" s="63" t="e">
        <v>#DIV/0!</v>
      </c>
      <c r="AC203" s="20" t="s">
        <v>16</v>
      </c>
      <c r="AD203" s="66" t="e">
        <f t="shared" si="39"/>
        <v>#DIV/0!</v>
      </c>
      <c r="AE203" s="60" t="e">
        <v>#DIV/0!</v>
      </c>
      <c r="AF203" s="60" t="e">
        <v>#DIV/0!</v>
      </c>
      <c r="AG203" s="60" t="e">
        <v>#DIV/0!</v>
      </c>
      <c r="AH203" s="60" t="e">
        <v>#DIV/0!</v>
      </c>
      <c r="AI203" s="63" t="e">
        <v>#DIV/0!</v>
      </c>
      <c r="AK203" s="20" t="s">
        <v>16</v>
      </c>
      <c r="AL203" s="66" t="e">
        <f t="shared" si="40"/>
        <v>#DIV/0!</v>
      </c>
      <c r="AM203" s="60" t="e">
        <v>#DIV/0!</v>
      </c>
      <c r="AN203" s="60" t="e">
        <v>#DIV/0!</v>
      </c>
      <c r="AO203" s="60" t="e">
        <v>#DIV/0!</v>
      </c>
      <c r="AP203" s="60" t="e">
        <v>#DIV/0!</v>
      </c>
      <c r="AQ203" s="63" t="e">
        <v>#DIV/0!</v>
      </c>
      <c r="AS203" s="20" t="s">
        <v>16</v>
      </c>
      <c r="AT203" s="66" t="e">
        <f t="shared" si="41"/>
        <v>#DIV/0!</v>
      </c>
      <c r="AU203" s="60" t="e">
        <v>#DIV/0!</v>
      </c>
      <c r="AV203" s="60" t="e">
        <v>#DIV/0!</v>
      </c>
      <c r="AW203" s="60" t="e">
        <v>#DIV/0!</v>
      </c>
      <c r="AX203" s="60" t="e">
        <v>#DIV/0!</v>
      </c>
      <c r="AY203" s="63" t="e">
        <v>#DIV/0!</v>
      </c>
    </row>
    <row r="204" spans="4:51">
      <c r="E204" s="21" t="s">
        <v>6</v>
      </c>
      <c r="F204" s="67" t="e">
        <f t="shared" si="36"/>
        <v>#DIV/0!</v>
      </c>
      <c r="G204" s="64" t="e">
        <v>#DIV/0!</v>
      </c>
      <c r="H204" s="64" t="e">
        <v>#DIV/0!</v>
      </c>
      <c r="I204" s="64" t="e">
        <v>#DIV/0!</v>
      </c>
      <c r="J204" s="64" t="e">
        <v>#DIV/0!</v>
      </c>
      <c r="K204" s="65" t="e">
        <v>#DIV/0!</v>
      </c>
      <c r="L204" s="3"/>
      <c r="M204" s="21" t="s">
        <v>6</v>
      </c>
      <c r="N204" s="67" t="e">
        <f t="shared" si="37"/>
        <v>#DIV/0!</v>
      </c>
      <c r="O204" s="64" t="e">
        <v>#DIV/0!</v>
      </c>
      <c r="P204" s="64" t="e">
        <v>#DIV/0!</v>
      </c>
      <c r="Q204" s="64" t="e">
        <v>#DIV/0!</v>
      </c>
      <c r="R204" s="64" t="e">
        <v>#DIV/0!</v>
      </c>
      <c r="S204" s="65" t="e">
        <v>#DIV/0!</v>
      </c>
      <c r="U204" s="21" t="s">
        <v>6</v>
      </c>
      <c r="V204" s="67" t="e">
        <f t="shared" si="38"/>
        <v>#DIV/0!</v>
      </c>
      <c r="W204" s="64" t="e">
        <v>#DIV/0!</v>
      </c>
      <c r="X204" s="64" t="e">
        <v>#DIV/0!</v>
      </c>
      <c r="Y204" s="64" t="e">
        <v>#DIV/0!</v>
      </c>
      <c r="Z204" s="64" t="e">
        <v>#DIV/0!</v>
      </c>
      <c r="AA204" s="65" t="e">
        <v>#DIV/0!</v>
      </c>
      <c r="AC204" s="21" t="s">
        <v>6</v>
      </c>
      <c r="AD204" s="67" t="e">
        <f t="shared" si="39"/>
        <v>#DIV/0!</v>
      </c>
      <c r="AE204" s="64" t="e">
        <v>#DIV/0!</v>
      </c>
      <c r="AF204" s="64" t="e">
        <v>#DIV/0!</v>
      </c>
      <c r="AG204" s="64" t="e">
        <v>#DIV/0!</v>
      </c>
      <c r="AH204" s="64" t="e">
        <v>#DIV/0!</v>
      </c>
      <c r="AI204" s="65" t="e">
        <v>#DIV/0!</v>
      </c>
      <c r="AK204" s="21" t="s">
        <v>6</v>
      </c>
      <c r="AL204" s="67" t="e">
        <f t="shared" si="40"/>
        <v>#DIV/0!</v>
      </c>
      <c r="AM204" s="64" t="e">
        <v>#DIV/0!</v>
      </c>
      <c r="AN204" s="64" t="e">
        <v>#DIV/0!</v>
      </c>
      <c r="AO204" s="64" t="e">
        <v>#DIV/0!</v>
      </c>
      <c r="AP204" s="64" t="e">
        <v>#DIV/0!</v>
      </c>
      <c r="AQ204" s="65" t="e">
        <v>#DIV/0!</v>
      </c>
      <c r="AS204" s="21" t="s">
        <v>6</v>
      </c>
      <c r="AT204" s="67" t="e">
        <f t="shared" si="41"/>
        <v>#DIV/0!</v>
      </c>
      <c r="AU204" s="64" t="e">
        <v>#DIV/0!</v>
      </c>
      <c r="AV204" s="64" t="e">
        <v>#DIV/0!</v>
      </c>
      <c r="AW204" s="64" t="e">
        <v>#DIV/0!</v>
      </c>
      <c r="AX204" s="64" t="e">
        <v>#DIV/0!</v>
      </c>
      <c r="AY204" s="65" t="e">
        <v>#DIV/0!</v>
      </c>
    </row>
    <row r="205" spans="4:51">
      <c r="I205" s="3"/>
      <c r="J205" s="3"/>
      <c r="K205" s="3"/>
      <c r="L205" s="3"/>
      <c r="M205" s="3"/>
      <c r="N205" s="3"/>
    </row>
    <row r="206" spans="4:51">
      <c r="D206" s="6" t="s">
        <v>116</v>
      </c>
      <c r="I206" s="3"/>
      <c r="J206" s="3"/>
      <c r="K206" s="3"/>
      <c r="L206" s="3"/>
      <c r="M206" s="3"/>
      <c r="N206" s="3"/>
    </row>
    <row r="207" spans="4:51">
      <c r="E207" s="36" t="s">
        <v>39</v>
      </c>
      <c r="F207" s="5"/>
      <c r="G207" s="5"/>
      <c r="H207" s="5"/>
      <c r="I207" s="5"/>
      <c r="J207" s="5"/>
      <c r="K207" s="5"/>
      <c r="L207" s="5"/>
      <c r="M207" s="36" t="s">
        <v>40</v>
      </c>
      <c r="N207" s="5"/>
      <c r="O207" s="5"/>
      <c r="P207" s="5"/>
      <c r="Q207" s="5"/>
      <c r="R207" s="5"/>
      <c r="S207" s="5"/>
      <c r="T207" s="5"/>
      <c r="U207" s="36" t="s">
        <v>41</v>
      </c>
      <c r="V207" s="5"/>
      <c r="W207" s="5"/>
      <c r="X207" s="5"/>
      <c r="Y207" s="5"/>
      <c r="Z207" s="5"/>
      <c r="AA207" s="5"/>
      <c r="AB207" s="5"/>
      <c r="AC207" s="36" t="s">
        <v>42</v>
      </c>
      <c r="AD207" s="5"/>
      <c r="AE207" s="5"/>
      <c r="AF207" s="5"/>
      <c r="AG207" s="5"/>
      <c r="AH207" s="5"/>
      <c r="AI207" s="5"/>
      <c r="AJ207" s="5"/>
      <c r="AK207" s="36" t="s">
        <v>43</v>
      </c>
      <c r="AL207" s="5"/>
      <c r="AM207" s="5"/>
      <c r="AN207" s="5"/>
      <c r="AO207" s="5"/>
      <c r="AP207" s="5"/>
      <c r="AQ207" s="5"/>
      <c r="AR207" s="5"/>
      <c r="AS207" s="36" t="s">
        <v>44</v>
      </c>
      <c r="AT207" s="5"/>
      <c r="AU207" s="5"/>
      <c r="AV207" s="5"/>
      <c r="AW207" s="5"/>
      <c r="AX207" s="5"/>
      <c r="AY207" s="5"/>
    </row>
    <row r="208" spans="4:51">
      <c r="E208" s="16"/>
      <c r="F208" s="177" t="s">
        <v>47</v>
      </c>
      <c r="G208" s="178"/>
      <c r="H208" s="178"/>
      <c r="I208" s="178"/>
      <c r="J208" s="178"/>
      <c r="K208" s="179"/>
      <c r="M208" s="16"/>
      <c r="N208" s="177" t="s">
        <v>47</v>
      </c>
      <c r="O208" s="178"/>
      <c r="P208" s="178"/>
      <c r="Q208" s="178"/>
      <c r="R208" s="178"/>
      <c r="S208" s="179"/>
      <c r="U208" s="16"/>
      <c r="V208" s="177" t="s">
        <v>47</v>
      </c>
      <c r="W208" s="178"/>
      <c r="X208" s="178"/>
      <c r="Y208" s="178"/>
      <c r="Z208" s="178"/>
      <c r="AA208" s="179"/>
      <c r="AC208" s="16"/>
      <c r="AD208" s="177" t="s">
        <v>47</v>
      </c>
      <c r="AE208" s="178"/>
      <c r="AF208" s="178"/>
      <c r="AG208" s="178"/>
      <c r="AH208" s="178"/>
      <c r="AI208" s="179"/>
      <c r="AK208" s="16"/>
      <c r="AL208" s="177" t="s">
        <v>47</v>
      </c>
      <c r="AM208" s="178"/>
      <c r="AN208" s="178"/>
      <c r="AO208" s="178"/>
      <c r="AP208" s="178"/>
      <c r="AQ208" s="179"/>
      <c r="AS208" s="16"/>
      <c r="AT208" s="177" t="s">
        <v>47</v>
      </c>
      <c r="AU208" s="178"/>
      <c r="AV208" s="178"/>
      <c r="AW208" s="178"/>
      <c r="AX208" s="178"/>
      <c r="AY208" s="179"/>
    </row>
    <row r="209" spans="4:51">
      <c r="E209" s="21"/>
      <c r="F209" s="59" t="s">
        <v>19</v>
      </c>
      <c r="G209" s="39" t="s">
        <v>4</v>
      </c>
      <c r="H209" s="41" t="s">
        <v>3</v>
      </c>
      <c r="I209" s="41" t="s">
        <v>2</v>
      </c>
      <c r="J209" s="41" t="s">
        <v>1</v>
      </c>
      <c r="K209" s="42" t="s">
        <v>0</v>
      </c>
      <c r="M209" s="21"/>
      <c r="N209" s="59" t="s">
        <v>19</v>
      </c>
      <c r="O209" s="39" t="s">
        <v>4</v>
      </c>
      <c r="P209" s="41" t="s">
        <v>3</v>
      </c>
      <c r="Q209" s="41" t="s">
        <v>2</v>
      </c>
      <c r="R209" s="41" t="s">
        <v>1</v>
      </c>
      <c r="S209" s="42" t="s">
        <v>0</v>
      </c>
      <c r="U209" s="21"/>
      <c r="V209" s="59" t="s">
        <v>19</v>
      </c>
      <c r="W209" s="39" t="s">
        <v>4</v>
      </c>
      <c r="X209" s="41" t="s">
        <v>3</v>
      </c>
      <c r="Y209" s="41" t="s">
        <v>2</v>
      </c>
      <c r="Z209" s="41" t="s">
        <v>1</v>
      </c>
      <c r="AA209" s="42" t="s">
        <v>0</v>
      </c>
      <c r="AC209" s="21"/>
      <c r="AD209" s="59" t="s">
        <v>19</v>
      </c>
      <c r="AE209" s="39" t="s">
        <v>4</v>
      </c>
      <c r="AF209" s="41" t="s">
        <v>3</v>
      </c>
      <c r="AG209" s="41" t="s">
        <v>2</v>
      </c>
      <c r="AH209" s="41" t="s">
        <v>1</v>
      </c>
      <c r="AI209" s="42" t="s">
        <v>0</v>
      </c>
      <c r="AK209" s="21"/>
      <c r="AL209" s="59" t="s">
        <v>19</v>
      </c>
      <c r="AM209" s="39" t="s">
        <v>4</v>
      </c>
      <c r="AN209" s="41" t="s">
        <v>3</v>
      </c>
      <c r="AO209" s="41" t="s">
        <v>2</v>
      </c>
      <c r="AP209" s="41" t="s">
        <v>1</v>
      </c>
      <c r="AQ209" s="42" t="s">
        <v>0</v>
      </c>
      <c r="AS209" s="21"/>
      <c r="AT209" s="59" t="s">
        <v>19</v>
      </c>
      <c r="AU209" s="39" t="s">
        <v>4</v>
      </c>
      <c r="AV209" s="41" t="s">
        <v>3</v>
      </c>
      <c r="AW209" s="41" t="s">
        <v>2</v>
      </c>
      <c r="AX209" s="41" t="s">
        <v>1</v>
      </c>
      <c r="AY209" s="42" t="s">
        <v>0</v>
      </c>
    </row>
    <row r="210" spans="4:51">
      <c r="E210" s="59" t="s">
        <v>19</v>
      </c>
      <c r="F210" s="129" t="e">
        <f>SUM(G211:K216)</f>
        <v>#DIV/0!</v>
      </c>
      <c r="G210" s="69" t="e">
        <f>SUM(G211:G216)</f>
        <v>#DIV/0!</v>
      </c>
      <c r="H210" s="69" t="e">
        <f>SUM(H211:H216)</f>
        <v>#DIV/0!</v>
      </c>
      <c r="I210" s="69" t="e">
        <f>SUM(I211:I216)</f>
        <v>#DIV/0!</v>
      </c>
      <c r="J210" s="69" t="e">
        <f>SUM(J211:J216)</f>
        <v>#DIV/0!</v>
      </c>
      <c r="K210" s="70" t="e">
        <f>SUM(K211:K216)</f>
        <v>#DIV/0!</v>
      </c>
      <c r="L210" s="3"/>
      <c r="M210" s="59" t="s">
        <v>19</v>
      </c>
      <c r="N210" s="129" t="e">
        <f>SUM(O211:S216)</f>
        <v>#DIV/0!</v>
      </c>
      <c r="O210" s="69" t="e">
        <f>SUM(O211:O216)</f>
        <v>#DIV/0!</v>
      </c>
      <c r="P210" s="69" t="e">
        <f>SUM(P211:P216)</f>
        <v>#DIV/0!</v>
      </c>
      <c r="Q210" s="69" t="e">
        <f>SUM(Q211:Q216)</f>
        <v>#DIV/0!</v>
      </c>
      <c r="R210" s="69" t="e">
        <f>SUM(R211:R216)</f>
        <v>#DIV/0!</v>
      </c>
      <c r="S210" s="70" t="e">
        <f>SUM(S211:S216)</f>
        <v>#DIV/0!</v>
      </c>
      <c r="U210" s="59" t="s">
        <v>19</v>
      </c>
      <c r="V210" s="129" t="e">
        <f>SUM(W211:AA216)</f>
        <v>#DIV/0!</v>
      </c>
      <c r="W210" s="69" t="e">
        <f>SUM(W211:W216)</f>
        <v>#DIV/0!</v>
      </c>
      <c r="X210" s="69" t="e">
        <f>SUM(X211:X216)</f>
        <v>#DIV/0!</v>
      </c>
      <c r="Y210" s="69" t="e">
        <f>SUM(Y211:Y216)</f>
        <v>#DIV/0!</v>
      </c>
      <c r="Z210" s="69" t="e">
        <f>SUM(Z211:Z216)</f>
        <v>#DIV/0!</v>
      </c>
      <c r="AA210" s="70" t="e">
        <f>SUM(AA211:AA216)</f>
        <v>#DIV/0!</v>
      </c>
      <c r="AC210" s="59" t="s">
        <v>19</v>
      </c>
      <c r="AD210" s="129" t="e">
        <f>SUM(AE211:AI216)</f>
        <v>#DIV/0!</v>
      </c>
      <c r="AE210" s="69" t="e">
        <f>SUM(AE211:AE216)</f>
        <v>#DIV/0!</v>
      </c>
      <c r="AF210" s="69" t="e">
        <f>SUM(AF211:AF216)</f>
        <v>#DIV/0!</v>
      </c>
      <c r="AG210" s="69" t="e">
        <f>SUM(AG211:AG216)</f>
        <v>#DIV/0!</v>
      </c>
      <c r="AH210" s="69" t="e">
        <f>SUM(AH211:AH216)</f>
        <v>#DIV/0!</v>
      </c>
      <c r="AI210" s="70" t="e">
        <f>SUM(AI211:AI216)</f>
        <v>#DIV/0!</v>
      </c>
      <c r="AK210" s="59" t="s">
        <v>19</v>
      </c>
      <c r="AL210" s="129" t="e">
        <f>SUM(AM211:AQ216)</f>
        <v>#DIV/0!</v>
      </c>
      <c r="AM210" s="69" t="e">
        <f>SUM(AM211:AM216)</f>
        <v>#DIV/0!</v>
      </c>
      <c r="AN210" s="69" t="e">
        <f>SUM(AN211:AN216)</f>
        <v>#DIV/0!</v>
      </c>
      <c r="AO210" s="69" t="e">
        <f>SUM(AO211:AO216)</f>
        <v>#DIV/0!</v>
      </c>
      <c r="AP210" s="69" t="e">
        <f>SUM(AP211:AP216)</f>
        <v>#DIV/0!</v>
      </c>
      <c r="AQ210" s="70" t="e">
        <f>SUM(AQ211:AQ216)</f>
        <v>#DIV/0!</v>
      </c>
      <c r="AS210" s="59" t="s">
        <v>19</v>
      </c>
      <c r="AT210" s="129" t="e">
        <f>SUM(AU211:AY216)</f>
        <v>#DIV/0!</v>
      </c>
      <c r="AU210" s="69" t="e">
        <f>SUM(AU211:AU216)</f>
        <v>#DIV/0!</v>
      </c>
      <c r="AV210" s="69" t="e">
        <f>SUM(AV211:AV216)</f>
        <v>#DIV/0!</v>
      </c>
      <c r="AW210" s="69" t="e">
        <f>SUM(AW211:AW216)</f>
        <v>#DIV/0!</v>
      </c>
      <c r="AX210" s="69" t="e">
        <f>SUM(AX211:AX216)</f>
        <v>#DIV/0!</v>
      </c>
      <c r="AY210" s="70" t="e">
        <f>SUM(AY211:AY216)</f>
        <v>#DIV/0!</v>
      </c>
    </row>
    <row r="211" spans="4:51">
      <c r="E211" s="20" t="s">
        <v>13</v>
      </c>
      <c r="F211" s="66" t="e">
        <f t="shared" ref="F211:F215" si="42">SUM(G211:K211)</f>
        <v>#DIV/0!</v>
      </c>
      <c r="G211" s="60" t="e">
        <f t="array" ref="G211:K215">G15:K19*F80:F84*G52:K56</f>
        <v>#DIV/0!</v>
      </c>
      <c r="H211" s="60" t="e">
        <v>#DIV/0!</v>
      </c>
      <c r="I211" s="60" t="e">
        <v>#DIV/0!</v>
      </c>
      <c r="J211" s="61" t="e">
        <v>#DIV/0!</v>
      </c>
      <c r="K211" s="62" t="e">
        <v>#DIV/0!</v>
      </c>
      <c r="M211" s="20" t="s">
        <v>13</v>
      </c>
      <c r="N211" s="66" t="e">
        <f t="shared" ref="N211:N215" si="43">SUM(O211:S211)</f>
        <v>#DIV/0!</v>
      </c>
      <c r="O211" s="60" t="e">
        <f t="array" ref="O211:S215">O15:S19*G80:G84*O52:S56</f>
        <v>#DIV/0!</v>
      </c>
      <c r="P211" s="60" t="e">
        <v>#DIV/0!</v>
      </c>
      <c r="Q211" s="60" t="e">
        <v>#DIV/0!</v>
      </c>
      <c r="R211" s="61" t="e">
        <v>#DIV/0!</v>
      </c>
      <c r="S211" s="62" t="e">
        <v>#DIV/0!</v>
      </c>
      <c r="U211" s="20" t="s">
        <v>13</v>
      </c>
      <c r="V211" s="66" t="e">
        <f t="shared" ref="V211:V215" si="44">SUM(W211:AA211)</f>
        <v>#DIV/0!</v>
      </c>
      <c r="W211" s="60" t="e">
        <f t="array" ref="W211:AA215">W15:AA19*H80:H84*W52:AA56</f>
        <v>#DIV/0!</v>
      </c>
      <c r="X211" s="60" t="e">
        <v>#DIV/0!</v>
      </c>
      <c r="Y211" s="60" t="e">
        <v>#DIV/0!</v>
      </c>
      <c r="Z211" s="61" t="e">
        <v>#DIV/0!</v>
      </c>
      <c r="AA211" s="62" t="e">
        <v>#DIV/0!</v>
      </c>
      <c r="AC211" s="20" t="s">
        <v>13</v>
      </c>
      <c r="AD211" s="66" t="e">
        <f t="shared" ref="AD211:AD215" si="45">SUM(AE211:AI211)</f>
        <v>#DIV/0!</v>
      </c>
      <c r="AE211" s="60" t="e">
        <f t="array" ref="AE211:AI215">AE15:AI19*I80:I84*AE52:AI56</f>
        <v>#DIV/0!</v>
      </c>
      <c r="AF211" s="60" t="e">
        <v>#DIV/0!</v>
      </c>
      <c r="AG211" s="60" t="e">
        <v>#DIV/0!</v>
      </c>
      <c r="AH211" s="61" t="e">
        <v>#DIV/0!</v>
      </c>
      <c r="AI211" s="62" t="e">
        <v>#DIV/0!</v>
      </c>
      <c r="AK211" s="20" t="s">
        <v>13</v>
      </c>
      <c r="AL211" s="66" t="e">
        <f t="shared" ref="AL211:AL215" si="46">SUM(AM211:AQ211)</f>
        <v>#DIV/0!</v>
      </c>
      <c r="AM211" s="60" t="e">
        <f t="array" ref="AM211:AQ215">AM15:AQ19*J80:J84*AM52:AQ56</f>
        <v>#DIV/0!</v>
      </c>
      <c r="AN211" s="60" t="e">
        <v>#DIV/0!</v>
      </c>
      <c r="AO211" s="60" t="e">
        <v>#DIV/0!</v>
      </c>
      <c r="AP211" s="61" t="e">
        <v>#DIV/0!</v>
      </c>
      <c r="AQ211" s="62" t="e">
        <v>#DIV/0!</v>
      </c>
      <c r="AS211" s="20" t="s">
        <v>13</v>
      </c>
      <c r="AT211" s="66" t="e">
        <f t="shared" ref="AT211:AT215" si="47">SUM(AU211:AY211)</f>
        <v>#DIV/0!</v>
      </c>
      <c r="AU211" s="60" t="e">
        <f t="array" ref="AU211:AY215">AU15:AY19*K80:K84*AU52:AY56</f>
        <v>#DIV/0!</v>
      </c>
      <c r="AV211" s="60" t="e">
        <v>#DIV/0!</v>
      </c>
      <c r="AW211" s="60" t="e">
        <v>#DIV/0!</v>
      </c>
      <c r="AX211" s="61" t="e">
        <v>#DIV/0!</v>
      </c>
      <c r="AY211" s="62" t="e">
        <v>#DIV/0!</v>
      </c>
    </row>
    <row r="212" spans="4:51">
      <c r="E212" s="20" t="s">
        <v>14</v>
      </c>
      <c r="F212" s="66" t="e">
        <f t="shared" si="42"/>
        <v>#DIV/0!</v>
      </c>
      <c r="G212" s="60" t="e">
        <v>#DIV/0!</v>
      </c>
      <c r="H212" s="60" t="e">
        <v>#DIV/0!</v>
      </c>
      <c r="I212" s="60" t="e">
        <v>#DIV/0!</v>
      </c>
      <c r="J212" s="61" t="e">
        <v>#DIV/0!</v>
      </c>
      <c r="K212" s="62" t="e">
        <v>#DIV/0!</v>
      </c>
      <c r="M212" s="20" t="s">
        <v>14</v>
      </c>
      <c r="N212" s="66" t="e">
        <f t="shared" si="43"/>
        <v>#DIV/0!</v>
      </c>
      <c r="O212" s="60" t="e">
        <v>#DIV/0!</v>
      </c>
      <c r="P212" s="60" t="e">
        <v>#DIV/0!</v>
      </c>
      <c r="Q212" s="60" t="e">
        <v>#DIV/0!</v>
      </c>
      <c r="R212" s="61" t="e">
        <v>#DIV/0!</v>
      </c>
      <c r="S212" s="62" t="e">
        <v>#DIV/0!</v>
      </c>
      <c r="U212" s="20" t="s">
        <v>14</v>
      </c>
      <c r="V212" s="66" t="e">
        <f t="shared" si="44"/>
        <v>#DIV/0!</v>
      </c>
      <c r="W212" s="60" t="e">
        <v>#DIV/0!</v>
      </c>
      <c r="X212" s="60" t="e">
        <v>#DIV/0!</v>
      </c>
      <c r="Y212" s="60" t="e">
        <v>#DIV/0!</v>
      </c>
      <c r="Z212" s="61" t="e">
        <v>#DIV/0!</v>
      </c>
      <c r="AA212" s="62" t="e">
        <v>#DIV/0!</v>
      </c>
      <c r="AC212" s="20" t="s">
        <v>14</v>
      </c>
      <c r="AD212" s="66" t="e">
        <f t="shared" si="45"/>
        <v>#DIV/0!</v>
      </c>
      <c r="AE212" s="60" t="e">
        <v>#DIV/0!</v>
      </c>
      <c r="AF212" s="60" t="e">
        <v>#DIV/0!</v>
      </c>
      <c r="AG212" s="60" t="e">
        <v>#DIV/0!</v>
      </c>
      <c r="AH212" s="61" t="e">
        <v>#DIV/0!</v>
      </c>
      <c r="AI212" s="62" t="e">
        <v>#DIV/0!</v>
      </c>
      <c r="AK212" s="20" t="s">
        <v>14</v>
      </c>
      <c r="AL212" s="66" t="e">
        <f t="shared" si="46"/>
        <v>#DIV/0!</v>
      </c>
      <c r="AM212" s="60" t="e">
        <v>#DIV/0!</v>
      </c>
      <c r="AN212" s="60" t="e">
        <v>#DIV/0!</v>
      </c>
      <c r="AO212" s="60" t="e">
        <v>#DIV/0!</v>
      </c>
      <c r="AP212" s="61" t="e">
        <v>#DIV/0!</v>
      </c>
      <c r="AQ212" s="62" t="e">
        <v>#DIV/0!</v>
      </c>
      <c r="AS212" s="20" t="s">
        <v>14</v>
      </c>
      <c r="AT212" s="66" t="e">
        <f t="shared" si="47"/>
        <v>#DIV/0!</v>
      </c>
      <c r="AU212" s="60" t="e">
        <v>#DIV/0!</v>
      </c>
      <c r="AV212" s="60" t="e">
        <v>#DIV/0!</v>
      </c>
      <c r="AW212" s="60" t="e">
        <v>#DIV/0!</v>
      </c>
      <c r="AX212" s="61" t="e">
        <v>#DIV/0!</v>
      </c>
      <c r="AY212" s="62" t="e">
        <v>#DIV/0!</v>
      </c>
    </row>
    <row r="213" spans="4:51">
      <c r="E213" s="20" t="s">
        <v>15</v>
      </c>
      <c r="F213" s="66" t="e">
        <f t="shared" si="42"/>
        <v>#DIV/0!</v>
      </c>
      <c r="G213" s="60" t="e">
        <v>#DIV/0!</v>
      </c>
      <c r="H213" s="60" t="e">
        <v>#DIV/0!</v>
      </c>
      <c r="I213" s="60" t="e">
        <v>#DIV/0!</v>
      </c>
      <c r="J213" s="61" t="e">
        <v>#DIV/0!</v>
      </c>
      <c r="K213" s="62" t="e">
        <v>#DIV/0!</v>
      </c>
      <c r="M213" s="20" t="s">
        <v>15</v>
      </c>
      <c r="N213" s="66" t="e">
        <f t="shared" si="43"/>
        <v>#DIV/0!</v>
      </c>
      <c r="O213" s="60" t="e">
        <v>#DIV/0!</v>
      </c>
      <c r="P213" s="60" t="e">
        <v>#DIV/0!</v>
      </c>
      <c r="Q213" s="60" t="e">
        <v>#DIV/0!</v>
      </c>
      <c r="R213" s="61" t="e">
        <v>#DIV/0!</v>
      </c>
      <c r="S213" s="62" t="e">
        <v>#DIV/0!</v>
      </c>
      <c r="U213" s="20" t="s">
        <v>15</v>
      </c>
      <c r="V213" s="66" t="e">
        <f t="shared" si="44"/>
        <v>#DIV/0!</v>
      </c>
      <c r="W213" s="60" t="e">
        <v>#DIV/0!</v>
      </c>
      <c r="X213" s="60" t="e">
        <v>#DIV/0!</v>
      </c>
      <c r="Y213" s="60" t="e">
        <v>#DIV/0!</v>
      </c>
      <c r="Z213" s="61" t="e">
        <v>#DIV/0!</v>
      </c>
      <c r="AA213" s="62" t="e">
        <v>#DIV/0!</v>
      </c>
      <c r="AC213" s="20" t="s">
        <v>15</v>
      </c>
      <c r="AD213" s="66" t="e">
        <f t="shared" si="45"/>
        <v>#DIV/0!</v>
      </c>
      <c r="AE213" s="60" t="e">
        <v>#DIV/0!</v>
      </c>
      <c r="AF213" s="60" t="e">
        <v>#DIV/0!</v>
      </c>
      <c r="AG213" s="60" t="e">
        <v>#DIV/0!</v>
      </c>
      <c r="AH213" s="61" t="e">
        <v>#DIV/0!</v>
      </c>
      <c r="AI213" s="62" t="e">
        <v>#DIV/0!</v>
      </c>
      <c r="AK213" s="20" t="s">
        <v>15</v>
      </c>
      <c r="AL213" s="66" t="e">
        <f t="shared" si="46"/>
        <v>#DIV/0!</v>
      </c>
      <c r="AM213" s="60" t="e">
        <v>#DIV/0!</v>
      </c>
      <c r="AN213" s="60" t="e">
        <v>#DIV/0!</v>
      </c>
      <c r="AO213" s="60" t="e">
        <v>#DIV/0!</v>
      </c>
      <c r="AP213" s="61" t="e">
        <v>#DIV/0!</v>
      </c>
      <c r="AQ213" s="62" t="e">
        <v>#DIV/0!</v>
      </c>
      <c r="AS213" s="20" t="s">
        <v>15</v>
      </c>
      <c r="AT213" s="66" t="e">
        <f t="shared" si="47"/>
        <v>#DIV/0!</v>
      </c>
      <c r="AU213" s="60" t="e">
        <v>#DIV/0!</v>
      </c>
      <c r="AV213" s="60" t="e">
        <v>#DIV/0!</v>
      </c>
      <c r="AW213" s="60" t="e">
        <v>#DIV/0!</v>
      </c>
      <c r="AX213" s="61" t="e">
        <v>#DIV/0!</v>
      </c>
      <c r="AY213" s="62" t="e">
        <v>#DIV/0!</v>
      </c>
    </row>
    <row r="214" spans="4:51">
      <c r="E214" s="20" t="s">
        <v>16</v>
      </c>
      <c r="F214" s="66" t="e">
        <f t="shared" si="42"/>
        <v>#DIV/0!</v>
      </c>
      <c r="G214" s="60" t="e">
        <v>#DIV/0!</v>
      </c>
      <c r="H214" s="60" t="e">
        <v>#DIV/0!</v>
      </c>
      <c r="I214" s="60" t="e">
        <v>#DIV/0!</v>
      </c>
      <c r="J214" s="60" t="e">
        <v>#DIV/0!</v>
      </c>
      <c r="K214" s="63" t="e">
        <v>#DIV/0!</v>
      </c>
      <c r="L214" s="3"/>
      <c r="M214" s="20" t="s">
        <v>16</v>
      </c>
      <c r="N214" s="66" t="e">
        <f t="shared" si="43"/>
        <v>#DIV/0!</v>
      </c>
      <c r="O214" s="60" t="e">
        <v>#DIV/0!</v>
      </c>
      <c r="P214" s="60" t="e">
        <v>#DIV/0!</v>
      </c>
      <c r="Q214" s="60" t="e">
        <v>#DIV/0!</v>
      </c>
      <c r="R214" s="60" t="e">
        <v>#DIV/0!</v>
      </c>
      <c r="S214" s="63" t="e">
        <v>#DIV/0!</v>
      </c>
      <c r="U214" s="20" t="s">
        <v>16</v>
      </c>
      <c r="V214" s="66" t="e">
        <f t="shared" si="44"/>
        <v>#DIV/0!</v>
      </c>
      <c r="W214" s="60" t="e">
        <v>#DIV/0!</v>
      </c>
      <c r="X214" s="60" t="e">
        <v>#DIV/0!</v>
      </c>
      <c r="Y214" s="60" t="e">
        <v>#DIV/0!</v>
      </c>
      <c r="Z214" s="60" t="e">
        <v>#DIV/0!</v>
      </c>
      <c r="AA214" s="63" t="e">
        <v>#DIV/0!</v>
      </c>
      <c r="AC214" s="20" t="s">
        <v>16</v>
      </c>
      <c r="AD214" s="66" t="e">
        <f t="shared" si="45"/>
        <v>#DIV/0!</v>
      </c>
      <c r="AE214" s="60" t="e">
        <v>#DIV/0!</v>
      </c>
      <c r="AF214" s="60" t="e">
        <v>#DIV/0!</v>
      </c>
      <c r="AG214" s="60" t="e">
        <v>#DIV/0!</v>
      </c>
      <c r="AH214" s="60" t="e">
        <v>#DIV/0!</v>
      </c>
      <c r="AI214" s="63" t="e">
        <v>#DIV/0!</v>
      </c>
      <c r="AK214" s="20" t="s">
        <v>16</v>
      </c>
      <c r="AL214" s="66" t="e">
        <f t="shared" si="46"/>
        <v>#DIV/0!</v>
      </c>
      <c r="AM214" s="60" t="e">
        <v>#DIV/0!</v>
      </c>
      <c r="AN214" s="60" t="e">
        <v>#DIV/0!</v>
      </c>
      <c r="AO214" s="60" t="e">
        <v>#DIV/0!</v>
      </c>
      <c r="AP214" s="60" t="e">
        <v>#DIV/0!</v>
      </c>
      <c r="AQ214" s="63" t="e">
        <v>#DIV/0!</v>
      </c>
      <c r="AS214" s="20" t="s">
        <v>16</v>
      </c>
      <c r="AT214" s="66" t="e">
        <f t="shared" si="47"/>
        <v>#DIV/0!</v>
      </c>
      <c r="AU214" s="60" t="e">
        <v>#DIV/0!</v>
      </c>
      <c r="AV214" s="60" t="e">
        <v>#DIV/0!</v>
      </c>
      <c r="AW214" s="60" t="e">
        <v>#DIV/0!</v>
      </c>
      <c r="AX214" s="60" t="e">
        <v>#DIV/0!</v>
      </c>
      <c r="AY214" s="63" t="e">
        <v>#DIV/0!</v>
      </c>
    </row>
    <row r="215" spans="4:51">
      <c r="E215" s="21" t="s">
        <v>6</v>
      </c>
      <c r="F215" s="67" t="e">
        <f t="shared" si="42"/>
        <v>#DIV/0!</v>
      </c>
      <c r="G215" s="64" t="e">
        <v>#DIV/0!</v>
      </c>
      <c r="H215" s="64" t="e">
        <v>#DIV/0!</v>
      </c>
      <c r="I215" s="64" t="e">
        <v>#DIV/0!</v>
      </c>
      <c r="J215" s="64" t="e">
        <v>#DIV/0!</v>
      </c>
      <c r="K215" s="65" t="e">
        <v>#DIV/0!</v>
      </c>
      <c r="L215" s="3"/>
      <c r="M215" s="21" t="s">
        <v>6</v>
      </c>
      <c r="N215" s="67" t="e">
        <f t="shared" si="43"/>
        <v>#DIV/0!</v>
      </c>
      <c r="O215" s="64" t="e">
        <v>#DIV/0!</v>
      </c>
      <c r="P215" s="64" t="e">
        <v>#DIV/0!</v>
      </c>
      <c r="Q215" s="64" t="e">
        <v>#DIV/0!</v>
      </c>
      <c r="R215" s="64" t="e">
        <v>#DIV/0!</v>
      </c>
      <c r="S215" s="65" t="e">
        <v>#DIV/0!</v>
      </c>
      <c r="U215" s="21" t="s">
        <v>6</v>
      </c>
      <c r="V215" s="67" t="e">
        <f t="shared" si="44"/>
        <v>#DIV/0!</v>
      </c>
      <c r="W215" s="64" t="e">
        <v>#DIV/0!</v>
      </c>
      <c r="X215" s="64" t="e">
        <v>#DIV/0!</v>
      </c>
      <c r="Y215" s="64" t="e">
        <v>#DIV/0!</v>
      </c>
      <c r="Z215" s="64" t="e">
        <v>#DIV/0!</v>
      </c>
      <c r="AA215" s="65" t="e">
        <v>#DIV/0!</v>
      </c>
      <c r="AC215" s="21" t="s">
        <v>6</v>
      </c>
      <c r="AD215" s="67" t="e">
        <f t="shared" si="45"/>
        <v>#DIV/0!</v>
      </c>
      <c r="AE215" s="64" t="e">
        <v>#DIV/0!</v>
      </c>
      <c r="AF215" s="64" t="e">
        <v>#DIV/0!</v>
      </c>
      <c r="AG215" s="64" t="e">
        <v>#DIV/0!</v>
      </c>
      <c r="AH215" s="64" t="e">
        <v>#DIV/0!</v>
      </c>
      <c r="AI215" s="65" t="e">
        <v>#DIV/0!</v>
      </c>
      <c r="AK215" s="21" t="s">
        <v>6</v>
      </c>
      <c r="AL215" s="67" t="e">
        <f t="shared" si="46"/>
        <v>#DIV/0!</v>
      </c>
      <c r="AM215" s="64" t="e">
        <v>#DIV/0!</v>
      </c>
      <c r="AN215" s="64" t="e">
        <v>#DIV/0!</v>
      </c>
      <c r="AO215" s="64" t="e">
        <v>#DIV/0!</v>
      </c>
      <c r="AP215" s="64" t="e">
        <v>#DIV/0!</v>
      </c>
      <c r="AQ215" s="65" t="e">
        <v>#DIV/0!</v>
      </c>
      <c r="AS215" s="21" t="s">
        <v>6</v>
      </c>
      <c r="AT215" s="67" t="e">
        <f t="shared" si="47"/>
        <v>#DIV/0!</v>
      </c>
      <c r="AU215" s="64" t="e">
        <v>#DIV/0!</v>
      </c>
      <c r="AV215" s="64" t="e">
        <v>#DIV/0!</v>
      </c>
      <c r="AW215" s="64" t="e">
        <v>#DIV/0!</v>
      </c>
      <c r="AX215" s="64" t="e">
        <v>#DIV/0!</v>
      </c>
      <c r="AY215" s="65" t="e">
        <v>#DIV/0!</v>
      </c>
    </row>
    <row r="216" spans="4:51">
      <c r="I216" s="3"/>
      <c r="J216" s="3"/>
      <c r="K216" s="3"/>
      <c r="L216" s="3"/>
      <c r="M216" s="3"/>
      <c r="N216" s="3"/>
    </row>
    <row r="217" spans="4:51">
      <c r="D217" s="6" t="s">
        <v>117</v>
      </c>
      <c r="I217" s="3"/>
      <c r="J217" s="3"/>
      <c r="K217" s="3"/>
      <c r="L217" s="3"/>
      <c r="M217" s="3"/>
      <c r="N217" s="3"/>
    </row>
    <row r="218" spans="4:51">
      <c r="E218" s="36" t="s">
        <v>39</v>
      </c>
      <c r="F218" s="5"/>
      <c r="G218" s="5"/>
      <c r="H218" s="5"/>
      <c r="I218" s="5"/>
      <c r="J218" s="5"/>
      <c r="K218" s="5"/>
      <c r="L218" s="5"/>
      <c r="M218" s="36" t="s">
        <v>40</v>
      </c>
      <c r="N218" s="5"/>
      <c r="O218" s="5"/>
      <c r="P218" s="5"/>
      <c r="Q218" s="5"/>
      <c r="R218" s="5"/>
      <c r="S218" s="5"/>
      <c r="T218" s="5"/>
      <c r="U218" s="36" t="s">
        <v>41</v>
      </c>
      <c r="V218" s="5"/>
      <c r="W218" s="5"/>
      <c r="X218" s="5"/>
      <c r="Y218" s="5"/>
      <c r="Z218" s="5"/>
      <c r="AA218" s="5"/>
      <c r="AB218" s="5"/>
      <c r="AC218" s="36" t="s">
        <v>42</v>
      </c>
      <c r="AD218" s="5"/>
      <c r="AE218" s="5"/>
      <c r="AF218" s="5"/>
      <c r="AG218" s="5"/>
      <c r="AH218" s="5"/>
      <c r="AI218" s="5"/>
      <c r="AJ218" s="5"/>
      <c r="AK218" s="36" t="s">
        <v>43</v>
      </c>
      <c r="AL218" s="5"/>
      <c r="AM218" s="5"/>
      <c r="AN218" s="5"/>
      <c r="AO218" s="5"/>
      <c r="AP218" s="5"/>
      <c r="AQ218" s="5"/>
      <c r="AR218" s="5"/>
      <c r="AS218" s="36" t="s">
        <v>44</v>
      </c>
      <c r="AT218" s="5"/>
      <c r="AU218" s="5"/>
      <c r="AV218" s="5"/>
      <c r="AW218" s="5"/>
      <c r="AX218" s="5"/>
      <c r="AY218" s="5"/>
    </row>
    <row r="219" spans="4:51">
      <c r="E219" s="16"/>
      <c r="F219" s="177" t="s">
        <v>47</v>
      </c>
      <c r="G219" s="178"/>
      <c r="H219" s="178"/>
      <c r="I219" s="178"/>
      <c r="J219" s="178"/>
      <c r="K219" s="179"/>
      <c r="M219" s="16"/>
      <c r="N219" s="177" t="s">
        <v>47</v>
      </c>
      <c r="O219" s="178"/>
      <c r="P219" s="178"/>
      <c r="Q219" s="178"/>
      <c r="R219" s="178"/>
      <c r="S219" s="179"/>
      <c r="U219" s="16"/>
      <c r="V219" s="177" t="s">
        <v>47</v>
      </c>
      <c r="W219" s="178"/>
      <c r="X219" s="178"/>
      <c r="Y219" s="178"/>
      <c r="Z219" s="178"/>
      <c r="AA219" s="179"/>
      <c r="AC219" s="16"/>
      <c r="AD219" s="177" t="s">
        <v>47</v>
      </c>
      <c r="AE219" s="178"/>
      <c r="AF219" s="178"/>
      <c r="AG219" s="178"/>
      <c r="AH219" s="178"/>
      <c r="AI219" s="179"/>
      <c r="AK219" s="16"/>
      <c r="AL219" s="177" t="s">
        <v>47</v>
      </c>
      <c r="AM219" s="178"/>
      <c r="AN219" s="178"/>
      <c r="AO219" s="178"/>
      <c r="AP219" s="178"/>
      <c r="AQ219" s="179"/>
      <c r="AS219" s="16"/>
      <c r="AT219" s="177" t="s">
        <v>47</v>
      </c>
      <c r="AU219" s="178"/>
      <c r="AV219" s="178"/>
      <c r="AW219" s="178"/>
      <c r="AX219" s="178"/>
      <c r="AY219" s="179"/>
    </row>
    <row r="220" spans="4:51">
      <c r="E220" s="21"/>
      <c r="F220" s="59" t="s">
        <v>19</v>
      </c>
      <c r="G220" s="39" t="s">
        <v>4</v>
      </c>
      <c r="H220" s="41" t="s">
        <v>3</v>
      </c>
      <c r="I220" s="41" t="s">
        <v>2</v>
      </c>
      <c r="J220" s="41" t="s">
        <v>1</v>
      </c>
      <c r="K220" s="42" t="s">
        <v>0</v>
      </c>
      <c r="M220" s="21"/>
      <c r="N220" s="59" t="s">
        <v>19</v>
      </c>
      <c r="O220" s="39" t="s">
        <v>4</v>
      </c>
      <c r="P220" s="41" t="s">
        <v>3</v>
      </c>
      <c r="Q220" s="41" t="s">
        <v>2</v>
      </c>
      <c r="R220" s="41" t="s">
        <v>1</v>
      </c>
      <c r="S220" s="42" t="s">
        <v>0</v>
      </c>
      <c r="U220" s="21"/>
      <c r="V220" s="59" t="s">
        <v>19</v>
      </c>
      <c r="W220" s="39" t="s">
        <v>4</v>
      </c>
      <c r="X220" s="41" t="s">
        <v>3</v>
      </c>
      <c r="Y220" s="41" t="s">
        <v>2</v>
      </c>
      <c r="Z220" s="41" t="s">
        <v>1</v>
      </c>
      <c r="AA220" s="42" t="s">
        <v>0</v>
      </c>
      <c r="AC220" s="21"/>
      <c r="AD220" s="59" t="s">
        <v>19</v>
      </c>
      <c r="AE220" s="39" t="s">
        <v>4</v>
      </c>
      <c r="AF220" s="41" t="s">
        <v>3</v>
      </c>
      <c r="AG220" s="41" t="s">
        <v>2</v>
      </c>
      <c r="AH220" s="41" t="s">
        <v>1</v>
      </c>
      <c r="AI220" s="42" t="s">
        <v>0</v>
      </c>
      <c r="AK220" s="21"/>
      <c r="AL220" s="59" t="s">
        <v>19</v>
      </c>
      <c r="AM220" s="39" t="s">
        <v>4</v>
      </c>
      <c r="AN220" s="41" t="s">
        <v>3</v>
      </c>
      <c r="AO220" s="41" t="s">
        <v>2</v>
      </c>
      <c r="AP220" s="41" t="s">
        <v>1</v>
      </c>
      <c r="AQ220" s="42" t="s">
        <v>0</v>
      </c>
      <c r="AS220" s="21"/>
      <c r="AT220" s="59" t="s">
        <v>19</v>
      </c>
      <c r="AU220" s="39" t="s">
        <v>4</v>
      </c>
      <c r="AV220" s="41" t="s">
        <v>3</v>
      </c>
      <c r="AW220" s="41" t="s">
        <v>2</v>
      </c>
      <c r="AX220" s="41" t="s">
        <v>1</v>
      </c>
      <c r="AY220" s="42" t="s">
        <v>0</v>
      </c>
    </row>
    <row r="221" spans="4:51">
      <c r="E221" s="59" t="s">
        <v>19</v>
      </c>
      <c r="F221" s="129" t="e">
        <f>SUM(G222:K227)</f>
        <v>#DIV/0!</v>
      </c>
      <c r="G221" s="69" t="e">
        <f>SUM(G222:G227)</f>
        <v>#DIV/0!</v>
      </c>
      <c r="H221" s="69" t="e">
        <f>SUM(H222:H227)</f>
        <v>#DIV/0!</v>
      </c>
      <c r="I221" s="69" t="e">
        <f>SUM(I222:I227)</f>
        <v>#DIV/0!</v>
      </c>
      <c r="J221" s="69" t="e">
        <f>SUM(J222:J227)</f>
        <v>#DIV/0!</v>
      </c>
      <c r="K221" s="70" t="e">
        <f>SUM(K222:K227)</f>
        <v>#DIV/0!</v>
      </c>
      <c r="L221" s="3"/>
      <c r="M221" s="59" t="s">
        <v>19</v>
      </c>
      <c r="N221" s="129" t="e">
        <f>SUM(O222:S227)</f>
        <v>#DIV/0!</v>
      </c>
      <c r="O221" s="69" t="e">
        <f>SUM(O222:O227)</f>
        <v>#DIV/0!</v>
      </c>
      <c r="P221" s="69" t="e">
        <f>SUM(P222:P227)</f>
        <v>#DIV/0!</v>
      </c>
      <c r="Q221" s="69" t="e">
        <f>SUM(Q222:Q227)</f>
        <v>#DIV/0!</v>
      </c>
      <c r="R221" s="69" t="e">
        <f>SUM(R222:R227)</f>
        <v>#DIV/0!</v>
      </c>
      <c r="S221" s="70" t="e">
        <f>SUM(S222:S227)</f>
        <v>#DIV/0!</v>
      </c>
      <c r="U221" s="59" t="s">
        <v>19</v>
      </c>
      <c r="V221" s="129" t="e">
        <f>SUM(W222:AA227)</f>
        <v>#DIV/0!</v>
      </c>
      <c r="W221" s="69" t="e">
        <f>SUM(W222:W227)</f>
        <v>#DIV/0!</v>
      </c>
      <c r="X221" s="69" t="e">
        <f>SUM(X222:X227)</f>
        <v>#DIV/0!</v>
      </c>
      <c r="Y221" s="69" t="e">
        <f>SUM(Y222:Y227)</f>
        <v>#DIV/0!</v>
      </c>
      <c r="Z221" s="69" t="e">
        <f>SUM(Z222:Z227)</f>
        <v>#DIV/0!</v>
      </c>
      <c r="AA221" s="70" t="e">
        <f>SUM(AA222:AA227)</f>
        <v>#DIV/0!</v>
      </c>
      <c r="AC221" s="59" t="s">
        <v>19</v>
      </c>
      <c r="AD221" s="129" t="e">
        <f>SUM(AE222:AI227)</f>
        <v>#DIV/0!</v>
      </c>
      <c r="AE221" s="69" t="e">
        <f>SUM(AE222:AE227)</f>
        <v>#DIV/0!</v>
      </c>
      <c r="AF221" s="69" t="e">
        <f>SUM(AF222:AF227)</f>
        <v>#DIV/0!</v>
      </c>
      <c r="AG221" s="69" t="e">
        <f>SUM(AG222:AG227)</f>
        <v>#DIV/0!</v>
      </c>
      <c r="AH221" s="69" t="e">
        <f>SUM(AH222:AH227)</f>
        <v>#DIV/0!</v>
      </c>
      <c r="AI221" s="70" t="e">
        <f>SUM(AI222:AI227)</f>
        <v>#DIV/0!</v>
      </c>
      <c r="AK221" s="59" t="s">
        <v>19</v>
      </c>
      <c r="AL221" s="129" t="e">
        <f>SUM(AM222:AQ227)</f>
        <v>#DIV/0!</v>
      </c>
      <c r="AM221" s="69" t="e">
        <f>SUM(AM222:AM227)</f>
        <v>#DIV/0!</v>
      </c>
      <c r="AN221" s="69" t="e">
        <f>SUM(AN222:AN227)</f>
        <v>#DIV/0!</v>
      </c>
      <c r="AO221" s="69" t="e">
        <f>SUM(AO222:AO227)</f>
        <v>#DIV/0!</v>
      </c>
      <c r="AP221" s="69" t="e">
        <f>SUM(AP222:AP227)</f>
        <v>#DIV/0!</v>
      </c>
      <c r="AQ221" s="70" t="e">
        <f>SUM(AQ222:AQ227)</f>
        <v>#DIV/0!</v>
      </c>
      <c r="AS221" s="59" t="s">
        <v>19</v>
      </c>
      <c r="AT221" s="129" t="e">
        <f>SUM(AU222:AY227)</f>
        <v>#DIV/0!</v>
      </c>
      <c r="AU221" s="69" t="e">
        <f>SUM(AU222:AU227)</f>
        <v>#DIV/0!</v>
      </c>
      <c r="AV221" s="69" t="e">
        <f>SUM(AV222:AV227)</f>
        <v>#DIV/0!</v>
      </c>
      <c r="AW221" s="69" t="e">
        <f>SUM(AW222:AW227)</f>
        <v>#DIV/0!</v>
      </c>
      <c r="AX221" s="69" t="e">
        <f>SUM(AX222:AX227)</f>
        <v>#DIV/0!</v>
      </c>
      <c r="AY221" s="70" t="e">
        <f>SUM(AY222:AY227)</f>
        <v>#DIV/0!</v>
      </c>
    </row>
    <row r="222" spans="4:51">
      <c r="E222" s="20" t="s">
        <v>13</v>
      </c>
      <c r="F222" s="66" t="e">
        <f t="shared" ref="F222:F226" si="48">SUM(G222:K222)</f>
        <v>#DIV/0!</v>
      </c>
      <c r="G222" s="60" t="e">
        <f t="array" ref="G222:K226">G15:K19*F88:F92*G52:K56</f>
        <v>#DIV/0!</v>
      </c>
      <c r="H222" s="60" t="e">
        <v>#DIV/0!</v>
      </c>
      <c r="I222" s="60" t="e">
        <v>#DIV/0!</v>
      </c>
      <c r="J222" s="61" t="e">
        <v>#DIV/0!</v>
      </c>
      <c r="K222" s="62" t="e">
        <v>#DIV/0!</v>
      </c>
      <c r="M222" s="20" t="s">
        <v>13</v>
      </c>
      <c r="N222" s="66" t="e">
        <f t="shared" ref="N222:N226" si="49">SUM(O222:S222)</f>
        <v>#DIV/0!</v>
      </c>
      <c r="O222" s="60" t="e">
        <f t="array" ref="O222:S226">O15:S19*G88:G92*O52:S56</f>
        <v>#DIV/0!</v>
      </c>
      <c r="P222" s="60" t="e">
        <v>#DIV/0!</v>
      </c>
      <c r="Q222" s="60" t="e">
        <v>#DIV/0!</v>
      </c>
      <c r="R222" s="61" t="e">
        <v>#DIV/0!</v>
      </c>
      <c r="S222" s="62" t="e">
        <v>#DIV/0!</v>
      </c>
      <c r="U222" s="20" t="s">
        <v>13</v>
      </c>
      <c r="V222" s="66" t="e">
        <f t="shared" ref="V222:V226" si="50">SUM(W222:AA222)</f>
        <v>#DIV/0!</v>
      </c>
      <c r="W222" s="60" t="e">
        <f t="array" ref="W222:AA226">W15:AA19*H88:H92*W52:AA56</f>
        <v>#DIV/0!</v>
      </c>
      <c r="X222" s="60" t="e">
        <v>#DIV/0!</v>
      </c>
      <c r="Y222" s="60" t="e">
        <v>#DIV/0!</v>
      </c>
      <c r="Z222" s="61" t="e">
        <v>#DIV/0!</v>
      </c>
      <c r="AA222" s="62" t="e">
        <v>#DIV/0!</v>
      </c>
      <c r="AC222" s="20" t="s">
        <v>13</v>
      </c>
      <c r="AD222" s="66" t="e">
        <f t="shared" ref="AD222:AD226" si="51">SUM(AE222:AI222)</f>
        <v>#DIV/0!</v>
      </c>
      <c r="AE222" s="60" t="e">
        <f t="array" ref="AE222:AI226">AE15:AI19*I88:I92*AE52:AI56</f>
        <v>#DIV/0!</v>
      </c>
      <c r="AF222" s="60" t="e">
        <v>#DIV/0!</v>
      </c>
      <c r="AG222" s="60" t="e">
        <v>#DIV/0!</v>
      </c>
      <c r="AH222" s="61" t="e">
        <v>#DIV/0!</v>
      </c>
      <c r="AI222" s="62" t="e">
        <v>#DIV/0!</v>
      </c>
      <c r="AK222" s="20" t="s">
        <v>13</v>
      </c>
      <c r="AL222" s="66" t="e">
        <f t="shared" ref="AL222:AL226" si="52">SUM(AM222:AQ222)</f>
        <v>#DIV/0!</v>
      </c>
      <c r="AM222" s="60" t="e">
        <f t="array" ref="AM222:AQ226">AM15:AQ19*J88:J92*AM52:AQ56</f>
        <v>#DIV/0!</v>
      </c>
      <c r="AN222" s="60" t="e">
        <v>#DIV/0!</v>
      </c>
      <c r="AO222" s="60" t="e">
        <v>#DIV/0!</v>
      </c>
      <c r="AP222" s="61" t="e">
        <v>#DIV/0!</v>
      </c>
      <c r="AQ222" s="62" t="e">
        <v>#DIV/0!</v>
      </c>
      <c r="AS222" s="20" t="s">
        <v>13</v>
      </c>
      <c r="AT222" s="66" t="e">
        <f t="shared" ref="AT222:AT226" si="53">SUM(AU222:AY222)</f>
        <v>#DIV/0!</v>
      </c>
      <c r="AU222" s="60" t="e">
        <f t="array" ref="AU222:AY226">AU15:AY19*K88:K92*AU52:AY56</f>
        <v>#DIV/0!</v>
      </c>
      <c r="AV222" s="60" t="e">
        <v>#DIV/0!</v>
      </c>
      <c r="AW222" s="60" t="e">
        <v>#DIV/0!</v>
      </c>
      <c r="AX222" s="61" t="e">
        <v>#DIV/0!</v>
      </c>
      <c r="AY222" s="62" t="e">
        <v>#DIV/0!</v>
      </c>
    </row>
    <row r="223" spans="4:51">
      <c r="E223" s="20" t="s">
        <v>14</v>
      </c>
      <c r="F223" s="66" t="e">
        <f t="shared" si="48"/>
        <v>#DIV/0!</v>
      </c>
      <c r="G223" s="60" t="e">
        <v>#DIV/0!</v>
      </c>
      <c r="H223" s="60" t="e">
        <v>#DIV/0!</v>
      </c>
      <c r="I223" s="60" t="e">
        <v>#DIV/0!</v>
      </c>
      <c r="J223" s="61" t="e">
        <v>#DIV/0!</v>
      </c>
      <c r="K223" s="62" t="e">
        <v>#DIV/0!</v>
      </c>
      <c r="M223" s="20" t="s">
        <v>14</v>
      </c>
      <c r="N223" s="66" t="e">
        <f t="shared" si="49"/>
        <v>#DIV/0!</v>
      </c>
      <c r="O223" s="60" t="e">
        <v>#DIV/0!</v>
      </c>
      <c r="P223" s="60" t="e">
        <v>#DIV/0!</v>
      </c>
      <c r="Q223" s="60" t="e">
        <v>#DIV/0!</v>
      </c>
      <c r="R223" s="61" t="e">
        <v>#DIV/0!</v>
      </c>
      <c r="S223" s="62" t="e">
        <v>#DIV/0!</v>
      </c>
      <c r="U223" s="20" t="s">
        <v>14</v>
      </c>
      <c r="V223" s="66" t="e">
        <f t="shared" si="50"/>
        <v>#DIV/0!</v>
      </c>
      <c r="W223" s="60" t="e">
        <v>#DIV/0!</v>
      </c>
      <c r="X223" s="60" t="e">
        <v>#DIV/0!</v>
      </c>
      <c r="Y223" s="60" t="e">
        <v>#DIV/0!</v>
      </c>
      <c r="Z223" s="61" t="e">
        <v>#DIV/0!</v>
      </c>
      <c r="AA223" s="62" t="e">
        <v>#DIV/0!</v>
      </c>
      <c r="AC223" s="20" t="s">
        <v>14</v>
      </c>
      <c r="AD223" s="66" t="e">
        <f t="shared" si="51"/>
        <v>#DIV/0!</v>
      </c>
      <c r="AE223" s="60" t="e">
        <v>#DIV/0!</v>
      </c>
      <c r="AF223" s="60" t="e">
        <v>#DIV/0!</v>
      </c>
      <c r="AG223" s="60" t="e">
        <v>#DIV/0!</v>
      </c>
      <c r="AH223" s="61" t="e">
        <v>#DIV/0!</v>
      </c>
      <c r="AI223" s="62" t="e">
        <v>#DIV/0!</v>
      </c>
      <c r="AK223" s="20" t="s">
        <v>14</v>
      </c>
      <c r="AL223" s="66" t="e">
        <f t="shared" si="52"/>
        <v>#DIV/0!</v>
      </c>
      <c r="AM223" s="60" t="e">
        <v>#DIV/0!</v>
      </c>
      <c r="AN223" s="60" t="e">
        <v>#DIV/0!</v>
      </c>
      <c r="AO223" s="60" t="e">
        <v>#DIV/0!</v>
      </c>
      <c r="AP223" s="61" t="e">
        <v>#DIV/0!</v>
      </c>
      <c r="AQ223" s="62" t="e">
        <v>#DIV/0!</v>
      </c>
      <c r="AS223" s="20" t="s">
        <v>14</v>
      </c>
      <c r="AT223" s="66" t="e">
        <f t="shared" si="53"/>
        <v>#DIV/0!</v>
      </c>
      <c r="AU223" s="60" t="e">
        <v>#DIV/0!</v>
      </c>
      <c r="AV223" s="60" t="e">
        <v>#DIV/0!</v>
      </c>
      <c r="AW223" s="60" t="e">
        <v>#DIV/0!</v>
      </c>
      <c r="AX223" s="61" t="e">
        <v>#DIV/0!</v>
      </c>
      <c r="AY223" s="62" t="e">
        <v>#DIV/0!</v>
      </c>
    </row>
    <row r="224" spans="4:51">
      <c r="E224" s="20" t="s">
        <v>15</v>
      </c>
      <c r="F224" s="66" t="e">
        <f t="shared" si="48"/>
        <v>#DIV/0!</v>
      </c>
      <c r="G224" s="60" t="e">
        <v>#DIV/0!</v>
      </c>
      <c r="H224" s="60" t="e">
        <v>#DIV/0!</v>
      </c>
      <c r="I224" s="60" t="e">
        <v>#DIV/0!</v>
      </c>
      <c r="J224" s="61" t="e">
        <v>#DIV/0!</v>
      </c>
      <c r="K224" s="62" t="e">
        <v>#DIV/0!</v>
      </c>
      <c r="M224" s="20" t="s">
        <v>15</v>
      </c>
      <c r="N224" s="66" t="e">
        <f t="shared" si="49"/>
        <v>#DIV/0!</v>
      </c>
      <c r="O224" s="60" t="e">
        <v>#DIV/0!</v>
      </c>
      <c r="P224" s="60" t="e">
        <v>#DIV/0!</v>
      </c>
      <c r="Q224" s="60" t="e">
        <v>#DIV/0!</v>
      </c>
      <c r="R224" s="61" t="e">
        <v>#DIV/0!</v>
      </c>
      <c r="S224" s="62" t="e">
        <v>#DIV/0!</v>
      </c>
      <c r="U224" s="20" t="s">
        <v>15</v>
      </c>
      <c r="V224" s="66" t="e">
        <f t="shared" si="50"/>
        <v>#DIV/0!</v>
      </c>
      <c r="W224" s="60" t="e">
        <v>#DIV/0!</v>
      </c>
      <c r="X224" s="60" t="e">
        <v>#DIV/0!</v>
      </c>
      <c r="Y224" s="60" t="e">
        <v>#DIV/0!</v>
      </c>
      <c r="Z224" s="61" t="e">
        <v>#DIV/0!</v>
      </c>
      <c r="AA224" s="62" t="e">
        <v>#DIV/0!</v>
      </c>
      <c r="AC224" s="20" t="s">
        <v>15</v>
      </c>
      <c r="AD224" s="66" t="e">
        <f t="shared" si="51"/>
        <v>#DIV/0!</v>
      </c>
      <c r="AE224" s="60" t="e">
        <v>#DIV/0!</v>
      </c>
      <c r="AF224" s="60" t="e">
        <v>#DIV/0!</v>
      </c>
      <c r="AG224" s="60" t="e">
        <v>#DIV/0!</v>
      </c>
      <c r="AH224" s="61" t="e">
        <v>#DIV/0!</v>
      </c>
      <c r="AI224" s="62" t="e">
        <v>#DIV/0!</v>
      </c>
      <c r="AK224" s="20" t="s">
        <v>15</v>
      </c>
      <c r="AL224" s="66" t="e">
        <f t="shared" si="52"/>
        <v>#DIV/0!</v>
      </c>
      <c r="AM224" s="60" t="e">
        <v>#DIV/0!</v>
      </c>
      <c r="AN224" s="60" t="e">
        <v>#DIV/0!</v>
      </c>
      <c r="AO224" s="60" t="e">
        <v>#DIV/0!</v>
      </c>
      <c r="AP224" s="61" t="e">
        <v>#DIV/0!</v>
      </c>
      <c r="AQ224" s="62" t="e">
        <v>#DIV/0!</v>
      </c>
      <c r="AS224" s="20" t="s">
        <v>15</v>
      </c>
      <c r="AT224" s="66" t="e">
        <f t="shared" si="53"/>
        <v>#DIV/0!</v>
      </c>
      <c r="AU224" s="60" t="e">
        <v>#DIV/0!</v>
      </c>
      <c r="AV224" s="60" t="e">
        <v>#DIV/0!</v>
      </c>
      <c r="AW224" s="60" t="e">
        <v>#DIV/0!</v>
      </c>
      <c r="AX224" s="61" t="e">
        <v>#DIV/0!</v>
      </c>
      <c r="AY224" s="62" t="e">
        <v>#DIV/0!</v>
      </c>
    </row>
    <row r="225" spans="3:51">
      <c r="E225" s="20" t="s">
        <v>16</v>
      </c>
      <c r="F225" s="66" t="e">
        <f t="shared" si="48"/>
        <v>#DIV/0!</v>
      </c>
      <c r="G225" s="60" t="e">
        <v>#DIV/0!</v>
      </c>
      <c r="H225" s="60" t="e">
        <v>#DIV/0!</v>
      </c>
      <c r="I225" s="60" t="e">
        <v>#DIV/0!</v>
      </c>
      <c r="J225" s="60" t="e">
        <v>#DIV/0!</v>
      </c>
      <c r="K225" s="63" t="e">
        <v>#DIV/0!</v>
      </c>
      <c r="L225" s="3"/>
      <c r="M225" s="20" t="s">
        <v>16</v>
      </c>
      <c r="N225" s="66" t="e">
        <f t="shared" si="49"/>
        <v>#DIV/0!</v>
      </c>
      <c r="O225" s="60" t="e">
        <v>#DIV/0!</v>
      </c>
      <c r="P225" s="60" t="e">
        <v>#DIV/0!</v>
      </c>
      <c r="Q225" s="60" t="e">
        <v>#DIV/0!</v>
      </c>
      <c r="R225" s="60" t="e">
        <v>#DIV/0!</v>
      </c>
      <c r="S225" s="63" t="e">
        <v>#DIV/0!</v>
      </c>
      <c r="U225" s="20" t="s">
        <v>16</v>
      </c>
      <c r="V225" s="66" t="e">
        <f t="shared" si="50"/>
        <v>#DIV/0!</v>
      </c>
      <c r="W225" s="60" t="e">
        <v>#DIV/0!</v>
      </c>
      <c r="X225" s="60" t="e">
        <v>#DIV/0!</v>
      </c>
      <c r="Y225" s="60" t="e">
        <v>#DIV/0!</v>
      </c>
      <c r="Z225" s="60" t="e">
        <v>#DIV/0!</v>
      </c>
      <c r="AA225" s="63" t="e">
        <v>#DIV/0!</v>
      </c>
      <c r="AC225" s="20" t="s">
        <v>16</v>
      </c>
      <c r="AD225" s="66" t="e">
        <f t="shared" si="51"/>
        <v>#DIV/0!</v>
      </c>
      <c r="AE225" s="60" t="e">
        <v>#DIV/0!</v>
      </c>
      <c r="AF225" s="60" t="e">
        <v>#DIV/0!</v>
      </c>
      <c r="AG225" s="60" t="e">
        <v>#DIV/0!</v>
      </c>
      <c r="AH225" s="60" t="e">
        <v>#DIV/0!</v>
      </c>
      <c r="AI225" s="63" t="e">
        <v>#DIV/0!</v>
      </c>
      <c r="AK225" s="20" t="s">
        <v>16</v>
      </c>
      <c r="AL225" s="66" t="e">
        <f t="shared" si="52"/>
        <v>#DIV/0!</v>
      </c>
      <c r="AM225" s="60" t="e">
        <v>#DIV/0!</v>
      </c>
      <c r="AN225" s="60" t="e">
        <v>#DIV/0!</v>
      </c>
      <c r="AO225" s="60" t="e">
        <v>#DIV/0!</v>
      </c>
      <c r="AP225" s="60" t="e">
        <v>#DIV/0!</v>
      </c>
      <c r="AQ225" s="63" t="e">
        <v>#DIV/0!</v>
      </c>
      <c r="AS225" s="20" t="s">
        <v>16</v>
      </c>
      <c r="AT225" s="66" t="e">
        <f t="shared" si="53"/>
        <v>#DIV/0!</v>
      </c>
      <c r="AU225" s="60" t="e">
        <v>#DIV/0!</v>
      </c>
      <c r="AV225" s="60" t="e">
        <v>#DIV/0!</v>
      </c>
      <c r="AW225" s="60" t="e">
        <v>#DIV/0!</v>
      </c>
      <c r="AX225" s="60" t="e">
        <v>#DIV/0!</v>
      </c>
      <c r="AY225" s="63" t="e">
        <v>#DIV/0!</v>
      </c>
    </row>
    <row r="226" spans="3:51">
      <c r="E226" s="21" t="s">
        <v>6</v>
      </c>
      <c r="F226" s="67" t="e">
        <f t="shared" si="48"/>
        <v>#DIV/0!</v>
      </c>
      <c r="G226" s="64" t="e">
        <v>#DIV/0!</v>
      </c>
      <c r="H226" s="64" t="e">
        <v>#DIV/0!</v>
      </c>
      <c r="I226" s="64" t="e">
        <v>#DIV/0!</v>
      </c>
      <c r="J226" s="64" t="e">
        <v>#DIV/0!</v>
      </c>
      <c r="K226" s="65" t="e">
        <v>#DIV/0!</v>
      </c>
      <c r="L226" s="3"/>
      <c r="M226" s="21" t="s">
        <v>6</v>
      </c>
      <c r="N226" s="67" t="e">
        <f t="shared" si="49"/>
        <v>#DIV/0!</v>
      </c>
      <c r="O226" s="64" t="e">
        <v>#DIV/0!</v>
      </c>
      <c r="P226" s="64" t="e">
        <v>#DIV/0!</v>
      </c>
      <c r="Q226" s="64" t="e">
        <v>#DIV/0!</v>
      </c>
      <c r="R226" s="64" t="e">
        <v>#DIV/0!</v>
      </c>
      <c r="S226" s="65" t="e">
        <v>#DIV/0!</v>
      </c>
      <c r="U226" s="21" t="s">
        <v>6</v>
      </c>
      <c r="V226" s="67" t="e">
        <f t="shared" si="50"/>
        <v>#DIV/0!</v>
      </c>
      <c r="W226" s="64" t="e">
        <v>#DIV/0!</v>
      </c>
      <c r="X226" s="64" t="e">
        <v>#DIV/0!</v>
      </c>
      <c r="Y226" s="64" t="e">
        <v>#DIV/0!</v>
      </c>
      <c r="Z226" s="64" t="e">
        <v>#DIV/0!</v>
      </c>
      <c r="AA226" s="65" t="e">
        <v>#DIV/0!</v>
      </c>
      <c r="AC226" s="21" t="s">
        <v>6</v>
      </c>
      <c r="AD226" s="67" t="e">
        <f t="shared" si="51"/>
        <v>#DIV/0!</v>
      </c>
      <c r="AE226" s="64" t="e">
        <v>#DIV/0!</v>
      </c>
      <c r="AF226" s="64" t="e">
        <v>#DIV/0!</v>
      </c>
      <c r="AG226" s="64" t="e">
        <v>#DIV/0!</v>
      </c>
      <c r="AH226" s="64" t="e">
        <v>#DIV/0!</v>
      </c>
      <c r="AI226" s="65" t="e">
        <v>#DIV/0!</v>
      </c>
      <c r="AK226" s="21" t="s">
        <v>6</v>
      </c>
      <c r="AL226" s="67" t="e">
        <f t="shared" si="52"/>
        <v>#DIV/0!</v>
      </c>
      <c r="AM226" s="64" t="e">
        <v>#DIV/0!</v>
      </c>
      <c r="AN226" s="64" t="e">
        <v>#DIV/0!</v>
      </c>
      <c r="AO226" s="64" t="e">
        <v>#DIV/0!</v>
      </c>
      <c r="AP226" s="64" t="e">
        <v>#DIV/0!</v>
      </c>
      <c r="AQ226" s="65" t="e">
        <v>#DIV/0!</v>
      </c>
      <c r="AS226" s="21" t="s">
        <v>6</v>
      </c>
      <c r="AT226" s="67" t="e">
        <f t="shared" si="53"/>
        <v>#DIV/0!</v>
      </c>
      <c r="AU226" s="64" t="e">
        <v>#DIV/0!</v>
      </c>
      <c r="AV226" s="64" t="e">
        <v>#DIV/0!</v>
      </c>
      <c r="AW226" s="64" t="e">
        <v>#DIV/0!</v>
      </c>
      <c r="AX226" s="64" t="e">
        <v>#DIV/0!</v>
      </c>
      <c r="AY226" s="65" t="e">
        <v>#DIV/0!</v>
      </c>
    </row>
    <row r="227" spans="3:51">
      <c r="I227" s="3"/>
      <c r="J227" s="3"/>
      <c r="K227" s="3"/>
      <c r="L227" s="3"/>
      <c r="M227" s="3"/>
      <c r="N227" s="3"/>
    </row>
    <row r="228" spans="3:51">
      <c r="D228" s="6" t="s">
        <v>118</v>
      </c>
      <c r="I228" s="3"/>
      <c r="J228" s="3"/>
      <c r="K228" s="3"/>
      <c r="L228" s="3"/>
      <c r="M228" s="3"/>
      <c r="N228" s="3"/>
    </row>
    <row r="229" spans="3:51">
      <c r="E229" s="36" t="s">
        <v>39</v>
      </c>
      <c r="F229" s="5"/>
      <c r="G229" s="5"/>
      <c r="H229" s="5"/>
      <c r="I229" s="5"/>
      <c r="J229" s="5"/>
      <c r="K229" s="5"/>
      <c r="L229" s="5"/>
      <c r="M229" s="36" t="s">
        <v>40</v>
      </c>
      <c r="N229" s="5"/>
      <c r="O229" s="5"/>
      <c r="P229" s="5"/>
      <c r="Q229" s="5"/>
      <c r="R229" s="5"/>
      <c r="S229" s="5"/>
      <c r="T229" s="5"/>
      <c r="U229" s="36" t="s">
        <v>41</v>
      </c>
      <c r="V229" s="5"/>
      <c r="W229" s="5"/>
      <c r="X229" s="5"/>
      <c r="Y229" s="5"/>
      <c r="Z229" s="5"/>
      <c r="AA229" s="5"/>
      <c r="AB229" s="5"/>
      <c r="AC229" s="36" t="s">
        <v>42</v>
      </c>
      <c r="AD229" s="5"/>
      <c r="AE229" s="5"/>
      <c r="AF229" s="5"/>
      <c r="AG229" s="5"/>
      <c r="AH229" s="5"/>
      <c r="AI229" s="5"/>
      <c r="AJ229" s="5"/>
      <c r="AK229" s="36" t="s">
        <v>43</v>
      </c>
      <c r="AL229" s="5"/>
      <c r="AM229" s="5"/>
      <c r="AN229" s="5"/>
      <c r="AO229" s="5"/>
      <c r="AP229" s="5"/>
      <c r="AQ229" s="5"/>
      <c r="AR229" s="5"/>
      <c r="AS229" s="36" t="s">
        <v>44</v>
      </c>
      <c r="AT229" s="5"/>
      <c r="AU229" s="5"/>
      <c r="AV229" s="5"/>
      <c r="AW229" s="5"/>
      <c r="AX229" s="5"/>
      <c r="AY229" s="5"/>
    </row>
    <row r="230" spans="3:51">
      <c r="E230" s="16"/>
      <c r="F230" s="177" t="s">
        <v>47</v>
      </c>
      <c r="G230" s="178"/>
      <c r="H230" s="178"/>
      <c r="I230" s="178"/>
      <c r="J230" s="178"/>
      <c r="K230" s="179"/>
      <c r="M230" s="16"/>
      <c r="N230" s="177" t="s">
        <v>47</v>
      </c>
      <c r="O230" s="178"/>
      <c r="P230" s="178"/>
      <c r="Q230" s="178"/>
      <c r="R230" s="178"/>
      <c r="S230" s="179"/>
      <c r="U230" s="16"/>
      <c r="V230" s="177" t="s">
        <v>47</v>
      </c>
      <c r="W230" s="178"/>
      <c r="X230" s="178"/>
      <c r="Y230" s="178"/>
      <c r="Z230" s="178"/>
      <c r="AA230" s="179"/>
      <c r="AC230" s="16"/>
      <c r="AD230" s="177" t="s">
        <v>47</v>
      </c>
      <c r="AE230" s="178"/>
      <c r="AF230" s="178"/>
      <c r="AG230" s="178"/>
      <c r="AH230" s="178"/>
      <c r="AI230" s="179"/>
      <c r="AK230" s="16"/>
      <c r="AL230" s="177" t="s">
        <v>47</v>
      </c>
      <c r="AM230" s="178"/>
      <c r="AN230" s="178"/>
      <c r="AO230" s="178"/>
      <c r="AP230" s="178"/>
      <c r="AQ230" s="179"/>
      <c r="AS230" s="16"/>
      <c r="AT230" s="177" t="s">
        <v>47</v>
      </c>
      <c r="AU230" s="178"/>
      <c r="AV230" s="178"/>
      <c r="AW230" s="178"/>
      <c r="AX230" s="178"/>
      <c r="AY230" s="179"/>
    </row>
    <row r="231" spans="3:51">
      <c r="E231" s="21"/>
      <c r="F231" s="59" t="s">
        <v>19</v>
      </c>
      <c r="G231" s="39" t="s">
        <v>4</v>
      </c>
      <c r="H231" s="41" t="s">
        <v>3</v>
      </c>
      <c r="I231" s="41" t="s">
        <v>2</v>
      </c>
      <c r="J231" s="41" t="s">
        <v>1</v>
      </c>
      <c r="K231" s="42" t="s">
        <v>0</v>
      </c>
      <c r="M231" s="21"/>
      <c r="N231" s="59" t="s">
        <v>19</v>
      </c>
      <c r="O231" s="39" t="s">
        <v>4</v>
      </c>
      <c r="P231" s="41" t="s">
        <v>3</v>
      </c>
      <c r="Q231" s="41" t="s">
        <v>2</v>
      </c>
      <c r="R231" s="41" t="s">
        <v>1</v>
      </c>
      <c r="S231" s="42" t="s">
        <v>0</v>
      </c>
      <c r="U231" s="21"/>
      <c r="V231" s="59" t="s">
        <v>19</v>
      </c>
      <c r="W231" s="39" t="s">
        <v>4</v>
      </c>
      <c r="X231" s="41" t="s">
        <v>3</v>
      </c>
      <c r="Y231" s="41" t="s">
        <v>2</v>
      </c>
      <c r="Z231" s="41" t="s">
        <v>1</v>
      </c>
      <c r="AA231" s="42" t="s">
        <v>0</v>
      </c>
      <c r="AC231" s="21"/>
      <c r="AD231" s="59" t="s">
        <v>19</v>
      </c>
      <c r="AE231" s="39" t="s">
        <v>4</v>
      </c>
      <c r="AF231" s="41" t="s">
        <v>3</v>
      </c>
      <c r="AG231" s="41" t="s">
        <v>2</v>
      </c>
      <c r="AH231" s="41" t="s">
        <v>1</v>
      </c>
      <c r="AI231" s="42" t="s">
        <v>0</v>
      </c>
      <c r="AK231" s="21"/>
      <c r="AL231" s="59" t="s">
        <v>19</v>
      </c>
      <c r="AM231" s="39" t="s">
        <v>4</v>
      </c>
      <c r="AN231" s="41" t="s">
        <v>3</v>
      </c>
      <c r="AO231" s="41" t="s">
        <v>2</v>
      </c>
      <c r="AP231" s="41" t="s">
        <v>1</v>
      </c>
      <c r="AQ231" s="42" t="s">
        <v>0</v>
      </c>
      <c r="AS231" s="21"/>
      <c r="AT231" s="59" t="s">
        <v>19</v>
      </c>
      <c r="AU231" s="39" t="s">
        <v>4</v>
      </c>
      <c r="AV231" s="41" t="s">
        <v>3</v>
      </c>
      <c r="AW231" s="41" t="s">
        <v>2</v>
      </c>
      <c r="AX231" s="41" t="s">
        <v>1</v>
      </c>
      <c r="AY231" s="42" t="s">
        <v>0</v>
      </c>
    </row>
    <row r="232" spans="3:51">
      <c r="E232" s="59" t="s">
        <v>19</v>
      </c>
      <c r="F232" s="129" t="e">
        <f>SUM(G233:K238)</f>
        <v>#DIV/0!</v>
      </c>
      <c r="G232" s="69" t="e">
        <f>SUM(G233:G238)</f>
        <v>#DIV/0!</v>
      </c>
      <c r="H232" s="69" t="e">
        <f>SUM(H233:H238)</f>
        <v>#DIV/0!</v>
      </c>
      <c r="I232" s="69" t="e">
        <f>SUM(I233:I238)</f>
        <v>#DIV/0!</v>
      </c>
      <c r="J232" s="69" t="e">
        <f>SUM(J233:J238)</f>
        <v>#DIV/0!</v>
      </c>
      <c r="K232" s="70" t="e">
        <f>SUM(K233:K238)</f>
        <v>#DIV/0!</v>
      </c>
      <c r="L232" s="3"/>
      <c r="M232" s="59" t="s">
        <v>19</v>
      </c>
      <c r="N232" s="129" t="e">
        <f>SUM(O233:S238)</f>
        <v>#DIV/0!</v>
      </c>
      <c r="O232" s="69" t="e">
        <f>SUM(O233:O238)</f>
        <v>#DIV/0!</v>
      </c>
      <c r="P232" s="69" t="e">
        <f>SUM(P233:P238)</f>
        <v>#DIV/0!</v>
      </c>
      <c r="Q232" s="69" t="e">
        <f>SUM(Q233:Q238)</f>
        <v>#DIV/0!</v>
      </c>
      <c r="R232" s="69" t="e">
        <f>SUM(R233:R238)</f>
        <v>#DIV/0!</v>
      </c>
      <c r="S232" s="70" t="e">
        <f>SUM(S233:S238)</f>
        <v>#DIV/0!</v>
      </c>
      <c r="U232" s="59" t="s">
        <v>19</v>
      </c>
      <c r="V232" s="129" t="e">
        <f>SUM(W233:AA238)</f>
        <v>#DIV/0!</v>
      </c>
      <c r="W232" s="69" t="e">
        <f>SUM(W233:W238)</f>
        <v>#DIV/0!</v>
      </c>
      <c r="X232" s="69" t="e">
        <f>SUM(X233:X238)</f>
        <v>#DIV/0!</v>
      </c>
      <c r="Y232" s="69" t="e">
        <f>SUM(Y233:Y238)</f>
        <v>#DIV/0!</v>
      </c>
      <c r="Z232" s="69" t="e">
        <f>SUM(Z233:Z238)</f>
        <v>#DIV/0!</v>
      </c>
      <c r="AA232" s="70" t="e">
        <f>SUM(AA233:AA238)</f>
        <v>#DIV/0!</v>
      </c>
      <c r="AC232" s="59" t="s">
        <v>19</v>
      </c>
      <c r="AD232" s="129" t="e">
        <f>SUM(AE233:AI238)</f>
        <v>#DIV/0!</v>
      </c>
      <c r="AE232" s="69" t="e">
        <f>SUM(AE233:AE238)</f>
        <v>#DIV/0!</v>
      </c>
      <c r="AF232" s="69" t="e">
        <f>SUM(AF233:AF238)</f>
        <v>#DIV/0!</v>
      </c>
      <c r="AG232" s="69" t="e">
        <f>SUM(AG233:AG238)</f>
        <v>#DIV/0!</v>
      </c>
      <c r="AH232" s="69" t="e">
        <f>SUM(AH233:AH238)</f>
        <v>#DIV/0!</v>
      </c>
      <c r="AI232" s="70" t="e">
        <f>SUM(AI233:AI238)</f>
        <v>#DIV/0!</v>
      </c>
      <c r="AK232" s="59" t="s">
        <v>19</v>
      </c>
      <c r="AL232" s="129" t="e">
        <f>SUM(AM233:AQ238)</f>
        <v>#DIV/0!</v>
      </c>
      <c r="AM232" s="69" t="e">
        <f>SUM(AM233:AM238)</f>
        <v>#DIV/0!</v>
      </c>
      <c r="AN232" s="69" t="e">
        <f>SUM(AN233:AN238)</f>
        <v>#DIV/0!</v>
      </c>
      <c r="AO232" s="69" t="e">
        <f>SUM(AO233:AO238)</f>
        <v>#DIV/0!</v>
      </c>
      <c r="AP232" s="69" t="e">
        <f>SUM(AP233:AP238)</f>
        <v>#DIV/0!</v>
      </c>
      <c r="AQ232" s="70" t="e">
        <f>SUM(AQ233:AQ238)</f>
        <v>#DIV/0!</v>
      </c>
      <c r="AS232" s="59" t="s">
        <v>19</v>
      </c>
      <c r="AT232" s="129" t="e">
        <f>SUM(AU233:AY238)</f>
        <v>#DIV/0!</v>
      </c>
      <c r="AU232" s="69" t="e">
        <f>SUM(AU233:AU238)</f>
        <v>#DIV/0!</v>
      </c>
      <c r="AV232" s="69" t="e">
        <f>SUM(AV233:AV238)</f>
        <v>#DIV/0!</v>
      </c>
      <c r="AW232" s="69" t="e">
        <f>SUM(AW233:AW238)</f>
        <v>#DIV/0!</v>
      </c>
      <c r="AX232" s="69" t="e">
        <f>SUM(AX233:AX238)</f>
        <v>#DIV/0!</v>
      </c>
      <c r="AY232" s="70" t="e">
        <f>SUM(AY233:AY238)</f>
        <v>#DIV/0!</v>
      </c>
    </row>
    <row r="233" spans="3:51">
      <c r="E233" s="20" t="s">
        <v>13</v>
      </c>
      <c r="F233" s="66" t="e">
        <f t="shared" ref="F233:F237" si="54">SUM(G233:K233)</f>
        <v>#DIV/0!</v>
      </c>
      <c r="G233" s="60" t="e">
        <f t="array" ref="G233:K237">G15:K19*F96:F100*G52:K56</f>
        <v>#DIV/0!</v>
      </c>
      <c r="H233" s="60" t="e">
        <v>#DIV/0!</v>
      </c>
      <c r="I233" s="60" t="e">
        <v>#DIV/0!</v>
      </c>
      <c r="J233" s="61" t="e">
        <v>#DIV/0!</v>
      </c>
      <c r="K233" s="62" t="e">
        <v>#DIV/0!</v>
      </c>
      <c r="M233" s="20" t="s">
        <v>13</v>
      </c>
      <c r="N233" s="66" t="e">
        <f t="shared" ref="N233:N237" si="55">SUM(O233:S233)</f>
        <v>#DIV/0!</v>
      </c>
      <c r="O233" s="60" t="e">
        <f t="array" ref="O233:S237">O15:S19*G96:G100*O52:S56</f>
        <v>#DIV/0!</v>
      </c>
      <c r="P233" s="60" t="e">
        <v>#DIV/0!</v>
      </c>
      <c r="Q233" s="60" t="e">
        <v>#DIV/0!</v>
      </c>
      <c r="R233" s="61" t="e">
        <v>#DIV/0!</v>
      </c>
      <c r="S233" s="62" t="e">
        <v>#DIV/0!</v>
      </c>
      <c r="U233" s="20" t="s">
        <v>13</v>
      </c>
      <c r="V233" s="66" t="e">
        <f t="shared" ref="V233:V237" si="56">SUM(W233:AA233)</f>
        <v>#DIV/0!</v>
      </c>
      <c r="W233" s="60" t="e">
        <f t="array" ref="W233:AA237">W15:AA19*H96:H100*W52:AA56</f>
        <v>#DIV/0!</v>
      </c>
      <c r="X233" s="60" t="e">
        <v>#DIV/0!</v>
      </c>
      <c r="Y233" s="60" t="e">
        <v>#DIV/0!</v>
      </c>
      <c r="Z233" s="61" t="e">
        <v>#DIV/0!</v>
      </c>
      <c r="AA233" s="62" t="e">
        <v>#DIV/0!</v>
      </c>
      <c r="AC233" s="20" t="s">
        <v>13</v>
      </c>
      <c r="AD233" s="66" t="e">
        <f t="shared" ref="AD233:AD237" si="57">SUM(AE233:AI233)</f>
        <v>#DIV/0!</v>
      </c>
      <c r="AE233" s="60" t="e">
        <f t="array" ref="AE233:AI237">AE15:AI19*I96:I100*AE52:AI56</f>
        <v>#DIV/0!</v>
      </c>
      <c r="AF233" s="60" t="e">
        <v>#DIV/0!</v>
      </c>
      <c r="AG233" s="60" t="e">
        <v>#DIV/0!</v>
      </c>
      <c r="AH233" s="61" t="e">
        <v>#DIV/0!</v>
      </c>
      <c r="AI233" s="62" t="e">
        <v>#DIV/0!</v>
      </c>
      <c r="AK233" s="20" t="s">
        <v>13</v>
      </c>
      <c r="AL233" s="66" t="e">
        <f t="shared" ref="AL233:AL237" si="58">SUM(AM233:AQ233)</f>
        <v>#DIV/0!</v>
      </c>
      <c r="AM233" s="60" t="e">
        <f t="array" ref="AM233:AQ237">AM15:AQ19*J96:J100*AM52:AQ56</f>
        <v>#DIV/0!</v>
      </c>
      <c r="AN233" s="60" t="e">
        <v>#DIV/0!</v>
      </c>
      <c r="AO233" s="60" t="e">
        <v>#DIV/0!</v>
      </c>
      <c r="AP233" s="61" t="e">
        <v>#DIV/0!</v>
      </c>
      <c r="AQ233" s="62" t="e">
        <v>#DIV/0!</v>
      </c>
      <c r="AS233" s="20" t="s">
        <v>13</v>
      </c>
      <c r="AT233" s="66" t="e">
        <f t="shared" ref="AT233:AT237" si="59">SUM(AU233:AY233)</f>
        <v>#DIV/0!</v>
      </c>
      <c r="AU233" s="60" t="e">
        <f t="array" ref="AU233:AY237">AU15:AY19*K96:K100*AU52:AY56</f>
        <v>#DIV/0!</v>
      </c>
      <c r="AV233" s="60" t="e">
        <v>#DIV/0!</v>
      </c>
      <c r="AW233" s="60" t="e">
        <v>#DIV/0!</v>
      </c>
      <c r="AX233" s="61" t="e">
        <v>#DIV/0!</v>
      </c>
      <c r="AY233" s="62" t="e">
        <v>#DIV/0!</v>
      </c>
    </row>
    <row r="234" spans="3:51">
      <c r="E234" s="20" t="s">
        <v>14</v>
      </c>
      <c r="F234" s="66" t="e">
        <f t="shared" si="54"/>
        <v>#DIV/0!</v>
      </c>
      <c r="G234" s="60" t="e">
        <v>#DIV/0!</v>
      </c>
      <c r="H234" s="60" t="e">
        <v>#DIV/0!</v>
      </c>
      <c r="I234" s="60" t="e">
        <v>#DIV/0!</v>
      </c>
      <c r="J234" s="61" t="e">
        <v>#DIV/0!</v>
      </c>
      <c r="K234" s="62" t="e">
        <v>#DIV/0!</v>
      </c>
      <c r="M234" s="20" t="s">
        <v>14</v>
      </c>
      <c r="N234" s="66" t="e">
        <f t="shared" si="55"/>
        <v>#DIV/0!</v>
      </c>
      <c r="O234" s="60" t="e">
        <v>#DIV/0!</v>
      </c>
      <c r="P234" s="60" t="e">
        <v>#DIV/0!</v>
      </c>
      <c r="Q234" s="60" t="e">
        <v>#DIV/0!</v>
      </c>
      <c r="R234" s="61" t="e">
        <v>#DIV/0!</v>
      </c>
      <c r="S234" s="62" t="e">
        <v>#DIV/0!</v>
      </c>
      <c r="U234" s="20" t="s">
        <v>14</v>
      </c>
      <c r="V234" s="66" t="e">
        <f t="shared" si="56"/>
        <v>#DIV/0!</v>
      </c>
      <c r="W234" s="60" t="e">
        <v>#DIV/0!</v>
      </c>
      <c r="X234" s="60" t="e">
        <v>#DIV/0!</v>
      </c>
      <c r="Y234" s="60" t="e">
        <v>#DIV/0!</v>
      </c>
      <c r="Z234" s="61" t="e">
        <v>#DIV/0!</v>
      </c>
      <c r="AA234" s="62" t="e">
        <v>#DIV/0!</v>
      </c>
      <c r="AC234" s="20" t="s">
        <v>14</v>
      </c>
      <c r="AD234" s="66" t="e">
        <f t="shared" si="57"/>
        <v>#DIV/0!</v>
      </c>
      <c r="AE234" s="60" t="e">
        <v>#DIV/0!</v>
      </c>
      <c r="AF234" s="60" t="e">
        <v>#DIV/0!</v>
      </c>
      <c r="AG234" s="60" t="e">
        <v>#DIV/0!</v>
      </c>
      <c r="AH234" s="61" t="e">
        <v>#DIV/0!</v>
      </c>
      <c r="AI234" s="62" t="e">
        <v>#DIV/0!</v>
      </c>
      <c r="AK234" s="20" t="s">
        <v>14</v>
      </c>
      <c r="AL234" s="66" t="e">
        <f t="shared" si="58"/>
        <v>#DIV/0!</v>
      </c>
      <c r="AM234" s="60" t="e">
        <v>#DIV/0!</v>
      </c>
      <c r="AN234" s="60" t="e">
        <v>#DIV/0!</v>
      </c>
      <c r="AO234" s="60" t="e">
        <v>#DIV/0!</v>
      </c>
      <c r="AP234" s="61" t="e">
        <v>#DIV/0!</v>
      </c>
      <c r="AQ234" s="62" t="e">
        <v>#DIV/0!</v>
      </c>
      <c r="AS234" s="20" t="s">
        <v>14</v>
      </c>
      <c r="AT234" s="66" t="e">
        <f t="shared" si="59"/>
        <v>#DIV/0!</v>
      </c>
      <c r="AU234" s="60" t="e">
        <v>#DIV/0!</v>
      </c>
      <c r="AV234" s="60" t="e">
        <v>#DIV/0!</v>
      </c>
      <c r="AW234" s="60" t="e">
        <v>#DIV/0!</v>
      </c>
      <c r="AX234" s="61" t="e">
        <v>#DIV/0!</v>
      </c>
      <c r="AY234" s="62" t="e">
        <v>#DIV/0!</v>
      </c>
    </row>
    <row r="235" spans="3:51">
      <c r="E235" s="20" t="s">
        <v>15</v>
      </c>
      <c r="F235" s="66" t="e">
        <f t="shared" si="54"/>
        <v>#DIV/0!</v>
      </c>
      <c r="G235" s="60" t="e">
        <v>#DIV/0!</v>
      </c>
      <c r="H235" s="60" t="e">
        <v>#DIV/0!</v>
      </c>
      <c r="I235" s="60" t="e">
        <v>#DIV/0!</v>
      </c>
      <c r="J235" s="61" t="e">
        <v>#DIV/0!</v>
      </c>
      <c r="K235" s="62" t="e">
        <v>#DIV/0!</v>
      </c>
      <c r="M235" s="20" t="s">
        <v>15</v>
      </c>
      <c r="N235" s="66" t="e">
        <f t="shared" si="55"/>
        <v>#DIV/0!</v>
      </c>
      <c r="O235" s="60" t="e">
        <v>#DIV/0!</v>
      </c>
      <c r="P235" s="60" t="e">
        <v>#DIV/0!</v>
      </c>
      <c r="Q235" s="60" t="e">
        <v>#DIV/0!</v>
      </c>
      <c r="R235" s="61" t="e">
        <v>#DIV/0!</v>
      </c>
      <c r="S235" s="62" t="e">
        <v>#DIV/0!</v>
      </c>
      <c r="U235" s="20" t="s">
        <v>15</v>
      </c>
      <c r="V235" s="66" t="e">
        <f t="shared" si="56"/>
        <v>#DIV/0!</v>
      </c>
      <c r="W235" s="60" t="e">
        <v>#DIV/0!</v>
      </c>
      <c r="X235" s="60" t="e">
        <v>#DIV/0!</v>
      </c>
      <c r="Y235" s="60" t="e">
        <v>#DIV/0!</v>
      </c>
      <c r="Z235" s="61" t="e">
        <v>#DIV/0!</v>
      </c>
      <c r="AA235" s="62" t="e">
        <v>#DIV/0!</v>
      </c>
      <c r="AC235" s="20" t="s">
        <v>15</v>
      </c>
      <c r="AD235" s="66" t="e">
        <f t="shared" si="57"/>
        <v>#DIV/0!</v>
      </c>
      <c r="AE235" s="60" t="e">
        <v>#DIV/0!</v>
      </c>
      <c r="AF235" s="60" t="e">
        <v>#DIV/0!</v>
      </c>
      <c r="AG235" s="60" t="e">
        <v>#DIV/0!</v>
      </c>
      <c r="AH235" s="61" t="e">
        <v>#DIV/0!</v>
      </c>
      <c r="AI235" s="62" t="e">
        <v>#DIV/0!</v>
      </c>
      <c r="AK235" s="20" t="s">
        <v>15</v>
      </c>
      <c r="AL235" s="66" t="e">
        <f t="shared" si="58"/>
        <v>#DIV/0!</v>
      </c>
      <c r="AM235" s="60" t="e">
        <v>#DIV/0!</v>
      </c>
      <c r="AN235" s="60" t="e">
        <v>#DIV/0!</v>
      </c>
      <c r="AO235" s="60" t="e">
        <v>#DIV/0!</v>
      </c>
      <c r="AP235" s="61" t="e">
        <v>#DIV/0!</v>
      </c>
      <c r="AQ235" s="62" t="e">
        <v>#DIV/0!</v>
      </c>
      <c r="AS235" s="20" t="s">
        <v>15</v>
      </c>
      <c r="AT235" s="66" t="e">
        <f t="shared" si="59"/>
        <v>#DIV/0!</v>
      </c>
      <c r="AU235" s="60" t="e">
        <v>#DIV/0!</v>
      </c>
      <c r="AV235" s="60" t="e">
        <v>#DIV/0!</v>
      </c>
      <c r="AW235" s="60" t="e">
        <v>#DIV/0!</v>
      </c>
      <c r="AX235" s="61" t="e">
        <v>#DIV/0!</v>
      </c>
      <c r="AY235" s="62" t="e">
        <v>#DIV/0!</v>
      </c>
    </row>
    <row r="236" spans="3:51">
      <c r="E236" s="20" t="s">
        <v>16</v>
      </c>
      <c r="F236" s="66" t="e">
        <f t="shared" si="54"/>
        <v>#DIV/0!</v>
      </c>
      <c r="G236" s="60" t="e">
        <v>#DIV/0!</v>
      </c>
      <c r="H236" s="60" t="e">
        <v>#DIV/0!</v>
      </c>
      <c r="I236" s="60" t="e">
        <v>#DIV/0!</v>
      </c>
      <c r="J236" s="60" t="e">
        <v>#DIV/0!</v>
      </c>
      <c r="K236" s="63" t="e">
        <v>#DIV/0!</v>
      </c>
      <c r="L236" s="3"/>
      <c r="M236" s="20" t="s">
        <v>16</v>
      </c>
      <c r="N236" s="66" t="e">
        <f t="shared" si="55"/>
        <v>#DIV/0!</v>
      </c>
      <c r="O236" s="60" t="e">
        <v>#DIV/0!</v>
      </c>
      <c r="P236" s="60" t="e">
        <v>#DIV/0!</v>
      </c>
      <c r="Q236" s="60" t="e">
        <v>#DIV/0!</v>
      </c>
      <c r="R236" s="60" t="e">
        <v>#DIV/0!</v>
      </c>
      <c r="S236" s="63" t="e">
        <v>#DIV/0!</v>
      </c>
      <c r="U236" s="20" t="s">
        <v>16</v>
      </c>
      <c r="V236" s="66" t="e">
        <f t="shared" si="56"/>
        <v>#DIV/0!</v>
      </c>
      <c r="W236" s="60" t="e">
        <v>#DIV/0!</v>
      </c>
      <c r="X236" s="60" t="e">
        <v>#DIV/0!</v>
      </c>
      <c r="Y236" s="60" t="e">
        <v>#DIV/0!</v>
      </c>
      <c r="Z236" s="60" t="e">
        <v>#DIV/0!</v>
      </c>
      <c r="AA236" s="63" t="e">
        <v>#DIV/0!</v>
      </c>
      <c r="AC236" s="20" t="s">
        <v>16</v>
      </c>
      <c r="AD236" s="66" t="e">
        <f t="shared" si="57"/>
        <v>#DIV/0!</v>
      </c>
      <c r="AE236" s="60" t="e">
        <v>#DIV/0!</v>
      </c>
      <c r="AF236" s="60" t="e">
        <v>#DIV/0!</v>
      </c>
      <c r="AG236" s="60" t="e">
        <v>#DIV/0!</v>
      </c>
      <c r="AH236" s="60" t="e">
        <v>#DIV/0!</v>
      </c>
      <c r="AI236" s="63" t="e">
        <v>#DIV/0!</v>
      </c>
      <c r="AK236" s="20" t="s">
        <v>16</v>
      </c>
      <c r="AL236" s="66" t="e">
        <f t="shared" si="58"/>
        <v>#DIV/0!</v>
      </c>
      <c r="AM236" s="60" t="e">
        <v>#DIV/0!</v>
      </c>
      <c r="AN236" s="60" t="e">
        <v>#DIV/0!</v>
      </c>
      <c r="AO236" s="60" t="e">
        <v>#DIV/0!</v>
      </c>
      <c r="AP236" s="60" t="e">
        <v>#DIV/0!</v>
      </c>
      <c r="AQ236" s="63" t="e">
        <v>#DIV/0!</v>
      </c>
      <c r="AS236" s="20" t="s">
        <v>16</v>
      </c>
      <c r="AT236" s="66" t="e">
        <f t="shared" si="59"/>
        <v>#DIV/0!</v>
      </c>
      <c r="AU236" s="60" t="e">
        <v>#DIV/0!</v>
      </c>
      <c r="AV236" s="60" t="e">
        <v>#DIV/0!</v>
      </c>
      <c r="AW236" s="60" t="e">
        <v>#DIV/0!</v>
      </c>
      <c r="AX236" s="60" t="e">
        <v>#DIV/0!</v>
      </c>
      <c r="AY236" s="63" t="e">
        <v>#DIV/0!</v>
      </c>
    </row>
    <row r="237" spans="3:51">
      <c r="E237" s="21" t="s">
        <v>6</v>
      </c>
      <c r="F237" s="67" t="e">
        <f t="shared" si="54"/>
        <v>#DIV/0!</v>
      </c>
      <c r="G237" s="64" t="e">
        <v>#DIV/0!</v>
      </c>
      <c r="H237" s="64" t="e">
        <v>#DIV/0!</v>
      </c>
      <c r="I237" s="64" t="e">
        <v>#DIV/0!</v>
      </c>
      <c r="J237" s="64" t="e">
        <v>#DIV/0!</v>
      </c>
      <c r="K237" s="65" t="e">
        <v>#DIV/0!</v>
      </c>
      <c r="L237" s="3"/>
      <c r="M237" s="21" t="s">
        <v>6</v>
      </c>
      <c r="N237" s="67" t="e">
        <f t="shared" si="55"/>
        <v>#DIV/0!</v>
      </c>
      <c r="O237" s="64" t="e">
        <v>#DIV/0!</v>
      </c>
      <c r="P237" s="64" t="e">
        <v>#DIV/0!</v>
      </c>
      <c r="Q237" s="64" t="e">
        <v>#DIV/0!</v>
      </c>
      <c r="R237" s="64" t="e">
        <v>#DIV/0!</v>
      </c>
      <c r="S237" s="65" t="e">
        <v>#DIV/0!</v>
      </c>
      <c r="U237" s="21" t="s">
        <v>6</v>
      </c>
      <c r="V237" s="67" t="e">
        <f t="shared" si="56"/>
        <v>#DIV/0!</v>
      </c>
      <c r="W237" s="64" t="e">
        <v>#DIV/0!</v>
      </c>
      <c r="X237" s="64" t="e">
        <v>#DIV/0!</v>
      </c>
      <c r="Y237" s="64" t="e">
        <v>#DIV/0!</v>
      </c>
      <c r="Z237" s="64" t="e">
        <v>#DIV/0!</v>
      </c>
      <c r="AA237" s="65" t="e">
        <v>#DIV/0!</v>
      </c>
      <c r="AC237" s="21" t="s">
        <v>6</v>
      </c>
      <c r="AD237" s="67" t="e">
        <f t="shared" si="57"/>
        <v>#DIV/0!</v>
      </c>
      <c r="AE237" s="64" t="e">
        <v>#DIV/0!</v>
      </c>
      <c r="AF237" s="64" t="e">
        <v>#DIV/0!</v>
      </c>
      <c r="AG237" s="64" t="e">
        <v>#DIV/0!</v>
      </c>
      <c r="AH237" s="64" t="e">
        <v>#DIV/0!</v>
      </c>
      <c r="AI237" s="65" t="e">
        <v>#DIV/0!</v>
      </c>
      <c r="AK237" s="21" t="s">
        <v>6</v>
      </c>
      <c r="AL237" s="67" t="e">
        <f t="shared" si="58"/>
        <v>#DIV/0!</v>
      </c>
      <c r="AM237" s="64" t="e">
        <v>#DIV/0!</v>
      </c>
      <c r="AN237" s="64" t="e">
        <v>#DIV/0!</v>
      </c>
      <c r="AO237" s="64" t="e">
        <v>#DIV/0!</v>
      </c>
      <c r="AP237" s="64" t="e">
        <v>#DIV/0!</v>
      </c>
      <c r="AQ237" s="65" t="e">
        <v>#DIV/0!</v>
      </c>
      <c r="AS237" s="21" t="s">
        <v>6</v>
      </c>
      <c r="AT237" s="67" t="e">
        <f t="shared" si="59"/>
        <v>#DIV/0!</v>
      </c>
      <c r="AU237" s="64" t="e">
        <v>#DIV/0!</v>
      </c>
      <c r="AV237" s="64" t="e">
        <v>#DIV/0!</v>
      </c>
      <c r="AW237" s="64" t="e">
        <v>#DIV/0!</v>
      </c>
      <c r="AX237" s="64" t="e">
        <v>#DIV/0!</v>
      </c>
      <c r="AY237" s="65" t="e">
        <v>#DIV/0!</v>
      </c>
    </row>
    <row r="238" spans="3:51">
      <c r="I238" s="3"/>
      <c r="J238" s="3"/>
      <c r="K238" s="3"/>
      <c r="L238" s="3"/>
      <c r="M238" s="3"/>
      <c r="N238" s="3"/>
    </row>
    <row r="239" spans="3:51">
      <c r="I239" s="3"/>
      <c r="J239" s="3"/>
      <c r="K239" s="3"/>
      <c r="L239" s="3"/>
      <c r="M239" s="3"/>
      <c r="N239" s="3"/>
    </row>
    <row r="240" spans="3:51">
      <c r="C240" s="9" t="s">
        <v>27</v>
      </c>
      <c r="D240" s="10" t="s">
        <v>145</v>
      </c>
      <c r="I240" s="3"/>
      <c r="J240" s="3"/>
      <c r="K240" s="3"/>
      <c r="L240" s="3"/>
      <c r="M240" s="3"/>
      <c r="N240" s="3"/>
    </row>
    <row r="241" spans="3:51">
      <c r="C241" s="9" t="s">
        <v>28</v>
      </c>
      <c r="D241" s="10" t="s">
        <v>50</v>
      </c>
      <c r="I241" s="3"/>
      <c r="J241" s="3"/>
      <c r="K241" s="3"/>
      <c r="L241" s="3"/>
      <c r="M241" s="3"/>
      <c r="N241" s="3"/>
    </row>
    <row r="242" spans="3:51">
      <c r="I242" s="3"/>
      <c r="J242" s="3"/>
      <c r="K242" s="3"/>
      <c r="L242" s="3"/>
      <c r="M242" s="3"/>
      <c r="N242" s="3"/>
    </row>
    <row r="243" spans="3:51">
      <c r="D243" s="6" t="s">
        <v>114</v>
      </c>
    </row>
    <row r="244" spans="3:51">
      <c r="E244" s="36" t="s">
        <v>39</v>
      </c>
      <c r="F244" s="5"/>
      <c r="G244" s="5"/>
      <c r="H244" s="5"/>
      <c r="I244" s="5"/>
      <c r="J244" s="5"/>
      <c r="K244" s="5"/>
      <c r="L244" s="5"/>
      <c r="M244" s="36" t="s">
        <v>40</v>
      </c>
      <c r="N244" s="5"/>
      <c r="O244" s="5"/>
      <c r="P244" s="5"/>
      <c r="Q244" s="5"/>
      <c r="R244" s="5"/>
      <c r="S244" s="5"/>
      <c r="T244" s="5"/>
      <c r="U244" s="36" t="s">
        <v>41</v>
      </c>
      <c r="V244" s="5"/>
      <c r="W244" s="5"/>
      <c r="X244" s="5"/>
      <c r="Y244" s="5"/>
      <c r="Z244" s="5"/>
      <c r="AA244" s="5"/>
      <c r="AB244" s="5"/>
      <c r="AC244" s="36" t="s">
        <v>42</v>
      </c>
      <c r="AD244" s="5"/>
      <c r="AE244" s="5"/>
      <c r="AF244" s="5"/>
      <c r="AG244" s="5"/>
      <c r="AH244" s="5"/>
      <c r="AI244" s="5"/>
      <c r="AJ244" s="5"/>
      <c r="AK244" s="36" t="s">
        <v>43</v>
      </c>
      <c r="AL244" s="5"/>
      <c r="AM244" s="5"/>
      <c r="AN244" s="5"/>
      <c r="AO244" s="5"/>
      <c r="AP244" s="5"/>
      <c r="AQ244" s="5"/>
      <c r="AR244" s="5"/>
      <c r="AS244" s="36" t="s">
        <v>44</v>
      </c>
      <c r="AT244" s="5"/>
      <c r="AU244" s="5"/>
      <c r="AV244" s="5"/>
      <c r="AW244" s="5"/>
      <c r="AX244" s="5"/>
      <c r="AY244" s="5"/>
    </row>
    <row r="245" spans="3:51">
      <c r="E245" s="16"/>
      <c r="F245" s="195" t="s">
        <v>47</v>
      </c>
      <c r="G245" s="196"/>
      <c r="H245" s="196"/>
      <c r="I245" s="196"/>
      <c r="J245" s="196"/>
      <c r="K245" s="197"/>
      <c r="M245" s="16"/>
      <c r="N245" s="177" t="s">
        <v>47</v>
      </c>
      <c r="O245" s="178"/>
      <c r="P245" s="178"/>
      <c r="Q245" s="178"/>
      <c r="R245" s="178"/>
      <c r="S245" s="179"/>
      <c r="U245" s="16"/>
      <c r="V245" s="177" t="s">
        <v>47</v>
      </c>
      <c r="W245" s="178"/>
      <c r="X245" s="178"/>
      <c r="Y245" s="178"/>
      <c r="Z245" s="178"/>
      <c r="AA245" s="179"/>
      <c r="AC245" s="16"/>
      <c r="AD245" s="177" t="s">
        <v>47</v>
      </c>
      <c r="AE245" s="178"/>
      <c r="AF245" s="178"/>
      <c r="AG245" s="178"/>
      <c r="AH245" s="178"/>
      <c r="AI245" s="179"/>
      <c r="AK245" s="16"/>
      <c r="AL245" s="177" t="s">
        <v>47</v>
      </c>
      <c r="AM245" s="178"/>
      <c r="AN245" s="178"/>
      <c r="AO245" s="178"/>
      <c r="AP245" s="178"/>
      <c r="AQ245" s="179"/>
      <c r="AS245" s="16"/>
      <c r="AT245" s="177" t="s">
        <v>47</v>
      </c>
      <c r="AU245" s="178"/>
      <c r="AV245" s="178"/>
      <c r="AW245" s="178"/>
      <c r="AX245" s="178"/>
      <c r="AY245" s="179"/>
    </row>
    <row r="246" spans="3:51">
      <c r="E246" s="21"/>
      <c r="F246" s="59" t="s">
        <v>19</v>
      </c>
      <c r="G246" s="154" t="s">
        <v>4</v>
      </c>
      <c r="H246" s="155" t="s">
        <v>3</v>
      </c>
      <c r="I246" s="155" t="s">
        <v>2</v>
      </c>
      <c r="J246" s="155" t="s">
        <v>1</v>
      </c>
      <c r="K246" s="156" t="s">
        <v>0</v>
      </c>
      <c r="M246" s="21"/>
      <c r="N246" s="59" t="s">
        <v>19</v>
      </c>
      <c r="O246" s="39" t="s">
        <v>4</v>
      </c>
      <c r="P246" s="41" t="s">
        <v>3</v>
      </c>
      <c r="Q246" s="41" t="s">
        <v>2</v>
      </c>
      <c r="R246" s="41" t="s">
        <v>1</v>
      </c>
      <c r="S246" s="42" t="s">
        <v>0</v>
      </c>
      <c r="U246" s="21"/>
      <c r="V246" s="59" t="s">
        <v>19</v>
      </c>
      <c r="W246" s="39" t="s">
        <v>4</v>
      </c>
      <c r="X246" s="41" t="s">
        <v>3</v>
      </c>
      <c r="Y246" s="41" t="s">
        <v>2</v>
      </c>
      <c r="Z246" s="41" t="s">
        <v>1</v>
      </c>
      <c r="AA246" s="42" t="s">
        <v>0</v>
      </c>
      <c r="AC246" s="21"/>
      <c r="AD246" s="59" t="s">
        <v>19</v>
      </c>
      <c r="AE246" s="39" t="s">
        <v>4</v>
      </c>
      <c r="AF246" s="41" t="s">
        <v>3</v>
      </c>
      <c r="AG246" s="41" t="s">
        <v>2</v>
      </c>
      <c r="AH246" s="41" t="s">
        <v>1</v>
      </c>
      <c r="AI246" s="42" t="s">
        <v>0</v>
      </c>
      <c r="AK246" s="21"/>
      <c r="AL246" s="59" t="s">
        <v>19</v>
      </c>
      <c r="AM246" s="39" t="s">
        <v>4</v>
      </c>
      <c r="AN246" s="41" t="s">
        <v>3</v>
      </c>
      <c r="AO246" s="41" t="s">
        <v>2</v>
      </c>
      <c r="AP246" s="41" t="s">
        <v>1</v>
      </c>
      <c r="AQ246" s="42" t="s">
        <v>0</v>
      </c>
      <c r="AS246" s="21"/>
      <c r="AT246" s="59" t="s">
        <v>19</v>
      </c>
      <c r="AU246" s="39" t="s">
        <v>4</v>
      </c>
      <c r="AV246" s="41" t="s">
        <v>3</v>
      </c>
      <c r="AW246" s="41" t="s">
        <v>2</v>
      </c>
      <c r="AX246" s="41" t="s">
        <v>1</v>
      </c>
      <c r="AY246" s="42" t="s">
        <v>0</v>
      </c>
    </row>
    <row r="247" spans="3:51">
      <c r="E247" s="59" t="s">
        <v>19</v>
      </c>
      <c r="F247" s="129" t="e">
        <f>SUM(G248:K252)</f>
        <v>#DIV/0!</v>
      </c>
      <c r="G247" s="69" t="e">
        <f>SUM(G248:G252)</f>
        <v>#DIV/0!</v>
      </c>
      <c r="H247" s="69" t="e">
        <f>SUM(H248:H252)</f>
        <v>#DIV/0!</v>
      </c>
      <c r="I247" s="69" t="e">
        <f>SUM(I248:I252)</f>
        <v>#DIV/0!</v>
      </c>
      <c r="J247" s="69" t="e">
        <f>SUM(J248:J252)</f>
        <v>#DIV/0!</v>
      </c>
      <c r="K247" s="70" t="e">
        <f>SUM(K248:K252)</f>
        <v>#DIV/0!</v>
      </c>
      <c r="M247" s="59" t="s">
        <v>19</v>
      </c>
      <c r="N247" s="129" t="e">
        <f>SUM(O248:S252)</f>
        <v>#DIV/0!</v>
      </c>
      <c r="O247" s="69" t="e">
        <f>SUM(O248:O252)</f>
        <v>#DIV/0!</v>
      </c>
      <c r="P247" s="69" t="e">
        <f>SUM(P248:P252)</f>
        <v>#DIV/0!</v>
      </c>
      <c r="Q247" s="69" t="e">
        <f>SUM(Q248:Q252)</f>
        <v>#DIV/0!</v>
      </c>
      <c r="R247" s="69" t="e">
        <f>SUM(R248:R252)</f>
        <v>#DIV/0!</v>
      </c>
      <c r="S247" s="70" t="e">
        <f>SUM(S248:S252)</f>
        <v>#DIV/0!</v>
      </c>
      <c r="U247" s="59" t="s">
        <v>19</v>
      </c>
      <c r="V247" s="129" t="e">
        <f>SUM(W248:AA252)</f>
        <v>#DIV/0!</v>
      </c>
      <c r="W247" s="69" t="e">
        <f>SUM(W248:W252)</f>
        <v>#DIV/0!</v>
      </c>
      <c r="X247" s="69" t="e">
        <f>SUM(X248:X252)</f>
        <v>#DIV/0!</v>
      </c>
      <c r="Y247" s="69" t="e">
        <f>SUM(Y248:Y252)</f>
        <v>#DIV/0!</v>
      </c>
      <c r="Z247" s="69" t="e">
        <f>SUM(Z248:Z252)</f>
        <v>#DIV/0!</v>
      </c>
      <c r="AA247" s="70" t="e">
        <f>SUM(AA248:AA252)</f>
        <v>#DIV/0!</v>
      </c>
      <c r="AC247" s="59" t="s">
        <v>19</v>
      </c>
      <c r="AD247" s="129" t="e">
        <f>SUM(AE248:AI252)</f>
        <v>#DIV/0!</v>
      </c>
      <c r="AE247" s="69" t="e">
        <f>SUM(AE248:AE252)</f>
        <v>#DIV/0!</v>
      </c>
      <c r="AF247" s="69" t="e">
        <f>SUM(AF248:AF252)</f>
        <v>#DIV/0!</v>
      </c>
      <c r="AG247" s="69" t="e">
        <f>SUM(AG248:AG252)</f>
        <v>#DIV/0!</v>
      </c>
      <c r="AH247" s="69" t="e">
        <f>SUM(AH248:AH252)</f>
        <v>#DIV/0!</v>
      </c>
      <c r="AI247" s="70" t="e">
        <f>SUM(AI248:AI252)</f>
        <v>#DIV/0!</v>
      </c>
      <c r="AK247" s="59" t="s">
        <v>19</v>
      </c>
      <c r="AL247" s="129" t="e">
        <f>SUM(AM248:AQ252)</f>
        <v>#DIV/0!</v>
      </c>
      <c r="AM247" s="69" t="e">
        <f>SUM(AM248:AM252)</f>
        <v>#DIV/0!</v>
      </c>
      <c r="AN247" s="69" t="e">
        <f>SUM(AN248:AN252)</f>
        <v>#DIV/0!</v>
      </c>
      <c r="AO247" s="69" t="e">
        <f>SUM(AO248:AO252)</f>
        <v>#DIV/0!</v>
      </c>
      <c r="AP247" s="69" t="e">
        <f>SUM(AP248:AP252)</f>
        <v>#DIV/0!</v>
      </c>
      <c r="AQ247" s="70" t="e">
        <f>SUM(AQ248:AQ252)</f>
        <v>#DIV/0!</v>
      </c>
      <c r="AS247" s="59" t="s">
        <v>19</v>
      </c>
      <c r="AT247" s="129" t="e">
        <f>SUM(AU248:AY252)</f>
        <v>#DIV/0!</v>
      </c>
      <c r="AU247" s="69" t="e">
        <f>SUM(AU248:AU252)</f>
        <v>#DIV/0!</v>
      </c>
      <c r="AV247" s="69" t="e">
        <f>SUM(AV248:AV252)</f>
        <v>#DIV/0!</v>
      </c>
      <c r="AW247" s="69" t="e">
        <f>SUM(AW248:AW252)</f>
        <v>#DIV/0!</v>
      </c>
      <c r="AX247" s="69" t="e">
        <f>SUM(AX248:AX252)</f>
        <v>#DIV/0!</v>
      </c>
      <c r="AY247" s="70" t="e">
        <f>SUM(AY248:AY252)</f>
        <v>#DIV/0!</v>
      </c>
    </row>
    <row r="248" spans="3:51">
      <c r="E248" s="20" t="s">
        <v>13</v>
      </c>
      <c r="F248" s="66" t="e">
        <f t="shared" ref="F248:F252" si="60">SUM(G248:K248)</f>
        <v>#DIV/0!</v>
      </c>
      <c r="G248" s="108" t="e">
        <f t="array" ref="G248:K252">G$15:K$19*F64:F68*F$110:J$114</f>
        <v>#DIV/0!</v>
      </c>
      <c r="H248" s="108" t="e">
        <v>#DIV/0!</v>
      </c>
      <c r="I248" s="108" t="e">
        <v>#DIV/0!</v>
      </c>
      <c r="J248" s="109" t="e">
        <v>#DIV/0!</v>
      </c>
      <c r="K248" s="110" t="e">
        <v>#DIV/0!</v>
      </c>
      <c r="M248" s="20" t="s">
        <v>13</v>
      </c>
      <c r="N248" s="66" t="e">
        <f t="shared" ref="N248:N252" si="61">SUM(O248:S248)</f>
        <v>#DIV/0!</v>
      </c>
      <c r="O248" s="60" t="e">
        <f t="array" ref="O248:S252">O$15:S$19*G64:G68*N$110:R$114</f>
        <v>#DIV/0!</v>
      </c>
      <c r="P248" s="60" t="e">
        <v>#DIV/0!</v>
      </c>
      <c r="Q248" s="60" t="e">
        <v>#DIV/0!</v>
      </c>
      <c r="R248" s="61" t="e">
        <v>#DIV/0!</v>
      </c>
      <c r="S248" s="62" t="e">
        <v>#DIV/0!</v>
      </c>
      <c r="U248" s="20" t="s">
        <v>13</v>
      </c>
      <c r="V248" s="66" t="e">
        <f t="shared" ref="V248:V252" si="62">SUM(W248:AA248)</f>
        <v>#DIV/0!</v>
      </c>
      <c r="W248" s="60" t="e">
        <f t="array" ref="W248:AA252">W$15:AA$19*H64:H68*V$110:Z$114</f>
        <v>#DIV/0!</v>
      </c>
      <c r="X248" s="60" t="e">
        <v>#DIV/0!</v>
      </c>
      <c r="Y248" s="60" t="e">
        <v>#DIV/0!</v>
      </c>
      <c r="Z248" s="61" t="e">
        <v>#DIV/0!</v>
      </c>
      <c r="AA248" s="62" t="e">
        <v>#DIV/0!</v>
      </c>
      <c r="AC248" s="20" t="s">
        <v>13</v>
      </c>
      <c r="AD248" s="66" t="e">
        <f t="shared" ref="AD248:AD252" si="63">SUM(AE248:AI248)</f>
        <v>#DIV/0!</v>
      </c>
      <c r="AE248" s="60" t="e">
        <f t="array" ref="AE248:AI252">AE$15:AI$19*J64:J68*AD$110:AH$114</f>
        <v>#DIV/0!</v>
      </c>
      <c r="AF248" s="60" t="e">
        <v>#DIV/0!</v>
      </c>
      <c r="AG248" s="60" t="e">
        <v>#DIV/0!</v>
      </c>
      <c r="AH248" s="61" t="e">
        <v>#DIV/0!</v>
      </c>
      <c r="AI248" s="62" t="e">
        <v>#DIV/0!</v>
      </c>
      <c r="AK248" s="20" t="s">
        <v>13</v>
      </c>
      <c r="AL248" s="66" t="e">
        <f t="shared" ref="AL248:AL252" si="64">SUM(AM248:AQ248)</f>
        <v>#DIV/0!</v>
      </c>
      <c r="AM248" s="60" t="e">
        <f t="array" ref="AM248:AQ252">AM$15:AQ$19*J64:J68*AL$110:AP$114</f>
        <v>#DIV/0!</v>
      </c>
      <c r="AN248" s="60" t="e">
        <v>#DIV/0!</v>
      </c>
      <c r="AO248" s="60" t="e">
        <v>#DIV/0!</v>
      </c>
      <c r="AP248" s="61" t="e">
        <v>#DIV/0!</v>
      </c>
      <c r="AQ248" s="62" t="e">
        <v>#DIV/0!</v>
      </c>
      <c r="AS248" s="20" t="s">
        <v>13</v>
      </c>
      <c r="AT248" s="66" t="e">
        <f t="shared" ref="AT248:AT252" si="65">SUM(AU248:AY248)</f>
        <v>#DIV/0!</v>
      </c>
      <c r="AU248" s="60" t="e">
        <f t="array" ref="AU248:AY252">AU$15:AY$19*K64:K68*AT$110:AX$114</f>
        <v>#DIV/0!</v>
      </c>
      <c r="AV248" s="60" t="e">
        <v>#DIV/0!</v>
      </c>
      <c r="AW248" s="60" t="e">
        <v>#DIV/0!</v>
      </c>
      <c r="AX248" s="61" t="e">
        <v>#DIV/0!</v>
      </c>
      <c r="AY248" s="62" t="e">
        <v>#DIV/0!</v>
      </c>
    </row>
    <row r="249" spans="3:51">
      <c r="E249" s="20" t="s">
        <v>14</v>
      </c>
      <c r="F249" s="66" t="e">
        <f t="shared" si="60"/>
        <v>#DIV/0!</v>
      </c>
      <c r="G249" s="108" t="e">
        <v>#DIV/0!</v>
      </c>
      <c r="H249" s="108" t="e">
        <v>#DIV/0!</v>
      </c>
      <c r="I249" s="108" t="e">
        <v>#DIV/0!</v>
      </c>
      <c r="J249" s="109" t="e">
        <v>#DIV/0!</v>
      </c>
      <c r="K249" s="110" t="e">
        <v>#DIV/0!</v>
      </c>
      <c r="M249" s="20" t="s">
        <v>14</v>
      </c>
      <c r="N249" s="66" t="e">
        <f t="shared" si="61"/>
        <v>#DIV/0!</v>
      </c>
      <c r="O249" s="60" t="e">
        <v>#DIV/0!</v>
      </c>
      <c r="P249" s="60" t="e">
        <v>#DIV/0!</v>
      </c>
      <c r="Q249" s="60" t="e">
        <v>#DIV/0!</v>
      </c>
      <c r="R249" s="61" t="e">
        <v>#DIV/0!</v>
      </c>
      <c r="S249" s="62" t="e">
        <v>#DIV/0!</v>
      </c>
      <c r="U249" s="20" t="s">
        <v>14</v>
      </c>
      <c r="V249" s="66" t="e">
        <f t="shared" si="62"/>
        <v>#DIV/0!</v>
      </c>
      <c r="W249" s="60" t="e">
        <v>#DIV/0!</v>
      </c>
      <c r="X249" s="60" t="e">
        <v>#DIV/0!</v>
      </c>
      <c r="Y249" s="60" t="e">
        <v>#DIV/0!</v>
      </c>
      <c r="Z249" s="61" t="e">
        <v>#DIV/0!</v>
      </c>
      <c r="AA249" s="62" t="e">
        <v>#DIV/0!</v>
      </c>
      <c r="AC249" s="20" t="s">
        <v>14</v>
      </c>
      <c r="AD249" s="66" t="e">
        <f t="shared" si="63"/>
        <v>#DIV/0!</v>
      </c>
      <c r="AE249" s="60" t="e">
        <v>#DIV/0!</v>
      </c>
      <c r="AF249" s="60" t="e">
        <v>#DIV/0!</v>
      </c>
      <c r="AG249" s="60" t="e">
        <v>#DIV/0!</v>
      </c>
      <c r="AH249" s="61" t="e">
        <v>#DIV/0!</v>
      </c>
      <c r="AI249" s="62" t="e">
        <v>#DIV/0!</v>
      </c>
      <c r="AK249" s="20" t="s">
        <v>14</v>
      </c>
      <c r="AL249" s="66" t="e">
        <f t="shared" si="64"/>
        <v>#DIV/0!</v>
      </c>
      <c r="AM249" s="60" t="e">
        <v>#DIV/0!</v>
      </c>
      <c r="AN249" s="60" t="e">
        <v>#DIV/0!</v>
      </c>
      <c r="AO249" s="60" t="e">
        <v>#DIV/0!</v>
      </c>
      <c r="AP249" s="61" t="e">
        <v>#DIV/0!</v>
      </c>
      <c r="AQ249" s="62" t="e">
        <v>#DIV/0!</v>
      </c>
      <c r="AS249" s="20" t="s">
        <v>14</v>
      </c>
      <c r="AT249" s="66" t="e">
        <f t="shared" si="65"/>
        <v>#DIV/0!</v>
      </c>
      <c r="AU249" s="60" t="e">
        <v>#DIV/0!</v>
      </c>
      <c r="AV249" s="60" t="e">
        <v>#DIV/0!</v>
      </c>
      <c r="AW249" s="60" t="e">
        <v>#DIV/0!</v>
      </c>
      <c r="AX249" s="61" t="e">
        <v>#DIV/0!</v>
      </c>
      <c r="AY249" s="62" t="e">
        <v>#DIV/0!</v>
      </c>
    </row>
    <row r="250" spans="3:51">
      <c r="E250" s="20" t="s">
        <v>15</v>
      </c>
      <c r="F250" s="66" t="e">
        <f t="shared" si="60"/>
        <v>#DIV/0!</v>
      </c>
      <c r="G250" s="108" t="e">
        <v>#DIV/0!</v>
      </c>
      <c r="H250" s="108" t="e">
        <v>#DIV/0!</v>
      </c>
      <c r="I250" s="108" t="e">
        <v>#DIV/0!</v>
      </c>
      <c r="J250" s="109" t="e">
        <v>#DIV/0!</v>
      </c>
      <c r="K250" s="110" t="e">
        <v>#DIV/0!</v>
      </c>
      <c r="M250" s="20" t="s">
        <v>15</v>
      </c>
      <c r="N250" s="66" t="e">
        <f t="shared" si="61"/>
        <v>#DIV/0!</v>
      </c>
      <c r="O250" s="60" t="e">
        <v>#DIV/0!</v>
      </c>
      <c r="P250" s="60" t="e">
        <v>#DIV/0!</v>
      </c>
      <c r="Q250" s="60" t="e">
        <v>#DIV/0!</v>
      </c>
      <c r="R250" s="61" t="e">
        <v>#DIV/0!</v>
      </c>
      <c r="S250" s="62" t="e">
        <v>#DIV/0!</v>
      </c>
      <c r="U250" s="20" t="s">
        <v>15</v>
      </c>
      <c r="V250" s="66" t="e">
        <f t="shared" si="62"/>
        <v>#DIV/0!</v>
      </c>
      <c r="W250" s="60" t="e">
        <v>#DIV/0!</v>
      </c>
      <c r="X250" s="60" t="e">
        <v>#DIV/0!</v>
      </c>
      <c r="Y250" s="60" t="e">
        <v>#DIV/0!</v>
      </c>
      <c r="Z250" s="61" t="e">
        <v>#DIV/0!</v>
      </c>
      <c r="AA250" s="62" t="e">
        <v>#DIV/0!</v>
      </c>
      <c r="AC250" s="20" t="s">
        <v>15</v>
      </c>
      <c r="AD250" s="66" t="e">
        <f t="shared" si="63"/>
        <v>#DIV/0!</v>
      </c>
      <c r="AE250" s="60" t="e">
        <v>#DIV/0!</v>
      </c>
      <c r="AF250" s="60" t="e">
        <v>#DIV/0!</v>
      </c>
      <c r="AG250" s="60" t="e">
        <v>#DIV/0!</v>
      </c>
      <c r="AH250" s="61" t="e">
        <v>#DIV/0!</v>
      </c>
      <c r="AI250" s="62" t="e">
        <v>#DIV/0!</v>
      </c>
      <c r="AK250" s="20" t="s">
        <v>15</v>
      </c>
      <c r="AL250" s="66" t="e">
        <f t="shared" si="64"/>
        <v>#DIV/0!</v>
      </c>
      <c r="AM250" s="60" t="e">
        <v>#DIV/0!</v>
      </c>
      <c r="AN250" s="60" t="e">
        <v>#DIV/0!</v>
      </c>
      <c r="AO250" s="60" t="e">
        <v>#DIV/0!</v>
      </c>
      <c r="AP250" s="61" t="e">
        <v>#DIV/0!</v>
      </c>
      <c r="AQ250" s="62" t="e">
        <v>#DIV/0!</v>
      </c>
      <c r="AS250" s="20" t="s">
        <v>15</v>
      </c>
      <c r="AT250" s="66" t="e">
        <f t="shared" si="65"/>
        <v>#DIV/0!</v>
      </c>
      <c r="AU250" s="60" t="e">
        <v>#DIV/0!</v>
      </c>
      <c r="AV250" s="60" t="e">
        <v>#DIV/0!</v>
      </c>
      <c r="AW250" s="60" t="e">
        <v>#DIV/0!</v>
      </c>
      <c r="AX250" s="61" t="e">
        <v>#DIV/0!</v>
      </c>
      <c r="AY250" s="62" t="e">
        <v>#DIV/0!</v>
      </c>
    </row>
    <row r="251" spans="3:51">
      <c r="E251" s="20" t="s">
        <v>16</v>
      </c>
      <c r="F251" s="66" t="e">
        <f t="shared" si="60"/>
        <v>#DIV/0!</v>
      </c>
      <c r="G251" s="108" t="e">
        <v>#DIV/0!</v>
      </c>
      <c r="H251" s="108" t="e">
        <v>#DIV/0!</v>
      </c>
      <c r="I251" s="108" t="e">
        <v>#DIV/0!</v>
      </c>
      <c r="J251" s="108" t="e">
        <v>#DIV/0!</v>
      </c>
      <c r="K251" s="111" t="e">
        <v>#DIV/0!</v>
      </c>
      <c r="L251" s="3"/>
      <c r="M251" s="20" t="s">
        <v>16</v>
      </c>
      <c r="N251" s="66" t="e">
        <f t="shared" si="61"/>
        <v>#DIV/0!</v>
      </c>
      <c r="O251" s="60" t="e">
        <v>#DIV/0!</v>
      </c>
      <c r="P251" s="60" t="e">
        <v>#DIV/0!</v>
      </c>
      <c r="Q251" s="60" t="e">
        <v>#DIV/0!</v>
      </c>
      <c r="R251" s="60" t="e">
        <v>#DIV/0!</v>
      </c>
      <c r="S251" s="63" t="e">
        <v>#DIV/0!</v>
      </c>
      <c r="U251" s="20" t="s">
        <v>16</v>
      </c>
      <c r="V251" s="66" t="e">
        <f t="shared" si="62"/>
        <v>#DIV/0!</v>
      </c>
      <c r="W251" s="60" t="e">
        <v>#DIV/0!</v>
      </c>
      <c r="X251" s="60" t="e">
        <v>#DIV/0!</v>
      </c>
      <c r="Y251" s="60" t="e">
        <v>#DIV/0!</v>
      </c>
      <c r="Z251" s="60" t="e">
        <v>#DIV/0!</v>
      </c>
      <c r="AA251" s="63" t="e">
        <v>#DIV/0!</v>
      </c>
      <c r="AC251" s="20" t="s">
        <v>16</v>
      </c>
      <c r="AD251" s="66" t="e">
        <f t="shared" si="63"/>
        <v>#DIV/0!</v>
      </c>
      <c r="AE251" s="60" t="e">
        <v>#DIV/0!</v>
      </c>
      <c r="AF251" s="60" t="e">
        <v>#DIV/0!</v>
      </c>
      <c r="AG251" s="60" t="e">
        <v>#DIV/0!</v>
      </c>
      <c r="AH251" s="60" t="e">
        <v>#DIV/0!</v>
      </c>
      <c r="AI251" s="63" t="e">
        <v>#DIV/0!</v>
      </c>
      <c r="AK251" s="20" t="s">
        <v>16</v>
      </c>
      <c r="AL251" s="66" t="e">
        <f t="shared" si="64"/>
        <v>#DIV/0!</v>
      </c>
      <c r="AM251" s="60" t="e">
        <v>#DIV/0!</v>
      </c>
      <c r="AN251" s="60" t="e">
        <v>#DIV/0!</v>
      </c>
      <c r="AO251" s="60" t="e">
        <v>#DIV/0!</v>
      </c>
      <c r="AP251" s="60" t="e">
        <v>#DIV/0!</v>
      </c>
      <c r="AQ251" s="63" t="e">
        <v>#DIV/0!</v>
      </c>
      <c r="AS251" s="20" t="s">
        <v>16</v>
      </c>
      <c r="AT251" s="66" t="e">
        <f t="shared" si="65"/>
        <v>#DIV/0!</v>
      </c>
      <c r="AU251" s="60" t="e">
        <v>#DIV/0!</v>
      </c>
      <c r="AV251" s="60" t="e">
        <v>#DIV/0!</v>
      </c>
      <c r="AW251" s="60" t="e">
        <v>#DIV/0!</v>
      </c>
      <c r="AX251" s="60" t="e">
        <v>#DIV/0!</v>
      </c>
      <c r="AY251" s="63" t="e">
        <v>#DIV/0!</v>
      </c>
    </row>
    <row r="252" spans="3:51">
      <c r="E252" s="21" t="s">
        <v>6</v>
      </c>
      <c r="F252" s="67" t="e">
        <f t="shared" si="60"/>
        <v>#DIV/0!</v>
      </c>
      <c r="G252" s="112" t="e">
        <v>#DIV/0!</v>
      </c>
      <c r="H252" s="112" t="e">
        <v>#DIV/0!</v>
      </c>
      <c r="I252" s="112" t="e">
        <v>#DIV/0!</v>
      </c>
      <c r="J252" s="112" t="e">
        <v>#DIV/0!</v>
      </c>
      <c r="K252" s="113" t="e">
        <v>#DIV/0!</v>
      </c>
      <c r="L252" s="3"/>
      <c r="M252" s="21" t="s">
        <v>6</v>
      </c>
      <c r="N252" s="67" t="e">
        <f t="shared" si="61"/>
        <v>#DIV/0!</v>
      </c>
      <c r="O252" s="64" t="e">
        <v>#DIV/0!</v>
      </c>
      <c r="P252" s="64" t="e">
        <v>#DIV/0!</v>
      </c>
      <c r="Q252" s="64" t="e">
        <v>#DIV/0!</v>
      </c>
      <c r="R252" s="64" t="e">
        <v>#DIV/0!</v>
      </c>
      <c r="S252" s="65" t="e">
        <v>#DIV/0!</v>
      </c>
      <c r="U252" s="21" t="s">
        <v>6</v>
      </c>
      <c r="V252" s="67" t="e">
        <f t="shared" si="62"/>
        <v>#DIV/0!</v>
      </c>
      <c r="W252" s="64" t="e">
        <v>#DIV/0!</v>
      </c>
      <c r="X252" s="64" t="e">
        <v>#DIV/0!</v>
      </c>
      <c r="Y252" s="64" t="e">
        <v>#DIV/0!</v>
      </c>
      <c r="Z252" s="64" t="e">
        <v>#DIV/0!</v>
      </c>
      <c r="AA252" s="65" t="e">
        <v>#DIV/0!</v>
      </c>
      <c r="AC252" s="21" t="s">
        <v>6</v>
      </c>
      <c r="AD252" s="67" t="e">
        <f t="shared" si="63"/>
        <v>#DIV/0!</v>
      </c>
      <c r="AE252" s="64" t="e">
        <v>#DIV/0!</v>
      </c>
      <c r="AF252" s="64" t="e">
        <v>#DIV/0!</v>
      </c>
      <c r="AG252" s="64" t="e">
        <v>#DIV/0!</v>
      </c>
      <c r="AH252" s="64" t="e">
        <v>#DIV/0!</v>
      </c>
      <c r="AI252" s="65" t="e">
        <v>#DIV/0!</v>
      </c>
      <c r="AK252" s="21" t="s">
        <v>6</v>
      </c>
      <c r="AL252" s="67" t="e">
        <f t="shared" si="64"/>
        <v>#DIV/0!</v>
      </c>
      <c r="AM252" s="64" t="e">
        <v>#DIV/0!</v>
      </c>
      <c r="AN252" s="64" t="e">
        <v>#DIV/0!</v>
      </c>
      <c r="AO252" s="64" t="e">
        <v>#DIV/0!</v>
      </c>
      <c r="AP252" s="64" t="e">
        <v>#DIV/0!</v>
      </c>
      <c r="AQ252" s="65" t="e">
        <v>#DIV/0!</v>
      </c>
      <c r="AS252" s="21" t="s">
        <v>6</v>
      </c>
      <c r="AT252" s="67" t="e">
        <f t="shared" si="65"/>
        <v>#DIV/0!</v>
      </c>
      <c r="AU252" s="64" t="e">
        <v>#DIV/0!</v>
      </c>
      <c r="AV252" s="64" t="e">
        <v>#DIV/0!</v>
      </c>
      <c r="AW252" s="64" t="e">
        <v>#DIV/0!</v>
      </c>
      <c r="AX252" s="64" t="e">
        <v>#DIV/0!</v>
      </c>
      <c r="AY252" s="65" t="e">
        <v>#DIV/0!</v>
      </c>
    </row>
    <row r="253" spans="3:51">
      <c r="I253" s="3"/>
      <c r="J253" s="3"/>
      <c r="K253" s="3"/>
      <c r="L253" s="3"/>
      <c r="M253" s="3"/>
      <c r="N253" s="3"/>
    </row>
    <row r="254" spans="3:51">
      <c r="D254" s="6" t="s">
        <v>115</v>
      </c>
      <c r="I254" s="3"/>
      <c r="J254" s="3"/>
      <c r="K254" s="3"/>
      <c r="L254" s="3"/>
      <c r="M254" s="3"/>
      <c r="N254" s="3"/>
    </row>
    <row r="255" spans="3:51">
      <c r="E255" s="36" t="s">
        <v>39</v>
      </c>
      <c r="F255" s="5"/>
      <c r="G255" s="5"/>
      <c r="H255" s="5"/>
      <c r="I255" s="5"/>
      <c r="J255" s="5"/>
      <c r="K255" s="5"/>
      <c r="L255" s="5"/>
      <c r="M255" s="36" t="s">
        <v>40</v>
      </c>
      <c r="N255" s="5"/>
      <c r="O255" s="5"/>
      <c r="P255" s="5"/>
      <c r="Q255" s="5"/>
      <c r="R255" s="5"/>
      <c r="S255" s="5"/>
      <c r="T255" s="5"/>
      <c r="U255" s="36" t="s">
        <v>41</v>
      </c>
      <c r="V255" s="5"/>
      <c r="W255" s="5"/>
      <c r="X255" s="5"/>
      <c r="Y255" s="5"/>
      <c r="Z255" s="5"/>
      <c r="AA255" s="5"/>
      <c r="AB255" s="5"/>
      <c r="AC255" s="36" t="s">
        <v>42</v>
      </c>
      <c r="AD255" s="5"/>
      <c r="AE255" s="5"/>
      <c r="AF255" s="5"/>
      <c r="AG255" s="5"/>
      <c r="AH255" s="5"/>
      <c r="AI255" s="5"/>
      <c r="AJ255" s="5"/>
      <c r="AK255" s="36" t="s">
        <v>43</v>
      </c>
      <c r="AL255" s="5"/>
      <c r="AM255" s="5"/>
      <c r="AN255" s="5"/>
      <c r="AO255" s="5"/>
      <c r="AP255" s="5"/>
      <c r="AQ255" s="5"/>
      <c r="AR255" s="5"/>
      <c r="AS255" s="36" t="s">
        <v>44</v>
      </c>
      <c r="AT255" s="5"/>
      <c r="AU255" s="5"/>
      <c r="AV255" s="5"/>
      <c r="AW255" s="5"/>
      <c r="AX255" s="5"/>
      <c r="AY255" s="5"/>
    </row>
    <row r="256" spans="3:51">
      <c r="E256" s="16"/>
      <c r="F256" s="195" t="s">
        <v>47</v>
      </c>
      <c r="G256" s="196"/>
      <c r="H256" s="196"/>
      <c r="I256" s="196"/>
      <c r="J256" s="196"/>
      <c r="K256" s="197"/>
      <c r="M256" s="16"/>
      <c r="N256" s="177" t="s">
        <v>47</v>
      </c>
      <c r="O256" s="178"/>
      <c r="P256" s="178"/>
      <c r="Q256" s="178"/>
      <c r="R256" s="178"/>
      <c r="S256" s="179"/>
      <c r="U256" s="16"/>
      <c r="V256" s="177" t="s">
        <v>47</v>
      </c>
      <c r="W256" s="178"/>
      <c r="X256" s="178"/>
      <c r="Y256" s="178"/>
      <c r="Z256" s="178"/>
      <c r="AA256" s="179"/>
      <c r="AC256" s="16"/>
      <c r="AD256" s="177" t="s">
        <v>47</v>
      </c>
      <c r="AE256" s="178"/>
      <c r="AF256" s="178"/>
      <c r="AG256" s="178"/>
      <c r="AH256" s="178"/>
      <c r="AI256" s="179"/>
      <c r="AK256" s="16"/>
      <c r="AL256" s="177" t="s">
        <v>47</v>
      </c>
      <c r="AM256" s="178"/>
      <c r="AN256" s="178"/>
      <c r="AO256" s="178"/>
      <c r="AP256" s="178"/>
      <c r="AQ256" s="179"/>
      <c r="AS256" s="16"/>
      <c r="AT256" s="177" t="s">
        <v>47</v>
      </c>
      <c r="AU256" s="178"/>
      <c r="AV256" s="178"/>
      <c r="AW256" s="178"/>
      <c r="AX256" s="178"/>
      <c r="AY256" s="179"/>
    </row>
    <row r="257" spans="4:51">
      <c r="E257" s="21"/>
      <c r="F257" s="59" t="s">
        <v>19</v>
      </c>
      <c r="G257" s="154" t="s">
        <v>4</v>
      </c>
      <c r="H257" s="155" t="s">
        <v>3</v>
      </c>
      <c r="I257" s="155" t="s">
        <v>2</v>
      </c>
      <c r="J257" s="155" t="s">
        <v>1</v>
      </c>
      <c r="K257" s="156" t="s">
        <v>0</v>
      </c>
      <c r="M257" s="21"/>
      <c r="N257" s="59" t="s">
        <v>19</v>
      </c>
      <c r="O257" s="39" t="s">
        <v>4</v>
      </c>
      <c r="P257" s="41" t="s">
        <v>3</v>
      </c>
      <c r="Q257" s="41" t="s">
        <v>2</v>
      </c>
      <c r="R257" s="41" t="s">
        <v>1</v>
      </c>
      <c r="S257" s="42" t="s">
        <v>0</v>
      </c>
      <c r="U257" s="21"/>
      <c r="V257" s="59" t="s">
        <v>19</v>
      </c>
      <c r="W257" s="39" t="s">
        <v>4</v>
      </c>
      <c r="X257" s="41" t="s">
        <v>3</v>
      </c>
      <c r="Y257" s="41" t="s">
        <v>2</v>
      </c>
      <c r="Z257" s="41" t="s">
        <v>1</v>
      </c>
      <c r="AA257" s="42" t="s">
        <v>0</v>
      </c>
      <c r="AC257" s="21"/>
      <c r="AD257" s="59" t="s">
        <v>19</v>
      </c>
      <c r="AE257" s="39" t="s">
        <v>4</v>
      </c>
      <c r="AF257" s="41" t="s">
        <v>3</v>
      </c>
      <c r="AG257" s="41" t="s">
        <v>2</v>
      </c>
      <c r="AH257" s="41" t="s">
        <v>1</v>
      </c>
      <c r="AI257" s="42" t="s">
        <v>0</v>
      </c>
      <c r="AK257" s="21"/>
      <c r="AL257" s="59" t="s">
        <v>19</v>
      </c>
      <c r="AM257" s="39" t="s">
        <v>4</v>
      </c>
      <c r="AN257" s="41" t="s">
        <v>3</v>
      </c>
      <c r="AO257" s="41" t="s">
        <v>2</v>
      </c>
      <c r="AP257" s="41" t="s">
        <v>1</v>
      </c>
      <c r="AQ257" s="42" t="s">
        <v>0</v>
      </c>
      <c r="AS257" s="21"/>
      <c r="AT257" s="59" t="s">
        <v>19</v>
      </c>
      <c r="AU257" s="39" t="s">
        <v>4</v>
      </c>
      <c r="AV257" s="41" t="s">
        <v>3</v>
      </c>
      <c r="AW257" s="41" t="s">
        <v>2</v>
      </c>
      <c r="AX257" s="41" t="s">
        <v>1</v>
      </c>
      <c r="AY257" s="42" t="s">
        <v>0</v>
      </c>
    </row>
    <row r="258" spans="4:51">
      <c r="E258" s="59" t="s">
        <v>19</v>
      </c>
      <c r="F258" s="129" t="e">
        <f>SUM(G259:K263)</f>
        <v>#DIV/0!</v>
      </c>
      <c r="G258" s="69" t="e">
        <f>SUM(G259:G264)</f>
        <v>#DIV/0!</v>
      </c>
      <c r="H258" s="69" t="e">
        <f>SUM(H259:H264)</f>
        <v>#DIV/0!</v>
      </c>
      <c r="I258" s="69" t="e">
        <f>SUM(I259:I264)</f>
        <v>#DIV/0!</v>
      </c>
      <c r="J258" s="69" t="e">
        <f>SUM(J259:J264)</f>
        <v>#DIV/0!</v>
      </c>
      <c r="K258" s="70" t="e">
        <f>SUM(K259:K264)</f>
        <v>#DIV/0!</v>
      </c>
      <c r="L258" s="3"/>
      <c r="M258" s="59" t="s">
        <v>19</v>
      </c>
      <c r="N258" s="129" t="e">
        <f>SUM(O259:S263)</f>
        <v>#DIV/0!</v>
      </c>
      <c r="O258" s="69" t="e">
        <f>SUM(O259:O264)</f>
        <v>#DIV/0!</v>
      </c>
      <c r="P258" s="69" t="e">
        <f>SUM(P259:P264)</f>
        <v>#DIV/0!</v>
      </c>
      <c r="Q258" s="69" t="e">
        <f>SUM(Q259:Q264)</f>
        <v>#DIV/0!</v>
      </c>
      <c r="R258" s="69" t="e">
        <f>SUM(R259:R264)</f>
        <v>#DIV/0!</v>
      </c>
      <c r="S258" s="70" t="e">
        <f>SUM(S259:S264)</f>
        <v>#DIV/0!</v>
      </c>
      <c r="U258" s="59" t="s">
        <v>19</v>
      </c>
      <c r="V258" s="129" t="e">
        <f>SUM(W259:AA263)</f>
        <v>#DIV/0!</v>
      </c>
      <c r="W258" s="69" t="e">
        <f>SUM(W259:W264)</f>
        <v>#DIV/0!</v>
      </c>
      <c r="X258" s="69" t="e">
        <f>SUM(X259:X264)</f>
        <v>#DIV/0!</v>
      </c>
      <c r="Y258" s="69" t="e">
        <f>SUM(Y259:Y264)</f>
        <v>#DIV/0!</v>
      </c>
      <c r="Z258" s="69" t="e">
        <f>SUM(Z259:Z264)</f>
        <v>#DIV/0!</v>
      </c>
      <c r="AA258" s="70" t="e">
        <f>SUM(AA259:AA264)</f>
        <v>#DIV/0!</v>
      </c>
      <c r="AC258" s="59" t="s">
        <v>19</v>
      </c>
      <c r="AD258" s="129" t="e">
        <f>SUM(AE259:AI263)</f>
        <v>#DIV/0!</v>
      </c>
      <c r="AE258" s="69" t="e">
        <f>SUM(AE259:AE264)</f>
        <v>#DIV/0!</v>
      </c>
      <c r="AF258" s="69" t="e">
        <f>SUM(AF259:AF264)</f>
        <v>#DIV/0!</v>
      </c>
      <c r="AG258" s="69" t="e">
        <f>SUM(AG259:AG264)</f>
        <v>#DIV/0!</v>
      </c>
      <c r="AH258" s="69" t="e">
        <f>SUM(AH259:AH264)</f>
        <v>#DIV/0!</v>
      </c>
      <c r="AI258" s="70" t="e">
        <f>SUM(AI259:AI264)</f>
        <v>#DIV/0!</v>
      </c>
      <c r="AK258" s="59" t="s">
        <v>19</v>
      </c>
      <c r="AL258" s="129" t="e">
        <f>SUM(AM259:AQ263)</f>
        <v>#DIV/0!</v>
      </c>
      <c r="AM258" s="69" t="e">
        <f>SUM(AM259:AM264)</f>
        <v>#DIV/0!</v>
      </c>
      <c r="AN258" s="69" t="e">
        <f>SUM(AN259:AN264)</f>
        <v>#DIV/0!</v>
      </c>
      <c r="AO258" s="69" t="e">
        <f>SUM(AO259:AO264)</f>
        <v>#DIV/0!</v>
      </c>
      <c r="AP258" s="69" t="e">
        <f>SUM(AP259:AP264)</f>
        <v>#DIV/0!</v>
      </c>
      <c r="AQ258" s="70" t="e">
        <f>SUM(AQ259:AQ264)</f>
        <v>#DIV/0!</v>
      </c>
      <c r="AS258" s="59" t="s">
        <v>19</v>
      </c>
      <c r="AT258" s="129" t="e">
        <f>SUM(AU259:AY263)</f>
        <v>#DIV/0!</v>
      </c>
      <c r="AU258" s="69" t="e">
        <f>SUM(AU259:AU264)</f>
        <v>#DIV/0!</v>
      </c>
      <c r="AV258" s="69" t="e">
        <f>SUM(AV259:AV264)</f>
        <v>#DIV/0!</v>
      </c>
      <c r="AW258" s="69" t="e">
        <f>SUM(AW259:AW264)</f>
        <v>#DIV/0!</v>
      </c>
      <c r="AX258" s="69" t="e">
        <f>SUM(AX259:AX264)</f>
        <v>#DIV/0!</v>
      </c>
      <c r="AY258" s="70" t="e">
        <f>SUM(AY259:AY264)</f>
        <v>#DIV/0!</v>
      </c>
    </row>
    <row r="259" spans="4:51">
      <c r="E259" s="20" t="s">
        <v>13</v>
      </c>
      <c r="F259" s="66" t="e">
        <f t="shared" ref="F259:F263" si="66">SUM(G259:K259)</f>
        <v>#DIV/0!</v>
      </c>
      <c r="G259" s="108" t="e">
        <f t="array" ref="G259:K263">G$15:K$19*F72:F76*F$110:J$114</f>
        <v>#DIV/0!</v>
      </c>
      <c r="H259" s="108" t="e">
        <v>#DIV/0!</v>
      </c>
      <c r="I259" s="108" t="e">
        <v>#DIV/0!</v>
      </c>
      <c r="J259" s="109" t="e">
        <v>#DIV/0!</v>
      </c>
      <c r="K259" s="110" t="e">
        <v>#DIV/0!</v>
      </c>
      <c r="M259" s="20" t="s">
        <v>13</v>
      </c>
      <c r="N259" s="66" t="e">
        <f t="shared" ref="N259:N263" si="67">SUM(O259:S259)</f>
        <v>#DIV/0!</v>
      </c>
      <c r="O259" s="60" t="e">
        <f t="array" ref="O259:S263">O$15:S$19*G72:G76*N$110:R$114</f>
        <v>#DIV/0!</v>
      </c>
      <c r="P259" s="60" t="e">
        <v>#DIV/0!</v>
      </c>
      <c r="Q259" s="60" t="e">
        <v>#DIV/0!</v>
      </c>
      <c r="R259" s="61" t="e">
        <v>#DIV/0!</v>
      </c>
      <c r="S259" s="62" t="e">
        <v>#DIV/0!</v>
      </c>
      <c r="U259" s="20" t="s">
        <v>13</v>
      </c>
      <c r="V259" s="66" t="e">
        <f t="shared" ref="V259:V263" si="68">SUM(W259:AA259)</f>
        <v>#DIV/0!</v>
      </c>
      <c r="W259" s="60" t="e">
        <f t="array" ref="W259:AA263">W$15:AA$19*H72:H76*V$110:Z$114</f>
        <v>#DIV/0!</v>
      </c>
      <c r="X259" s="60" t="e">
        <v>#DIV/0!</v>
      </c>
      <c r="Y259" s="60" t="e">
        <v>#DIV/0!</v>
      </c>
      <c r="Z259" s="61" t="e">
        <v>#DIV/0!</v>
      </c>
      <c r="AA259" s="62" t="e">
        <v>#DIV/0!</v>
      </c>
      <c r="AC259" s="20" t="s">
        <v>13</v>
      </c>
      <c r="AD259" s="66" t="e">
        <f t="shared" ref="AD259:AD263" si="69">SUM(AE259:AI259)</f>
        <v>#DIV/0!</v>
      </c>
      <c r="AE259" s="60" t="e">
        <f t="array" ref="AE259:AI263">AE$15:AI$19*I72:I76*AD$110:AH$114</f>
        <v>#DIV/0!</v>
      </c>
      <c r="AF259" s="60" t="e">
        <v>#DIV/0!</v>
      </c>
      <c r="AG259" s="60" t="e">
        <v>#DIV/0!</v>
      </c>
      <c r="AH259" s="61" t="e">
        <v>#DIV/0!</v>
      </c>
      <c r="AI259" s="62" t="e">
        <v>#DIV/0!</v>
      </c>
      <c r="AK259" s="20" t="s">
        <v>13</v>
      </c>
      <c r="AL259" s="66" t="e">
        <f t="shared" ref="AL259:AL263" si="70">SUM(AM259:AQ259)</f>
        <v>#DIV/0!</v>
      </c>
      <c r="AM259" s="60" t="e">
        <f t="array" ref="AM259:AQ263">AM$15:AQ$19*J72:J76*AL$110:AP$114</f>
        <v>#DIV/0!</v>
      </c>
      <c r="AN259" s="60" t="e">
        <v>#DIV/0!</v>
      </c>
      <c r="AO259" s="60" t="e">
        <v>#DIV/0!</v>
      </c>
      <c r="AP259" s="61" t="e">
        <v>#DIV/0!</v>
      </c>
      <c r="AQ259" s="62" t="e">
        <v>#DIV/0!</v>
      </c>
      <c r="AS259" s="20" t="s">
        <v>13</v>
      </c>
      <c r="AT259" s="66" t="e">
        <f t="shared" ref="AT259:AT263" si="71">SUM(AU259:AY259)</f>
        <v>#DIV/0!</v>
      </c>
      <c r="AU259" s="60" t="e">
        <f t="array" ref="AU259:AY263">AU$15:AY$19*K72:K76*AT$110:AX$114</f>
        <v>#DIV/0!</v>
      </c>
      <c r="AV259" s="60" t="e">
        <v>#DIV/0!</v>
      </c>
      <c r="AW259" s="60" t="e">
        <v>#DIV/0!</v>
      </c>
      <c r="AX259" s="61" t="e">
        <v>#DIV/0!</v>
      </c>
      <c r="AY259" s="62" t="e">
        <v>#DIV/0!</v>
      </c>
    </row>
    <row r="260" spans="4:51">
      <c r="E260" s="20" t="s">
        <v>14</v>
      </c>
      <c r="F260" s="66" t="e">
        <f t="shared" si="66"/>
        <v>#DIV/0!</v>
      </c>
      <c r="G260" s="108" t="e">
        <v>#DIV/0!</v>
      </c>
      <c r="H260" s="108" t="e">
        <v>#DIV/0!</v>
      </c>
      <c r="I260" s="108" t="e">
        <v>#DIV/0!</v>
      </c>
      <c r="J260" s="109" t="e">
        <v>#DIV/0!</v>
      </c>
      <c r="K260" s="110" t="e">
        <v>#DIV/0!</v>
      </c>
      <c r="M260" s="20" t="s">
        <v>14</v>
      </c>
      <c r="N260" s="66" t="e">
        <f t="shared" si="67"/>
        <v>#DIV/0!</v>
      </c>
      <c r="O260" s="60" t="e">
        <v>#DIV/0!</v>
      </c>
      <c r="P260" s="60" t="e">
        <v>#DIV/0!</v>
      </c>
      <c r="Q260" s="60" t="e">
        <v>#DIV/0!</v>
      </c>
      <c r="R260" s="61" t="e">
        <v>#DIV/0!</v>
      </c>
      <c r="S260" s="62" t="e">
        <v>#DIV/0!</v>
      </c>
      <c r="U260" s="20" t="s">
        <v>14</v>
      </c>
      <c r="V260" s="66" t="e">
        <f t="shared" si="68"/>
        <v>#DIV/0!</v>
      </c>
      <c r="W260" s="60" t="e">
        <v>#DIV/0!</v>
      </c>
      <c r="X260" s="60" t="e">
        <v>#DIV/0!</v>
      </c>
      <c r="Y260" s="60" t="e">
        <v>#DIV/0!</v>
      </c>
      <c r="Z260" s="61" t="e">
        <v>#DIV/0!</v>
      </c>
      <c r="AA260" s="62" t="e">
        <v>#DIV/0!</v>
      </c>
      <c r="AC260" s="20" t="s">
        <v>14</v>
      </c>
      <c r="AD260" s="66" t="e">
        <f t="shared" si="69"/>
        <v>#DIV/0!</v>
      </c>
      <c r="AE260" s="60" t="e">
        <v>#DIV/0!</v>
      </c>
      <c r="AF260" s="60" t="e">
        <v>#DIV/0!</v>
      </c>
      <c r="AG260" s="60" t="e">
        <v>#DIV/0!</v>
      </c>
      <c r="AH260" s="61" t="e">
        <v>#DIV/0!</v>
      </c>
      <c r="AI260" s="62" t="e">
        <v>#DIV/0!</v>
      </c>
      <c r="AK260" s="20" t="s">
        <v>14</v>
      </c>
      <c r="AL260" s="66" t="e">
        <f t="shared" si="70"/>
        <v>#DIV/0!</v>
      </c>
      <c r="AM260" s="60" t="e">
        <v>#DIV/0!</v>
      </c>
      <c r="AN260" s="60" t="e">
        <v>#DIV/0!</v>
      </c>
      <c r="AO260" s="60" t="e">
        <v>#DIV/0!</v>
      </c>
      <c r="AP260" s="61" t="e">
        <v>#DIV/0!</v>
      </c>
      <c r="AQ260" s="62" t="e">
        <v>#DIV/0!</v>
      </c>
      <c r="AS260" s="20" t="s">
        <v>14</v>
      </c>
      <c r="AT260" s="66" t="e">
        <f t="shared" si="71"/>
        <v>#DIV/0!</v>
      </c>
      <c r="AU260" s="60" t="e">
        <v>#DIV/0!</v>
      </c>
      <c r="AV260" s="60" t="e">
        <v>#DIV/0!</v>
      </c>
      <c r="AW260" s="60" t="e">
        <v>#DIV/0!</v>
      </c>
      <c r="AX260" s="61" t="e">
        <v>#DIV/0!</v>
      </c>
      <c r="AY260" s="62" t="e">
        <v>#DIV/0!</v>
      </c>
    </row>
    <row r="261" spans="4:51">
      <c r="E261" s="20" t="s">
        <v>15</v>
      </c>
      <c r="F261" s="66" t="e">
        <f t="shared" si="66"/>
        <v>#DIV/0!</v>
      </c>
      <c r="G261" s="108" t="e">
        <v>#DIV/0!</v>
      </c>
      <c r="H261" s="108" t="e">
        <v>#DIV/0!</v>
      </c>
      <c r="I261" s="108" t="e">
        <v>#DIV/0!</v>
      </c>
      <c r="J261" s="109" t="e">
        <v>#DIV/0!</v>
      </c>
      <c r="K261" s="110" t="e">
        <v>#DIV/0!</v>
      </c>
      <c r="M261" s="20" t="s">
        <v>15</v>
      </c>
      <c r="N261" s="66" t="e">
        <f t="shared" si="67"/>
        <v>#DIV/0!</v>
      </c>
      <c r="O261" s="60" t="e">
        <v>#DIV/0!</v>
      </c>
      <c r="P261" s="60" t="e">
        <v>#DIV/0!</v>
      </c>
      <c r="Q261" s="60" t="e">
        <v>#DIV/0!</v>
      </c>
      <c r="R261" s="61" t="e">
        <v>#DIV/0!</v>
      </c>
      <c r="S261" s="62" t="e">
        <v>#DIV/0!</v>
      </c>
      <c r="U261" s="20" t="s">
        <v>15</v>
      </c>
      <c r="V261" s="66" t="e">
        <f t="shared" si="68"/>
        <v>#DIV/0!</v>
      </c>
      <c r="W261" s="60" t="e">
        <v>#DIV/0!</v>
      </c>
      <c r="X261" s="60" t="e">
        <v>#DIV/0!</v>
      </c>
      <c r="Y261" s="60" t="e">
        <v>#DIV/0!</v>
      </c>
      <c r="Z261" s="61" t="e">
        <v>#DIV/0!</v>
      </c>
      <c r="AA261" s="62" t="e">
        <v>#DIV/0!</v>
      </c>
      <c r="AC261" s="20" t="s">
        <v>15</v>
      </c>
      <c r="AD261" s="66" t="e">
        <f t="shared" si="69"/>
        <v>#DIV/0!</v>
      </c>
      <c r="AE261" s="60" t="e">
        <v>#DIV/0!</v>
      </c>
      <c r="AF261" s="60" t="e">
        <v>#DIV/0!</v>
      </c>
      <c r="AG261" s="60" t="e">
        <v>#DIV/0!</v>
      </c>
      <c r="AH261" s="61" t="e">
        <v>#DIV/0!</v>
      </c>
      <c r="AI261" s="62" t="e">
        <v>#DIV/0!</v>
      </c>
      <c r="AK261" s="20" t="s">
        <v>15</v>
      </c>
      <c r="AL261" s="66" t="e">
        <f t="shared" si="70"/>
        <v>#DIV/0!</v>
      </c>
      <c r="AM261" s="60" t="e">
        <v>#DIV/0!</v>
      </c>
      <c r="AN261" s="60" t="e">
        <v>#DIV/0!</v>
      </c>
      <c r="AO261" s="60" t="e">
        <v>#DIV/0!</v>
      </c>
      <c r="AP261" s="61" t="e">
        <v>#DIV/0!</v>
      </c>
      <c r="AQ261" s="62" t="e">
        <v>#DIV/0!</v>
      </c>
      <c r="AS261" s="20" t="s">
        <v>15</v>
      </c>
      <c r="AT261" s="66" t="e">
        <f t="shared" si="71"/>
        <v>#DIV/0!</v>
      </c>
      <c r="AU261" s="60" t="e">
        <v>#DIV/0!</v>
      </c>
      <c r="AV261" s="60" t="e">
        <v>#DIV/0!</v>
      </c>
      <c r="AW261" s="60" t="e">
        <v>#DIV/0!</v>
      </c>
      <c r="AX261" s="61" t="e">
        <v>#DIV/0!</v>
      </c>
      <c r="AY261" s="62" t="e">
        <v>#DIV/0!</v>
      </c>
    </row>
    <row r="262" spans="4:51">
      <c r="E262" s="20" t="s">
        <v>16</v>
      </c>
      <c r="F262" s="66" t="e">
        <f t="shared" si="66"/>
        <v>#DIV/0!</v>
      </c>
      <c r="G262" s="108" t="e">
        <v>#DIV/0!</v>
      </c>
      <c r="H262" s="108" t="e">
        <v>#DIV/0!</v>
      </c>
      <c r="I262" s="108" t="e">
        <v>#DIV/0!</v>
      </c>
      <c r="J262" s="108" t="e">
        <v>#DIV/0!</v>
      </c>
      <c r="K262" s="111" t="e">
        <v>#DIV/0!</v>
      </c>
      <c r="L262" s="3"/>
      <c r="M262" s="20" t="s">
        <v>16</v>
      </c>
      <c r="N262" s="66" t="e">
        <f t="shared" si="67"/>
        <v>#DIV/0!</v>
      </c>
      <c r="O262" s="60" t="e">
        <v>#DIV/0!</v>
      </c>
      <c r="P262" s="60" t="e">
        <v>#DIV/0!</v>
      </c>
      <c r="Q262" s="60" t="e">
        <v>#DIV/0!</v>
      </c>
      <c r="R262" s="60" t="e">
        <v>#DIV/0!</v>
      </c>
      <c r="S262" s="63" t="e">
        <v>#DIV/0!</v>
      </c>
      <c r="U262" s="20" t="s">
        <v>16</v>
      </c>
      <c r="V262" s="66" t="e">
        <f t="shared" si="68"/>
        <v>#DIV/0!</v>
      </c>
      <c r="W262" s="60" t="e">
        <v>#DIV/0!</v>
      </c>
      <c r="X262" s="60" t="e">
        <v>#DIV/0!</v>
      </c>
      <c r="Y262" s="60" t="e">
        <v>#DIV/0!</v>
      </c>
      <c r="Z262" s="60" t="e">
        <v>#DIV/0!</v>
      </c>
      <c r="AA262" s="63" t="e">
        <v>#DIV/0!</v>
      </c>
      <c r="AC262" s="20" t="s">
        <v>16</v>
      </c>
      <c r="AD262" s="66" t="e">
        <f t="shared" si="69"/>
        <v>#DIV/0!</v>
      </c>
      <c r="AE262" s="60" t="e">
        <v>#DIV/0!</v>
      </c>
      <c r="AF262" s="60" t="e">
        <v>#DIV/0!</v>
      </c>
      <c r="AG262" s="60" t="e">
        <v>#DIV/0!</v>
      </c>
      <c r="AH262" s="60" t="e">
        <v>#DIV/0!</v>
      </c>
      <c r="AI262" s="63" t="e">
        <v>#DIV/0!</v>
      </c>
      <c r="AK262" s="20" t="s">
        <v>16</v>
      </c>
      <c r="AL262" s="66" t="e">
        <f t="shared" si="70"/>
        <v>#DIV/0!</v>
      </c>
      <c r="AM262" s="60" t="e">
        <v>#DIV/0!</v>
      </c>
      <c r="AN262" s="60" t="e">
        <v>#DIV/0!</v>
      </c>
      <c r="AO262" s="60" t="e">
        <v>#DIV/0!</v>
      </c>
      <c r="AP262" s="60" t="e">
        <v>#DIV/0!</v>
      </c>
      <c r="AQ262" s="63" t="e">
        <v>#DIV/0!</v>
      </c>
      <c r="AS262" s="20" t="s">
        <v>16</v>
      </c>
      <c r="AT262" s="66" t="e">
        <f t="shared" si="71"/>
        <v>#DIV/0!</v>
      </c>
      <c r="AU262" s="60" t="e">
        <v>#DIV/0!</v>
      </c>
      <c r="AV262" s="60" t="e">
        <v>#DIV/0!</v>
      </c>
      <c r="AW262" s="60" t="e">
        <v>#DIV/0!</v>
      </c>
      <c r="AX262" s="60" t="e">
        <v>#DIV/0!</v>
      </c>
      <c r="AY262" s="63" t="e">
        <v>#DIV/0!</v>
      </c>
    </row>
    <row r="263" spans="4:51">
      <c r="E263" s="21" t="s">
        <v>6</v>
      </c>
      <c r="F263" s="67" t="e">
        <f t="shared" si="66"/>
        <v>#DIV/0!</v>
      </c>
      <c r="G263" s="112" t="e">
        <v>#DIV/0!</v>
      </c>
      <c r="H263" s="112" t="e">
        <v>#DIV/0!</v>
      </c>
      <c r="I263" s="112" t="e">
        <v>#DIV/0!</v>
      </c>
      <c r="J263" s="112" t="e">
        <v>#DIV/0!</v>
      </c>
      <c r="K263" s="113" t="e">
        <v>#DIV/0!</v>
      </c>
      <c r="L263" s="3"/>
      <c r="M263" s="21" t="s">
        <v>6</v>
      </c>
      <c r="N263" s="67" t="e">
        <f t="shared" si="67"/>
        <v>#DIV/0!</v>
      </c>
      <c r="O263" s="64" t="e">
        <v>#DIV/0!</v>
      </c>
      <c r="P263" s="64" t="e">
        <v>#DIV/0!</v>
      </c>
      <c r="Q263" s="64" t="e">
        <v>#DIV/0!</v>
      </c>
      <c r="R263" s="64" t="e">
        <v>#DIV/0!</v>
      </c>
      <c r="S263" s="65" t="e">
        <v>#DIV/0!</v>
      </c>
      <c r="U263" s="21" t="s">
        <v>6</v>
      </c>
      <c r="V263" s="67" t="e">
        <f t="shared" si="68"/>
        <v>#DIV/0!</v>
      </c>
      <c r="W263" s="64" t="e">
        <v>#DIV/0!</v>
      </c>
      <c r="X263" s="64" t="e">
        <v>#DIV/0!</v>
      </c>
      <c r="Y263" s="64" t="e">
        <v>#DIV/0!</v>
      </c>
      <c r="Z263" s="64" t="e">
        <v>#DIV/0!</v>
      </c>
      <c r="AA263" s="65" t="e">
        <v>#DIV/0!</v>
      </c>
      <c r="AC263" s="21" t="s">
        <v>6</v>
      </c>
      <c r="AD263" s="67" t="e">
        <f t="shared" si="69"/>
        <v>#DIV/0!</v>
      </c>
      <c r="AE263" s="64" t="e">
        <v>#DIV/0!</v>
      </c>
      <c r="AF263" s="64" t="e">
        <v>#DIV/0!</v>
      </c>
      <c r="AG263" s="64" t="e">
        <v>#DIV/0!</v>
      </c>
      <c r="AH263" s="64" t="e">
        <v>#DIV/0!</v>
      </c>
      <c r="AI263" s="65" t="e">
        <v>#DIV/0!</v>
      </c>
      <c r="AK263" s="21" t="s">
        <v>6</v>
      </c>
      <c r="AL263" s="67" t="e">
        <f t="shared" si="70"/>
        <v>#DIV/0!</v>
      </c>
      <c r="AM263" s="64" t="e">
        <v>#DIV/0!</v>
      </c>
      <c r="AN263" s="64" t="e">
        <v>#DIV/0!</v>
      </c>
      <c r="AO263" s="64" t="e">
        <v>#DIV/0!</v>
      </c>
      <c r="AP263" s="64" t="e">
        <v>#DIV/0!</v>
      </c>
      <c r="AQ263" s="65" t="e">
        <v>#DIV/0!</v>
      </c>
      <c r="AS263" s="21" t="s">
        <v>6</v>
      </c>
      <c r="AT263" s="67" t="e">
        <f t="shared" si="71"/>
        <v>#DIV/0!</v>
      </c>
      <c r="AU263" s="64" t="e">
        <v>#DIV/0!</v>
      </c>
      <c r="AV263" s="64" t="e">
        <v>#DIV/0!</v>
      </c>
      <c r="AW263" s="64" t="e">
        <v>#DIV/0!</v>
      </c>
      <c r="AX263" s="64" t="e">
        <v>#DIV/0!</v>
      </c>
      <c r="AY263" s="65" t="e">
        <v>#DIV/0!</v>
      </c>
    </row>
    <row r="264" spans="4:51">
      <c r="I264" s="3"/>
      <c r="J264" s="3"/>
      <c r="K264" s="3"/>
      <c r="L264" s="3"/>
      <c r="M264" s="3"/>
      <c r="N264" s="3"/>
    </row>
    <row r="265" spans="4:51">
      <c r="D265" s="6" t="s">
        <v>116</v>
      </c>
      <c r="I265" s="3"/>
      <c r="J265" s="3"/>
      <c r="K265" s="3"/>
      <c r="L265" s="3"/>
      <c r="M265" s="3"/>
      <c r="N265" s="3"/>
    </row>
    <row r="266" spans="4:51">
      <c r="E266" s="36" t="s">
        <v>39</v>
      </c>
      <c r="F266" s="5"/>
      <c r="G266" s="5"/>
      <c r="H266" s="5"/>
      <c r="I266" s="5"/>
      <c r="J266" s="5"/>
      <c r="K266" s="5"/>
      <c r="L266" s="5"/>
      <c r="M266" s="36" t="s">
        <v>40</v>
      </c>
      <c r="N266" s="5"/>
      <c r="O266" s="5"/>
      <c r="P266" s="5"/>
      <c r="Q266" s="5"/>
      <c r="R266" s="5"/>
      <c r="S266" s="5"/>
      <c r="T266" s="5"/>
      <c r="U266" s="36" t="s">
        <v>41</v>
      </c>
      <c r="V266" s="5"/>
      <c r="W266" s="5"/>
      <c r="X266" s="5"/>
      <c r="Y266" s="5"/>
      <c r="Z266" s="5"/>
      <c r="AA266" s="5"/>
      <c r="AB266" s="5"/>
      <c r="AC266" s="36" t="s">
        <v>42</v>
      </c>
      <c r="AD266" s="5"/>
      <c r="AE266" s="5"/>
      <c r="AF266" s="5"/>
      <c r="AG266" s="5"/>
      <c r="AH266" s="5"/>
      <c r="AI266" s="5"/>
      <c r="AJ266" s="5"/>
      <c r="AK266" s="36" t="s">
        <v>43</v>
      </c>
      <c r="AL266" s="5"/>
      <c r="AM266" s="5"/>
      <c r="AN266" s="5"/>
      <c r="AO266" s="5"/>
      <c r="AP266" s="5"/>
      <c r="AQ266" s="5"/>
      <c r="AR266" s="5"/>
      <c r="AS266" s="36" t="s">
        <v>44</v>
      </c>
      <c r="AT266" s="5"/>
      <c r="AU266" s="5"/>
      <c r="AV266" s="5"/>
      <c r="AW266" s="5"/>
      <c r="AX266" s="5"/>
      <c r="AY266" s="5"/>
    </row>
    <row r="267" spans="4:51">
      <c r="E267" s="16"/>
      <c r="F267" s="195" t="s">
        <v>47</v>
      </c>
      <c r="G267" s="196"/>
      <c r="H267" s="196"/>
      <c r="I267" s="196"/>
      <c r="J267" s="196"/>
      <c r="K267" s="197"/>
      <c r="M267" s="16"/>
      <c r="N267" s="177" t="s">
        <v>47</v>
      </c>
      <c r="O267" s="178"/>
      <c r="P267" s="178"/>
      <c r="Q267" s="178"/>
      <c r="R267" s="178"/>
      <c r="S267" s="179"/>
      <c r="U267" s="16"/>
      <c r="V267" s="177" t="s">
        <v>47</v>
      </c>
      <c r="W267" s="178"/>
      <c r="X267" s="178"/>
      <c r="Y267" s="178"/>
      <c r="Z267" s="178"/>
      <c r="AA267" s="179"/>
      <c r="AC267" s="16"/>
      <c r="AD267" s="177" t="s">
        <v>47</v>
      </c>
      <c r="AE267" s="178"/>
      <c r="AF267" s="178"/>
      <c r="AG267" s="178"/>
      <c r="AH267" s="178"/>
      <c r="AI267" s="179"/>
      <c r="AK267" s="16"/>
      <c r="AL267" s="177" t="s">
        <v>47</v>
      </c>
      <c r="AM267" s="178"/>
      <c r="AN267" s="178"/>
      <c r="AO267" s="178"/>
      <c r="AP267" s="178"/>
      <c r="AQ267" s="179"/>
      <c r="AS267" s="16"/>
      <c r="AT267" s="177" t="s">
        <v>47</v>
      </c>
      <c r="AU267" s="178"/>
      <c r="AV267" s="178"/>
      <c r="AW267" s="178"/>
      <c r="AX267" s="178"/>
      <c r="AY267" s="179"/>
    </row>
    <row r="268" spans="4:51">
      <c r="E268" s="21"/>
      <c r="F268" s="59" t="s">
        <v>19</v>
      </c>
      <c r="G268" s="154" t="s">
        <v>4</v>
      </c>
      <c r="H268" s="155" t="s">
        <v>3</v>
      </c>
      <c r="I268" s="155" t="s">
        <v>2</v>
      </c>
      <c r="J268" s="155" t="s">
        <v>1</v>
      </c>
      <c r="K268" s="156" t="s">
        <v>0</v>
      </c>
      <c r="M268" s="21"/>
      <c r="N268" s="59" t="s">
        <v>19</v>
      </c>
      <c r="O268" s="39" t="s">
        <v>4</v>
      </c>
      <c r="P268" s="41" t="s">
        <v>3</v>
      </c>
      <c r="Q268" s="41" t="s">
        <v>2</v>
      </c>
      <c r="R268" s="41" t="s">
        <v>1</v>
      </c>
      <c r="S268" s="42" t="s">
        <v>0</v>
      </c>
      <c r="U268" s="21"/>
      <c r="V268" s="59" t="s">
        <v>19</v>
      </c>
      <c r="W268" s="39" t="s">
        <v>4</v>
      </c>
      <c r="X268" s="41" t="s">
        <v>3</v>
      </c>
      <c r="Y268" s="41" t="s">
        <v>2</v>
      </c>
      <c r="Z268" s="41" t="s">
        <v>1</v>
      </c>
      <c r="AA268" s="42" t="s">
        <v>0</v>
      </c>
      <c r="AC268" s="21"/>
      <c r="AD268" s="59" t="s">
        <v>19</v>
      </c>
      <c r="AE268" s="39" t="s">
        <v>4</v>
      </c>
      <c r="AF268" s="41" t="s">
        <v>3</v>
      </c>
      <c r="AG268" s="41" t="s">
        <v>2</v>
      </c>
      <c r="AH268" s="41" t="s">
        <v>1</v>
      </c>
      <c r="AI268" s="42" t="s">
        <v>0</v>
      </c>
      <c r="AK268" s="21"/>
      <c r="AL268" s="59" t="s">
        <v>19</v>
      </c>
      <c r="AM268" s="39" t="s">
        <v>4</v>
      </c>
      <c r="AN268" s="41" t="s">
        <v>3</v>
      </c>
      <c r="AO268" s="41" t="s">
        <v>2</v>
      </c>
      <c r="AP268" s="41" t="s">
        <v>1</v>
      </c>
      <c r="AQ268" s="42" t="s">
        <v>0</v>
      </c>
      <c r="AS268" s="21"/>
      <c r="AT268" s="59" t="s">
        <v>19</v>
      </c>
      <c r="AU268" s="39" t="s">
        <v>4</v>
      </c>
      <c r="AV268" s="41" t="s">
        <v>3</v>
      </c>
      <c r="AW268" s="41" t="s">
        <v>2</v>
      </c>
      <c r="AX268" s="41" t="s">
        <v>1</v>
      </c>
      <c r="AY268" s="42" t="s">
        <v>0</v>
      </c>
    </row>
    <row r="269" spans="4:51">
      <c r="E269" s="59" t="s">
        <v>19</v>
      </c>
      <c r="F269" s="129" t="e">
        <f>SUM(G270:K274)</f>
        <v>#DIV/0!</v>
      </c>
      <c r="G269" s="69" t="e">
        <f>SUM(G270:G275)</f>
        <v>#DIV/0!</v>
      </c>
      <c r="H269" s="69" t="e">
        <f>SUM(H270:H275)</f>
        <v>#DIV/0!</v>
      </c>
      <c r="I269" s="69" t="e">
        <f>SUM(I270:I275)</f>
        <v>#DIV/0!</v>
      </c>
      <c r="J269" s="69" t="e">
        <f>SUM(J270:J275)</f>
        <v>#DIV/0!</v>
      </c>
      <c r="K269" s="70" t="e">
        <f>SUM(K270:K275)</f>
        <v>#DIV/0!</v>
      </c>
      <c r="L269" s="3"/>
      <c r="M269" s="59" t="s">
        <v>19</v>
      </c>
      <c r="N269" s="129" t="e">
        <f>SUM(O270:S274)</f>
        <v>#DIV/0!</v>
      </c>
      <c r="O269" s="69" t="e">
        <f>SUM(O270:O275)</f>
        <v>#DIV/0!</v>
      </c>
      <c r="P269" s="69" t="e">
        <f>SUM(P270:P275)</f>
        <v>#DIV/0!</v>
      </c>
      <c r="Q269" s="69" t="e">
        <f>SUM(Q270:Q275)</f>
        <v>#DIV/0!</v>
      </c>
      <c r="R269" s="69" t="e">
        <f>SUM(R270:R275)</f>
        <v>#DIV/0!</v>
      </c>
      <c r="S269" s="70" t="e">
        <f>SUM(S270:S275)</f>
        <v>#DIV/0!</v>
      </c>
      <c r="U269" s="59" t="s">
        <v>19</v>
      </c>
      <c r="V269" s="129" t="e">
        <f>SUM(W270:AA274)</f>
        <v>#DIV/0!</v>
      </c>
      <c r="W269" s="69" t="e">
        <f>SUM(W270:W275)</f>
        <v>#DIV/0!</v>
      </c>
      <c r="X269" s="69" t="e">
        <f>SUM(X270:X275)</f>
        <v>#DIV/0!</v>
      </c>
      <c r="Y269" s="69" t="e">
        <f>SUM(Y270:Y275)</f>
        <v>#DIV/0!</v>
      </c>
      <c r="Z269" s="69" t="e">
        <f>SUM(Z270:Z275)</f>
        <v>#DIV/0!</v>
      </c>
      <c r="AA269" s="70" t="e">
        <f>SUM(AA270:AA275)</f>
        <v>#DIV/0!</v>
      </c>
      <c r="AC269" s="59" t="s">
        <v>19</v>
      </c>
      <c r="AD269" s="129" t="e">
        <f>SUM(AE270:AI274)</f>
        <v>#DIV/0!</v>
      </c>
      <c r="AE269" s="69" t="e">
        <f>SUM(AE270:AE275)</f>
        <v>#DIV/0!</v>
      </c>
      <c r="AF269" s="69" t="e">
        <f>SUM(AF270:AF275)</f>
        <v>#DIV/0!</v>
      </c>
      <c r="AG269" s="69" t="e">
        <f>SUM(AG270:AG275)</f>
        <v>#DIV/0!</v>
      </c>
      <c r="AH269" s="69" t="e">
        <f>SUM(AH270:AH275)</f>
        <v>#DIV/0!</v>
      </c>
      <c r="AI269" s="70" t="e">
        <f>SUM(AI270:AI275)</f>
        <v>#DIV/0!</v>
      </c>
      <c r="AK269" s="59" t="s">
        <v>19</v>
      </c>
      <c r="AL269" s="129" t="e">
        <f>SUM(AM270:AQ274)</f>
        <v>#DIV/0!</v>
      </c>
      <c r="AM269" s="69" t="e">
        <f>SUM(AM270:AM275)</f>
        <v>#DIV/0!</v>
      </c>
      <c r="AN269" s="69" t="e">
        <f>SUM(AN270:AN275)</f>
        <v>#DIV/0!</v>
      </c>
      <c r="AO269" s="69" t="e">
        <f>SUM(AO270:AO275)</f>
        <v>#DIV/0!</v>
      </c>
      <c r="AP269" s="69" t="e">
        <f>SUM(AP270:AP275)</f>
        <v>#DIV/0!</v>
      </c>
      <c r="AQ269" s="70" t="e">
        <f>SUM(AQ270:AQ275)</f>
        <v>#DIV/0!</v>
      </c>
      <c r="AS269" s="59" t="s">
        <v>19</v>
      </c>
      <c r="AT269" s="129" t="e">
        <f>SUM(AU270:AY274)</f>
        <v>#DIV/0!</v>
      </c>
      <c r="AU269" s="69" t="e">
        <f>SUM(AU270:AU275)</f>
        <v>#DIV/0!</v>
      </c>
      <c r="AV269" s="69" t="e">
        <f>SUM(AV270:AV275)</f>
        <v>#DIV/0!</v>
      </c>
      <c r="AW269" s="69" t="e">
        <f>SUM(AW270:AW275)</f>
        <v>#DIV/0!</v>
      </c>
      <c r="AX269" s="69" t="e">
        <f>SUM(AX270:AX275)</f>
        <v>#DIV/0!</v>
      </c>
      <c r="AY269" s="70" t="e">
        <f>SUM(AY270:AY275)</f>
        <v>#DIV/0!</v>
      </c>
    </row>
    <row r="270" spans="4:51">
      <c r="E270" s="20" t="s">
        <v>13</v>
      </c>
      <c r="F270" s="66" t="e">
        <f t="shared" ref="F270:F274" si="72">SUM(G270:K270)</f>
        <v>#DIV/0!</v>
      </c>
      <c r="G270" s="108" t="e">
        <f t="array" ref="G270:K274">G$15:K$19*F80:F84*F$110:J$114</f>
        <v>#DIV/0!</v>
      </c>
      <c r="H270" s="108" t="e">
        <v>#DIV/0!</v>
      </c>
      <c r="I270" s="108" t="e">
        <v>#DIV/0!</v>
      </c>
      <c r="J270" s="109" t="e">
        <v>#DIV/0!</v>
      </c>
      <c r="K270" s="110" t="e">
        <v>#DIV/0!</v>
      </c>
      <c r="M270" s="20" t="s">
        <v>13</v>
      </c>
      <c r="N270" s="66" t="e">
        <f t="shared" ref="N270:N274" si="73">SUM(O270:S270)</f>
        <v>#DIV/0!</v>
      </c>
      <c r="O270" s="60" t="e">
        <f t="array" ref="O270:S274">O$15:S$19*G80:G84*N$110:R$114</f>
        <v>#DIV/0!</v>
      </c>
      <c r="P270" s="60" t="e">
        <v>#DIV/0!</v>
      </c>
      <c r="Q270" s="60" t="e">
        <v>#DIV/0!</v>
      </c>
      <c r="R270" s="61" t="e">
        <v>#DIV/0!</v>
      </c>
      <c r="S270" s="62" t="e">
        <v>#DIV/0!</v>
      </c>
      <c r="U270" s="20" t="s">
        <v>13</v>
      </c>
      <c r="V270" s="66" t="e">
        <f t="shared" ref="V270:V274" si="74">SUM(W270:AA270)</f>
        <v>#DIV/0!</v>
      </c>
      <c r="W270" s="60" t="e">
        <f t="array" ref="W270:AA274">W$15:AA$19*H80:H84*V$110:Z$114</f>
        <v>#DIV/0!</v>
      </c>
      <c r="X270" s="60" t="e">
        <v>#DIV/0!</v>
      </c>
      <c r="Y270" s="60" t="e">
        <v>#DIV/0!</v>
      </c>
      <c r="Z270" s="61" t="e">
        <v>#DIV/0!</v>
      </c>
      <c r="AA270" s="62" t="e">
        <v>#DIV/0!</v>
      </c>
      <c r="AC270" s="20" t="s">
        <v>13</v>
      </c>
      <c r="AD270" s="66" t="e">
        <f t="shared" ref="AD270:AD274" si="75">SUM(AE270:AI270)</f>
        <v>#DIV/0!</v>
      </c>
      <c r="AE270" s="60" t="e">
        <f t="array" ref="AE270:AI274">AE$15:AI$19*I80:I84*AD$110:AH$114</f>
        <v>#DIV/0!</v>
      </c>
      <c r="AF270" s="60" t="e">
        <v>#DIV/0!</v>
      </c>
      <c r="AG270" s="60" t="e">
        <v>#DIV/0!</v>
      </c>
      <c r="AH270" s="61" t="e">
        <v>#DIV/0!</v>
      </c>
      <c r="AI270" s="62" t="e">
        <v>#DIV/0!</v>
      </c>
      <c r="AK270" s="20" t="s">
        <v>13</v>
      </c>
      <c r="AL270" s="66" t="e">
        <f t="shared" ref="AL270:AL274" si="76">SUM(AM270:AQ270)</f>
        <v>#DIV/0!</v>
      </c>
      <c r="AM270" s="60" t="e">
        <f t="array" ref="AM270:AQ274">AM$15:AQ$19*J80:J84*AL$110:AP$114</f>
        <v>#DIV/0!</v>
      </c>
      <c r="AN270" s="60" t="e">
        <v>#DIV/0!</v>
      </c>
      <c r="AO270" s="60" t="e">
        <v>#DIV/0!</v>
      </c>
      <c r="AP270" s="61" t="e">
        <v>#DIV/0!</v>
      </c>
      <c r="AQ270" s="62" t="e">
        <v>#DIV/0!</v>
      </c>
      <c r="AS270" s="20" t="s">
        <v>13</v>
      </c>
      <c r="AT270" s="66" t="e">
        <f t="shared" ref="AT270:AT274" si="77">SUM(AU270:AY270)</f>
        <v>#DIV/0!</v>
      </c>
      <c r="AU270" s="60" t="e">
        <f t="array" ref="AU270:AY274">AU$15:AY$19*K80:K84*AT$110:AX$114</f>
        <v>#DIV/0!</v>
      </c>
      <c r="AV270" s="60" t="e">
        <v>#DIV/0!</v>
      </c>
      <c r="AW270" s="60" t="e">
        <v>#DIV/0!</v>
      </c>
      <c r="AX270" s="61" t="e">
        <v>#DIV/0!</v>
      </c>
      <c r="AY270" s="62" t="e">
        <v>#DIV/0!</v>
      </c>
    </row>
    <row r="271" spans="4:51">
      <c r="E271" s="20" t="s">
        <v>14</v>
      </c>
      <c r="F271" s="66" t="e">
        <f t="shared" si="72"/>
        <v>#DIV/0!</v>
      </c>
      <c r="G271" s="108" t="e">
        <v>#DIV/0!</v>
      </c>
      <c r="H271" s="108" t="e">
        <v>#DIV/0!</v>
      </c>
      <c r="I271" s="108" t="e">
        <v>#DIV/0!</v>
      </c>
      <c r="J271" s="109" t="e">
        <v>#DIV/0!</v>
      </c>
      <c r="K271" s="110" t="e">
        <v>#DIV/0!</v>
      </c>
      <c r="M271" s="20" t="s">
        <v>14</v>
      </c>
      <c r="N271" s="66" t="e">
        <f t="shared" si="73"/>
        <v>#DIV/0!</v>
      </c>
      <c r="O271" s="60" t="e">
        <v>#DIV/0!</v>
      </c>
      <c r="P271" s="60" t="e">
        <v>#DIV/0!</v>
      </c>
      <c r="Q271" s="60" t="e">
        <v>#DIV/0!</v>
      </c>
      <c r="R271" s="61" t="e">
        <v>#DIV/0!</v>
      </c>
      <c r="S271" s="62" t="e">
        <v>#DIV/0!</v>
      </c>
      <c r="U271" s="20" t="s">
        <v>14</v>
      </c>
      <c r="V271" s="66" t="e">
        <f t="shared" si="74"/>
        <v>#DIV/0!</v>
      </c>
      <c r="W271" s="60" t="e">
        <v>#DIV/0!</v>
      </c>
      <c r="X271" s="60" t="e">
        <v>#DIV/0!</v>
      </c>
      <c r="Y271" s="60" t="e">
        <v>#DIV/0!</v>
      </c>
      <c r="Z271" s="61" t="e">
        <v>#DIV/0!</v>
      </c>
      <c r="AA271" s="62" t="e">
        <v>#DIV/0!</v>
      </c>
      <c r="AC271" s="20" t="s">
        <v>14</v>
      </c>
      <c r="AD271" s="66" t="e">
        <f t="shared" si="75"/>
        <v>#DIV/0!</v>
      </c>
      <c r="AE271" s="60" t="e">
        <v>#DIV/0!</v>
      </c>
      <c r="AF271" s="60" t="e">
        <v>#DIV/0!</v>
      </c>
      <c r="AG271" s="60" t="e">
        <v>#DIV/0!</v>
      </c>
      <c r="AH271" s="61" t="e">
        <v>#DIV/0!</v>
      </c>
      <c r="AI271" s="62" t="e">
        <v>#DIV/0!</v>
      </c>
      <c r="AK271" s="20" t="s">
        <v>14</v>
      </c>
      <c r="AL271" s="66" t="e">
        <f t="shared" si="76"/>
        <v>#DIV/0!</v>
      </c>
      <c r="AM271" s="60" t="e">
        <v>#DIV/0!</v>
      </c>
      <c r="AN271" s="60" t="e">
        <v>#DIV/0!</v>
      </c>
      <c r="AO271" s="60" t="e">
        <v>#DIV/0!</v>
      </c>
      <c r="AP271" s="61" t="e">
        <v>#DIV/0!</v>
      </c>
      <c r="AQ271" s="62" t="e">
        <v>#DIV/0!</v>
      </c>
      <c r="AS271" s="20" t="s">
        <v>14</v>
      </c>
      <c r="AT271" s="66" t="e">
        <f t="shared" si="77"/>
        <v>#DIV/0!</v>
      </c>
      <c r="AU271" s="60" t="e">
        <v>#DIV/0!</v>
      </c>
      <c r="AV271" s="60" t="e">
        <v>#DIV/0!</v>
      </c>
      <c r="AW271" s="60" t="e">
        <v>#DIV/0!</v>
      </c>
      <c r="AX271" s="61" t="e">
        <v>#DIV/0!</v>
      </c>
      <c r="AY271" s="62" t="e">
        <v>#DIV/0!</v>
      </c>
    </row>
    <row r="272" spans="4:51">
      <c r="E272" s="20" t="s">
        <v>15</v>
      </c>
      <c r="F272" s="66" t="e">
        <f t="shared" si="72"/>
        <v>#DIV/0!</v>
      </c>
      <c r="G272" s="108" t="e">
        <v>#DIV/0!</v>
      </c>
      <c r="H272" s="108" t="e">
        <v>#DIV/0!</v>
      </c>
      <c r="I272" s="108" t="e">
        <v>#DIV/0!</v>
      </c>
      <c r="J272" s="109" t="e">
        <v>#DIV/0!</v>
      </c>
      <c r="K272" s="110" t="e">
        <v>#DIV/0!</v>
      </c>
      <c r="M272" s="20" t="s">
        <v>15</v>
      </c>
      <c r="N272" s="66" t="e">
        <f t="shared" si="73"/>
        <v>#DIV/0!</v>
      </c>
      <c r="O272" s="60" t="e">
        <v>#DIV/0!</v>
      </c>
      <c r="P272" s="60" t="e">
        <v>#DIV/0!</v>
      </c>
      <c r="Q272" s="60" t="e">
        <v>#DIV/0!</v>
      </c>
      <c r="R272" s="61" t="e">
        <v>#DIV/0!</v>
      </c>
      <c r="S272" s="62" t="e">
        <v>#DIV/0!</v>
      </c>
      <c r="U272" s="20" t="s">
        <v>15</v>
      </c>
      <c r="V272" s="66" t="e">
        <f t="shared" si="74"/>
        <v>#DIV/0!</v>
      </c>
      <c r="W272" s="60" t="e">
        <v>#DIV/0!</v>
      </c>
      <c r="X272" s="60" t="e">
        <v>#DIV/0!</v>
      </c>
      <c r="Y272" s="60" t="e">
        <v>#DIV/0!</v>
      </c>
      <c r="Z272" s="61" t="e">
        <v>#DIV/0!</v>
      </c>
      <c r="AA272" s="62" t="e">
        <v>#DIV/0!</v>
      </c>
      <c r="AC272" s="20" t="s">
        <v>15</v>
      </c>
      <c r="AD272" s="66" t="e">
        <f t="shared" si="75"/>
        <v>#DIV/0!</v>
      </c>
      <c r="AE272" s="60" t="e">
        <v>#DIV/0!</v>
      </c>
      <c r="AF272" s="60" t="e">
        <v>#DIV/0!</v>
      </c>
      <c r="AG272" s="60" t="e">
        <v>#DIV/0!</v>
      </c>
      <c r="AH272" s="61" t="e">
        <v>#DIV/0!</v>
      </c>
      <c r="AI272" s="62" t="e">
        <v>#DIV/0!</v>
      </c>
      <c r="AK272" s="20" t="s">
        <v>15</v>
      </c>
      <c r="AL272" s="66" t="e">
        <f t="shared" si="76"/>
        <v>#DIV/0!</v>
      </c>
      <c r="AM272" s="60" t="e">
        <v>#DIV/0!</v>
      </c>
      <c r="AN272" s="60" t="e">
        <v>#DIV/0!</v>
      </c>
      <c r="AO272" s="60" t="e">
        <v>#DIV/0!</v>
      </c>
      <c r="AP272" s="61" t="e">
        <v>#DIV/0!</v>
      </c>
      <c r="AQ272" s="62" t="e">
        <v>#DIV/0!</v>
      </c>
      <c r="AS272" s="20" t="s">
        <v>15</v>
      </c>
      <c r="AT272" s="66" t="e">
        <f t="shared" si="77"/>
        <v>#DIV/0!</v>
      </c>
      <c r="AU272" s="60" t="e">
        <v>#DIV/0!</v>
      </c>
      <c r="AV272" s="60" t="e">
        <v>#DIV/0!</v>
      </c>
      <c r="AW272" s="60" t="e">
        <v>#DIV/0!</v>
      </c>
      <c r="AX272" s="61" t="e">
        <v>#DIV/0!</v>
      </c>
      <c r="AY272" s="62" t="e">
        <v>#DIV/0!</v>
      </c>
    </row>
    <row r="273" spans="4:51">
      <c r="E273" s="20" t="s">
        <v>16</v>
      </c>
      <c r="F273" s="66" t="e">
        <f t="shared" si="72"/>
        <v>#DIV/0!</v>
      </c>
      <c r="G273" s="108" t="e">
        <v>#DIV/0!</v>
      </c>
      <c r="H273" s="108" t="e">
        <v>#DIV/0!</v>
      </c>
      <c r="I273" s="108" t="e">
        <v>#DIV/0!</v>
      </c>
      <c r="J273" s="108" t="e">
        <v>#DIV/0!</v>
      </c>
      <c r="K273" s="111" t="e">
        <v>#DIV/0!</v>
      </c>
      <c r="L273" s="3"/>
      <c r="M273" s="20" t="s">
        <v>16</v>
      </c>
      <c r="N273" s="66" t="e">
        <f t="shared" si="73"/>
        <v>#DIV/0!</v>
      </c>
      <c r="O273" s="60" t="e">
        <v>#DIV/0!</v>
      </c>
      <c r="P273" s="60" t="e">
        <v>#DIV/0!</v>
      </c>
      <c r="Q273" s="60" t="e">
        <v>#DIV/0!</v>
      </c>
      <c r="R273" s="60" t="e">
        <v>#DIV/0!</v>
      </c>
      <c r="S273" s="63" t="e">
        <v>#DIV/0!</v>
      </c>
      <c r="U273" s="20" t="s">
        <v>16</v>
      </c>
      <c r="V273" s="66" t="e">
        <f t="shared" si="74"/>
        <v>#DIV/0!</v>
      </c>
      <c r="W273" s="60" t="e">
        <v>#DIV/0!</v>
      </c>
      <c r="X273" s="60" t="e">
        <v>#DIV/0!</v>
      </c>
      <c r="Y273" s="60" t="e">
        <v>#DIV/0!</v>
      </c>
      <c r="Z273" s="60" t="e">
        <v>#DIV/0!</v>
      </c>
      <c r="AA273" s="63" t="e">
        <v>#DIV/0!</v>
      </c>
      <c r="AC273" s="20" t="s">
        <v>16</v>
      </c>
      <c r="AD273" s="66" t="e">
        <f t="shared" si="75"/>
        <v>#DIV/0!</v>
      </c>
      <c r="AE273" s="60" t="e">
        <v>#DIV/0!</v>
      </c>
      <c r="AF273" s="60" t="e">
        <v>#DIV/0!</v>
      </c>
      <c r="AG273" s="60" t="e">
        <v>#DIV/0!</v>
      </c>
      <c r="AH273" s="60" t="e">
        <v>#DIV/0!</v>
      </c>
      <c r="AI273" s="63" t="e">
        <v>#DIV/0!</v>
      </c>
      <c r="AK273" s="20" t="s">
        <v>16</v>
      </c>
      <c r="AL273" s="66" t="e">
        <f t="shared" si="76"/>
        <v>#DIV/0!</v>
      </c>
      <c r="AM273" s="60" t="e">
        <v>#DIV/0!</v>
      </c>
      <c r="AN273" s="60" t="e">
        <v>#DIV/0!</v>
      </c>
      <c r="AO273" s="60" t="e">
        <v>#DIV/0!</v>
      </c>
      <c r="AP273" s="60" t="e">
        <v>#DIV/0!</v>
      </c>
      <c r="AQ273" s="63" t="e">
        <v>#DIV/0!</v>
      </c>
      <c r="AS273" s="20" t="s">
        <v>16</v>
      </c>
      <c r="AT273" s="66" t="e">
        <f t="shared" si="77"/>
        <v>#DIV/0!</v>
      </c>
      <c r="AU273" s="60" t="e">
        <v>#DIV/0!</v>
      </c>
      <c r="AV273" s="60" t="e">
        <v>#DIV/0!</v>
      </c>
      <c r="AW273" s="60" t="e">
        <v>#DIV/0!</v>
      </c>
      <c r="AX273" s="60" t="e">
        <v>#DIV/0!</v>
      </c>
      <c r="AY273" s="63" t="e">
        <v>#DIV/0!</v>
      </c>
    </row>
    <row r="274" spans="4:51">
      <c r="E274" s="21" t="s">
        <v>6</v>
      </c>
      <c r="F274" s="67" t="e">
        <f t="shared" si="72"/>
        <v>#DIV/0!</v>
      </c>
      <c r="G274" s="112" t="e">
        <v>#DIV/0!</v>
      </c>
      <c r="H274" s="112" t="e">
        <v>#DIV/0!</v>
      </c>
      <c r="I274" s="112" t="e">
        <v>#DIV/0!</v>
      </c>
      <c r="J274" s="112" t="e">
        <v>#DIV/0!</v>
      </c>
      <c r="K274" s="113" t="e">
        <v>#DIV/0!</v>
      </c>
      <c r="L274" s="3"/>
      <c r="M274" s="21" t="s">
        <v>6</v>
      </c>
      <c r="N274" s="67" t="e">
        <f t="shared" si="73"/>
        <v>#DIV/0!</v>
      </c>
      <c r="O274" s="64" t="e">
        <v>#DIV/0!</v>
      </c>
      <c r="P274" s="64" t="e">
        <v>#DIV/0!</v>
      </c>
      <c r="Q274" s="64" t="e">
        <v>#DIV/0!</v>
      </c>
      <c r="R274" s="64" t="e">
        <v>#DIV/0!</v>
      </c>
      <c r="S274" s="65" t="e">
        <v>#DIV/0!</v>
      </c>
      <c r="U274" s="21" t="s">
        <v>6</v>
      </c>
      <c r="V274" s="67" t="e">
        <f t="shared" si="74"/>
        <v>#DIV/0!</v>
      </c>
      <c r="W274" s="64" t="e">
        <v>#DIV/0!</v>
      </c>
      <c r="X274" s="64" t="e">
        <v>#DIV/0!</v>
      </c>
      <c r="Y274" s="64" t="e">
        <v>#DIV/0!</v>
      </c>
      <c r="Z274" s="64" t="e">
        <v>#DIV/0!</v>
      </c>
      <c r="AA274" s="65" t="e">
        <v>#DIV/0!</v>
      </c>
      <c r="AC274" s="21" t="s">
        <v>6</v>
      </c>
      <c r="AD274" s="67" t="e">
        <f t="shared" si="75"/>
        <v>#DIV/0!</v>
      </c>
      <c r="AE274" s="64" t="e">
        <v>#DIV/0!</v>
      </c>
      <c r="AF274" s="64" t="e">
        <v>#DIV/0!</v>
      </c>
      <c r="AG274" s="64" t="e">
        <v>#DIV/0!</v>
      </c>
      <c r="AH274" s="64" t="e">
        <v>#DIV/0!</v>
      </c>
      <c r="AI274" s="65" t="e">
        <v>#DIV/0!</v>
      </c>
      <c r="AK274" s="21" t="s">
        <v>6</v>
      </c>
      <c r="AL274" s="67" t="e">
        <f t="shared" si="76"/>
        <v>#DIV/0!</v>
      </c>
      <c r="AM274" s="64" t="e">
        <v>#DIV/0!</v>
      </c>
      <c r="AN274" s="64" t="e">
        <v>#DIV/0!</v>
      </c>
      <c r="AO274" s="64" t="e">
        <v>#DIV/0!</v>
      </c>
      <c r="AP274" s="64" t="e">
        <v>#DIV/0!</v>
      </c>
      <c r="AQ274" s="65" t="e">
        <v>#DIV/0!</v>
      </c>
      <c r="AS274" s="21" t="s">
        <v>6</v>
      </c>
      <c r="AT274" s="67" t="e">
        <f t="shared" si="77"/>
        <v>#DIV/0!</v>
      </c>
      <c r="AU274" s="64" t="e">
        <v>#DIV/0!</v>
      </c>
      <c r="AV274" s="64" t="e">
        <v>#DIV/0!</v>
      </c>
      <c r="AW274" s="64" t="e">
        <v>#DIV/0!</v>
      </c>
      <c r="AX274" s="64" t="e">
        <v>#DIV/0!</v>
      </c>
      <c r="AY274" s="65" t="e">
        <v>#DIV/0!</v>
      </c>
    </row>
    <row r="275" spans="4:51">
      <c r="I275" s="3"/>
      <c r="J275" s="3"/>
      <c r="K275" s="3"/>
      <c r="L275" s="3"/>
      <c r="M275" s="3"/>
      <c r="N275" s="3"/>
    </row>
    <row r="276" spans="4:51">
      <c r="D276" s="6" t="s">
        <v>117</v>
      </c>
      <c r="I276" s="3"/>
      <c r="J276" s="3"/>
      <c r="K276" s="3"/>
      <c r="L276" s="3"/>
      <c r="M276" s="3"/>
      <c r="N276" s="3"/>
    </row>
    <row r="277" spans="4:51">
      <c r="E277" s="36" t="s">
        <v>39</v>
      </c>
      <c r="F277" s="5"/>
      <c r="G277" s="5"/>
      <c r="H277" s="5"/>
      <c r="I277" s="5"/>
      <c r="J277" s="5"/>
      <c r="K277" s="5"/>
      <c r="L277" s="5"/>
      <c r="M277" s="36" t="s">
        <v>40</v>
      </c>
      <c r="N277" s="5"/>
      <c r="O277" s="5"/>
      <c r="P277" s="5"/>
      <c r="Q277" s="5"/>
      <c r="R277" s="5"/>
      <c r="S277" s="5"/>
      <c r="T277" s="5"/>
      <c r="U277" s="36" t="s">
        <v>41</v>
      </c>
      <c r="V277" s="5"/>
      <c r="W277" s="5"/>
      <c r="X277" s="5"/>
      <c r="Y277" s="5"/>
      <c r="Z277" s="5"/>
      <c r="AA277" s="5"/>
      <c r="AB277" s="5"/>
      <c r="AC277" s="36" t="s">
        <v>42</v>
      </c>
      <c r="AD277" s="5"/>
      <c r="AE277" s="5"/>
      <c r="AF277" s="5"/>
      <c r="AG277" s="5"/>
      <c r="AH277" s="5"/>
      <c r="AI277" s="5"/>
      <c r="AJ277" s="5"/>
      <c r="AK277" s="36" t="s">
        <v>43</v>
      </c>
      <c r="AL277" s="5"/>
      <c r="AM277" s="5"/>
      <c r="AN277" s="5"/>
      <c r="AO277" s="5"/>
      <c r="AP277" s="5"/>
      <c r="AQ277" s="5"/>
      <c r="AR277" s="5"/>
      <c r="AS277" s="36" t="s">
        <v>44</v>
      </c>
      <c r="AT277" s="5"/>
      <c r="AU277" s="5"/>
      <c r="AV277" s="5"/>
      <c r="AW277" s="5"/>
      <c r="AX277" s="5"/>
      <c r="AY277" s="5"/>
    </row>
    <row r="278" spans="4:51">
      <c r="E278" s="16"/>
      <c r="F278" s="195" t="s">
        <v>47</v>
      </c>
      <c r="G278" s="196"/>
      <c r="H278" s="196"/>
      <c r="I278" s="196"/>
      <c r="J278" s="196"/>
      <c r="K278" s="197"/>
      <c r="M278" s="16"/>
      <c r="N278" s="177" t="s">
        <v>47</v>
      </c>
      <c r="O278" s="178"/>
      <c r="P278" s="178"/>
      <c r="Q278" s="178"/>
      <c r="R278" s="178"/>
      <c r="S278" s="179"/>
      <c r="U278" s="16"/>
      <c r="V278" s="177" t="s">
        <v>47</v>
      </c>
      <c r="W278" s="178"/>
      <c r="X278" s="178"/>
      <c r="Y278" s="178"/>
      <c r="Z278" s="178"/>
      <c r="AA278" s="179"/>
      <c r="AC278" s="16"/>
      <c r="AD278" s="177" t="s">
        <v>47</v>
      </c>
      <c r="AE278" s="178"/>
      <c r="AF278" s="178"/>
      <c r="AG278" s="178"/>
      <c r="AH278" s="178"/>
      <c r="AI278" s="179"/>
      <c r="AK278" s="16"/>
      <c r="AL278" s="177" t="s">
        <v>47</v>
      </c>
      <c r="AM278" s="178"/>
      <c r="AN278" s="178"/>
      <c r="AO278" s="178"/>
      <c r="AP278" s="178"/>
      <c r="AQ278" s="179"/>
      <c r="AS278" s="16"/>
      <c r="AT278" s="177" t="s">
        <v>47</v>
      </c>
      <c r="AU278" s="178"/>
      <c r="AV278" s="178"/>
      <c r="AW278" s="178"/>
      <c r="AX278" s="178"/>
      <c r="AY278" s="179"/>
    </row>
    <row r="279" spans="4:51">
      <c r="E279" s="21"/>
      <c r="F279" s="59" t="s">
        <v>19</v>
      </c>
      <c r="G279" s="154" t="s">
        <v>4</v>
      </c>
      <c r="H279" s="155" t="s">
        <v>3</v>
      </c>
      <c r="I279" s="155" t="s">
        <v>2</v>
      </c>
      <c r="J279" s="155" t="s">
        <v>1</v>
      </c>
      <c r="K279" s="156" t="s">
        <v>0</v>
      </c>
      <c r="M279" s="21"/>
      <c r="N279" s="59" t="s">
        <v>19</v>
      </c>
      <c r="O279" s="39" t="s">
        <v>4</v>
      </c>
      <c r="P279" s="41" t="s">
        <v>3</v>
      </c>
      <c r="Q279" s="41" t="s">
        <v>2</v>
      </c>
      <c r="R279" s="41" t="s">
        <v>1</v>
      </c>
      <c r="S279" s="42" t="s">
        <v>0</v>
      </c>
      <c r="U279" s="21"/>
      <c r="V279" s="59" t="s">
        <v>19</v>
      </c>
      <c r="W279" s="39" t="s">
        <v>4</v>
      </c>
      <c r="X279" s="41" t="s">
        <v>3</v>
      </c>
      <c r="Y279" s="41" t="s">
        <v>2</v>
      </c>
      <c r="Z279" s="41" t="s">
        <v>1</v>
      </c>
      <c r="AA279" s="42" t="s">
        <v>0</v>
      </c>
      <c r="AC279" s="21"/>
      <c r="AD279" s="59" t="s">
        <v>19</v>
      </c>
      <c r="AE279" s="39" t="s">
        <v>4</v>
      </c>
      <c r="AF279" s="41" t="s">
        <v>3</v>
      </c>
      <c r="AG279" s="41" t="s">
        <v>2</v>
      </c>
      <c r="AH279" s="41" t="s">
        <v>1</v>
      </c>
      <c r="AI279" s="42" t="s">
        <v>0</v>
      </c>
      <c r="AK279" s="21"/>
      <c r="AL279" s="59" t="s">
        <v>19</v>
      </c>
      <c r="AM279" s="39" t="s">
        <v>4</v>
      </c>
      <c r="AN279" s="41" t="s">
        <v>3</v>
      </c>
      <c r="AO279" s="41" t="s">
        <v>2</v>
      </c>
      <c r="AP279" s="41" t="s">
        <v>1</v>
      </c>
      <c r="AQ279" s="42" t="s">
        <v>0</v>
      </c>
      <c r="AS279" s="21"/>
      <c r="AT279" s="59" t="s">
        <v>19</v>
      </c>
      <c r="AU279" s="39" t="s">
        <v>4</v>
      </c>
      <c r="AV279" s="41" t="s">
        <v>3</v>
      </c>
      <c r="AW279" s="41" t="s">
        <v>2</v>
      </c>
      <c r="AX279" s="41" t="s">
        <v>1</v>
      </c>
      <c r="AY279" s="42" t="s">
        <v>0</v>
      </c>
    </row>
    <row r="280" spans="4:51">
      <c r="E280" s="59" t="s">
        <v>19</v>
      </c>
      <c r="F280" s="129" t="e">
        <f>SUM(G281:K285)</f>
        <v>#DIV/0!</v>
      </c>
      <c r="G280" s="69" t="e">
        <f>SUM(G281:G286)</f>
        <v>#DIV/0!</v>
      </c>
      <c r="H280" s="69" t="e">
        <f>SUM(H281:H286)</f>
        <v>#DIV/0!</v>
      </c>
      <c r="I280" s="69" t="e">
        <f>SUM(I281:I286)</f>
        <v>#DIV/0!</v>
      </c>
      <c r="J280" s="69" t="e">
        <f>SUM(J281:J286)</f>
        <v>#DIV/0!</v>
      </c>
      <c r="K280" s="70" t="e">
        <f>SUM(K281:K286)</f>
        <v>#DIV/0!</v>
      </c>
      <c r="L280" s="3"/>
      <c r="M280" s="59" t="s">
        <v>19</v>
      </c>
      <c r="N280" s="129" t="e">
        <f>SUM(O281:S285)</f>
        <v>#DIV/0!</v>
      </c>
      <c r="O280" s="69" t="e">
        <f>SUM(O281:O286)</f>
        <v>#DIV/0!</v>
      </c>
      <c r="P280" s="69" t="e">
        <f>SUM(P281:P286)</f>
        <v>#DIV/0!</v>
      </c>
      <c r="Q280" s="69" t="e">
        <f>SUM(Q281:Q286)</f>
        <v>#DIV/0!</v>
      </c>
      <c r="R280" s="69" t="e">
        <f>SUM(R281:R286)</f>
        <v>#DIV/0!</v>
      </c>
      <c r="S280" s="70" t="e">
        <f>SUM(S281:S286)</f>
        <v>#DIV/0!</v>
      </c>
      <c r="U280" s="59" t="s">
        <v>19</v>
      </c>
      <c r="V280" s="129" t="e">
        <f>SUM(W281:AA285)</f>
        <v>#DIV/0!</v>
      </c>
      <c r="W280" s="69" t="e">
        <f>SUM(W281:W286)</f>
        <v>#DIV/0!</v>
      </c>
      <c r="X280" s="69" t="e">
        <f>SUM(X281:X286)</f>
        <v>#DIV/0!</v>
      </c>
      <c r="Y280" s="69" t="e">
        <f>SUM(Y281:Y286)</f>
        <v>#DIV/0!</v>
      </c>
      <c r="Z280" s="69" t="e">
        <f>SUM(Z281:Z286)</f>
        <v>#DIV/0!</v>
      </c>
      <c r="AA280" s="70" t="e">
        <f>SUM(AA281:AA286)</f>
        <v>#DIV/0!</v>
      </c>
      <c r="AC280" s="59" t="s">
        <v>19</v>
      </c>
      <c r="AD280" s="129" t="e">
        <f>SUM(AE281:AI285)</f>
        <v>#DIV/0!</v>
      </c>
      <c r="AE280" s="69" t="e">
        <f>SUM(AE281:AE286)</f>
        <v>#DIV/0!</v>
      </c>
      <c r="AF280" s="69" t="e">
        <f>SUM(AF281:AF286)</f>
        <v>#DIV/0!</v>
      </c>
      <c r="AG280" s="69" t="e">
        <f>SUM(AG281:AG286)</f>
        <v>#DIV/0!</v>
      </c>
      <c r="AH280" s="69" t="e">
        <f>SUM(AH281:AH286)</f>
        <v>#DIV/0!</v>
      </c>
      <c r="AI280" s="70" t="e">
        <f>SUM(AI281:AI286)</f>
        <v>#DIV/0!</v>
      </c>
      <c r="AK280" s="59" t="s">
        <v>19</v>
      </c>
      <c r="AL280" s="129" t="e">
        <f>SUM(AM281:AQ285)</f>
        <v>#DIV/0!</v>
      </c>
      <c r="AM280" s="69" t="e">
        <f>SUM(AM281:AM286)</f>
        <v>#DIV/0!</v>
      </c>
      <c r="AN280" s="69" t="e">
        <f>SUM(AN281:AN286)</f>
        <v>#DIV/0!</v>
      </c>
      <c r="AO280" s="69" t="e">
        <f>SUM(AO281:AO286)</f>
        <v>#DIV/0!</v>
      </c>
      <c r="AP280" s="69" t="e">
        <f>SUM(AP281:AP286)</f>
        <v>#DIV/0!</v>
      </c>
      <c r="AQ280" s="70" t="e">
        <f>SUM(AQ281:AQ286)</f>
        <v>#DIV/0!</v>
      </c>
      <c r="AS280" s="59" t="s">
        <v>19</v>
      </c>
      <c r="AT280" s="129" t="e">
        <f>SUM(AU281:AY285)</f>
        <v>#DIV/0!</v>
      </c>
      <c r="AU280" s="69" t="e">
        <f>SUM(AU281:AU286)</f>
        <v>#DIV/0!</v>
      </c>
      <c r="AV280" s="69" t="e">
        <f>SUM(AV281:AV286)</f>
        <v>#DIV/0!</v>
      </c>
      <c r="AW280" s="69" t="e">
        <f>SUM(AW281:AW286)</f>
        <v>#DIV/0!</v>
      </c>
      <c r="AX280" s="69" t="e">
        <f>SUM(AX281:AX286)</f>
        <v>#DIV/0!</v>
      </c>
      <c r="AY280" s="70" t="e">
        <f>SUM(AY281:AY286)</f>
        <v>#DIV/0!</v>
      </c>
    </row>
    <row r="281" spans="4:51">
      <c r="E281" s="20" t="s">
        <v>13</v>
      </c>
      <c r="F281" s="66" t="e">
        <f t="shared" ref="F281:F285" si="78">SUM(G281:K281)</f>
        <v>#DIV/0!</v>
      </c>
      <c r="G281" s="108" t="e">
        <f t="array" ref="G281:K285">G$15:K$19*F88:F92*F$110:J$114</f>
        <v>#DIV/0!</v>
      </c>
      <c r="H281" s="108" t="e">
        <v>#DIV/0!</v>
      </c>
      <c r="I281" s="108" t="e">
        <v>#DIV/0!</v>
      </c>
      <c r="J281" s="109" t="e">
        <v>#DIV/0!</v>
      </c>
      <c r="K281" s="110" t="e">
        <v>#DIV/0!</v>
      </c>
      <c r="M281" s="20" t="s">
        <v>13</v>
      </c>
      <c r="N281" s="66" t="e">
        <f t="shared" ref="N281:N285" si="79">SUM(O281:S281)</f>
        <v>#DIV/0!</v>
      </c>
      <c r="O281" s="60" t="e">
        <f t="array" ref="O281:S285">O$15:S$19*G88:G92*N$110:R$114</f>
        <v>#DIV/0!</v>
      </c>
      <c r="P281" s="60" t="e">
        <v>#DIV/0!</v>
      </c>
      <c r="Q281" s="60" t="e">
        <v>#DIV/0!</v>
      </c>
      <c r="R281" s="61" t="e">
        <v>#DIV/0!</v>
      </c>
      <c r="S281" s="62" t="e">
        <v>#DIV/0!</v>
      </c>
      <c r="U281" s="20" t="s">
        <v>13</v>
      </c>
      <c r="V281" s="66" t="e">
        <f t="shared" ref="V281:V285" si="80">SUM(W281:AA281)</f>
        <v>#DIV/0!</v>
      </c>
      <c r="W281" s="60" t="e">
        <f t="array" ref="W281:AA285">W$15:AA$19*H88:H92*V$110:Z$114</f>
        <v>#DIV/0!</v>
      </c>
      <c r="X281" s="60" t="e">
        <v>#DIV/0!</v>
      </c>
      <c r="Y281" s="60" t="e">
        <v>#DIV/0!</v>
      </c>
      <c r="Z281" s="61" t="e">
        <v>#DIV/0!</v>
      </c>
      <c r="AA281" s="62" t="e">
        <v>#DIV/0!</v>
      </c>
      <c r="AC281" s="20" t="s">
        <v>13</v>
      </c>
      <c r="AD281" s="66" t="e">
        <f t="shared" ref="AD281:AD285" si="81">SUM(AE281:AI281)</f>
        <v>#DIV/0!</v>
      </c>
      <c r="AE281" s="60" t="e">
        <f t="array" ref="AE281:AI285">AE$15:AI$19*I88:I92*AD$110:AH$114</f>
        <v>#DIV/0!</v>
      </c>
      <c r="AF281" s="60" t="e">
        <v>#DIV/0!</v>
      </c>
      <c r="AG281" s="60" t="e">
        <v>#DIV/0!</v>
      </c>
      <c r="AH281" s="61" t="e">
        <v>#DIV/0!</v>
      </c>
      <c r="AI281" s="62" t="e">
        <v>#DIV/0!</v>
      </c>
      <c r="AK281" s="20" t="s">
        <v>13</v>
      </c>
      <c r="AL281" s="66" t="e">
        <f t="shared" ref="AL281:AL285" si="82">SUM(AM281:AQ281)</f>
        <v>#DIV/0!</v>
      </c>
      <c r="AM281" s="60" t="e">
        <f t="array" ref="AM281:AQ285">AM$15:AQ$19*J88:J92*AL$110:AP$114</f>
        <v>#DIV/0!</v>
      </c>
      <c r="AN281" s="60" t="e">
        <v>#DIV/0!</v>
      </c>
      <c r="AO281" s="60" t="e">
        <v>#DIV/0!</v>
      </c>
      <c r="AP281" s="61" t="e">
        <v>#DIV/0!</v>
      </c>
      <c r="AQ281" s="62" t="e">
        <v>#DIV/0!</v>
      </c>
      <c r="AS281" s="20" t="s">
        <v>13</v>
      </c>
      <c r="AT281" s="66" t="e">
        <f t="shared" ref="AT281:AT285" si="83">SUM(AU281:AY281)</f>
        <v>#DIV/0!</v>
      </c>
      <c r="AU281" s="60" t="e">
        <f t="array" ref="AU281:AY285">AU$15:AY$19*K88:K92*AT$110:AX$114</f>
        <v>#DIV/0!</v>
      </c>
      <c r="AV281" s="60" t="e">
        <v>#DIV/0!</v>
      </c>
      <c r="AW281" s="60" t="e">
        <v>#DIV/0!</v>
      </c>
      <c r="AX281" s="61" t="e">
        <v>#DIV/0!</v>
      </c>
      <c r="AY281" s="62" t="e">
        <v>#DIV/0!</v>
      </c>
    </row>
    <row r="282" spans="4:51">
      <c r="E282" s="20" t="s">
        <v>14</v>
      </c>
      <c r="F282" s="66" t="e">
        <f t="shared" si="78"/>
        <v>#DIV/0!</v>
      </c>
      <c r="G282" s="108" t="e">
        <v>#DIV/0!</v>
      </c>
      <c r="H282" s="108" t="e">
        <v>#DIV/0!</v>
      </c>
      <c r="I282" s="108" t="e">
        <v>#DIV/0!</v>
      </c>
      <c r="J282" s="109" t="e">
        <v>#DIV/0!</v>
      </c>
      <c r="K282" s="110" t="e">
        <v>#DIV/0!</v>
      </c>
      <c r="M282" s="20" t="s">
        <v>14</v>
      </c>
      <c r="N282" s="66" t="e">
        <f t="shared" si="79"/>
        <v>#DIV/0!</v>
      </c>
      <c r="O282" s="60" t="e">
        <v>#DIV/0!</v>
      </c>
      <c r="P282" s="60" t="e">
        <v>#DIV/0!</v>
      </c>
      <c r="Q282" s="60" t="e">
        <v>#DIV/0!</v>
      </c>
      <c r="R282" s="61" t="e">
        <v>#DIV/0!</v>
      </c>
      <c r="S282" s="62" t="e">
        <v>#DIV/0!</v>
      </c>
      <c r="U282" s="20" t="s">
        <v>14</v>
      </c>
      <c r="V282" s="66" t="e">
        <f t="shared" si="80"/>
        <v>#DIV/0!</v>
      </c>
      <c r="W282" s="60" t="e">
        <v>#DIV/0!</v>
      </c>
      <c r="X282" s="60" t="e">
        <v>#DIV/0!</v>
      </c>
      <c r="Y282" s="60" t="e">
        <v>#DIV/0!</v>
      </c>
      <c r="Z282" s="61" t="e">
        <v>#DIV/0!</v>
      </c>
      <c r="AA282" s="62" t="e">
        <v>#DIV/0!</v>
      </c>
      <c r="AC282" s="20" t="s">
        <v>14</v>
      </c>
      <c r="AD282" s="66" t="e">
        <f t="shared" si="81"/>
        <v>#DIV/0!</v>
      </c>
      <c r="AE282" s="60" t="e">
        <v>#DIV/0!</v>
      </c>
      <c r="AF282" s="60" t="e">
        <v>#DIV/0!</v>
      </c>
      <c r="AG282" s="60" t="e">
        <v>#DIV/0!</v>
      </c>
      <c r="AH282" s="61" t="e">
        <v>#DIV/0!</v>
      </c>
      <c r="AI282" s="62" t="e">
        <v>#DIV/0!</v>
      </c>
      <c r="AK282" s="20" t="s">
        <v>14</v>
      </c>
      <c r="AL282" s="66" t="e">
        <f t="shared" si="82"/>
        <v>#DIV/0!</v>
      </c>
      <c r="AM282" s="60" t="e">
        <v>#DIV/0!</v>
      </c>
      <c r="AN282" s="60" t="e">
        <v>#DIV/0!</v>
      </c>
      <c r="AO282" s="60" t="e">
        <v>#DIV/0!</v>
      </c>
      <c r="AP282" s="61" t="e">
        <v>#DIV/0!</v>
      </c>
      <c r="AQ282" s="62" t="e">
        <v>#DIV/0!</v>
      </c>
      <c r="AS282" s="20" t="s">
        <v>14</v>
      </c>
      <c r="AT282" s="66" t="e">
        <f t="shared" si="83"/>
        <v>#DIV/0!</v>
      </c>
      <c r="AU282" s="60" t="e">
        <v>#DIV/0!</v>
      </c>
      <c r="AV282" s="60" t="e">
        <v>#DIV/0!</v>
      </c>
      <c r="AW282" s="60" t="e">
        <v>#DIV/0!</v>
      </c>
      <c r="AX282" s="61" t="e">
        <v>#DIV/0!</v>
      </c>
      <c r="AY282" s="62" t="e">
        <v>#DIV/0!</v>
      </c>
    </row>
    <row r="283" spans="4:51">
      <c r="E283" s="20" t="s">
        <v>15</v>
      </c>
      <c r="F283" s="66" t="e">
        <f t="shared" si="78"/>
        <v>#DIV/0!</v>
      </c>
      <c r="G283" s="108" t="e">
        <v>#DIV/0!</v>
      </c>
      <c r="H283" s="108" t="e">
        <v>#DIV/0!</v>
      </c>
      <c r="I283" s="108" t="e">
        <v>#DIV/0!</v>
      </c>
      <c r="J283" s="109" t="e">
        <v>#DIV/0!</v>
      </c>
      <c r="K283" s="110" t="e">
        <v>#DIV/0!</v>
      </c>
      <c r="M283" s="20" t="s">
        <v>15</v>
      </c>
      <c r="N283" s="66" t="e">
        <f t="shared" si="79"/>
        <v>#DIV/0!</v>
      </c>
      <c r="O283" s="60" t="e">
        <v>#DIV/0!</v>
      </c>
      <c r="P283" s="60" t="e">
        <v>#DIV/0!</v>
      </c>
      <c r="Q283" s="60" t="e">
        <v>#DIV/0!</v>
      </c>
      <c r="R283" s="61" t="e">
        <v>#DIV/0!</v>
      </c>
      <c r="S283" s="62" t="e">
        <v>#DIV/0!</v>
      </c>
      <c r="U283" s="20" t="s">
        <v>15</v>
      </c>
      <c r="V283" s="66" t="e">
        <f t="shared" si="80"/>
        <v>#DIV/0!</v>
      </c>
      <c r="W283" s="60" t="e">
        <v>#DIV/0!</v>
      </c>
      <c r="X283" s="60" t="e">
        <v>#DIV/0!</v>
      </c>
      <c r="Y283" s="60" t="e">
        <v>#DIV/0!</v>
      </c>
      <c r="Z283" s="61" t="e">
        <v>#DIV/0!</v>
      </c>
      <c r="AA283" s="62" t="e">
        <v>#DIV/0!</v>
      </c>
      <c r="AC283" s="20" t="s">
        <v>15</v>
      </c>
      <c r="AD283" s="66" t="e">
        <f t="shared" si="81"/>
        <v>#DIV/0!</v>
      </c>
      <c r="AE283" s="60" t="e">
        <v>#DIV/0!</v>
      </c>
      <c r="AF283" s="60" t="e">
        <v>#DIV/0!</v>
      </c>
      <c r="AG283" s="60" t="e">
        <v>#DIV/0!</v>
      </c>
      <c r="AH283" s="61" t="e">
        <v>#DIV/0!</v>
      </c>
      <c r="AI283" s="62" t="e">
        <v>#DIV/0!</v>
      </c>
      <c r="AK283" s="20" t="s">
        <v>15</v>
      </c>
      <c r="AL283" s="66" t="e">
        <f t="shared" si="82"/>
        <v>#DIV/0!</v>
      </c>
      <c r="AM283" s="60" t="e">
        <v>#DIV/0!</v>
      </c>
      <c r="AN283" s="60" t="e">
        <v>#DIV/0!</v>
      </c>
      <c r="AO283" s="60" t="e">
        <v>#DIV/0!</v>
      </c>
      <c r="AP283" s="61" t="e">
        <v>#DIV/0!</v>
      </c>
      <c r="AQ283" s="62" t="e">
        <v>#DIV/0!</v>
      </c>
      <c r="AS283" s="20" t="s">
        <v>15</v>
      </c>
      <c r="AT283" s="66" t="e">
        <f t="shared" si="83"/>
        <v>#DIV/0!</v>
      </c>
      <c r="AU283" s="60" t="e">
        <v>#DIV/0!</v>
      </c>
      <c r="AV283" s="60" t="e">
        <v>#DIV/0!</v>
      </c>
      <c r="AW283" s="60" t="e">
        <v>#DIV/0!</v>
      </c>
      <c r="AX283" s="61" t="e">
        <v>#DIV/0!</v>
      </c>
      <c r="AY283" s="62" t="e">
        <v>#DIV/0!</v>
      </c>
    </row>
    <row r="284" spans="4:51">
      <c r="E284" s="20" t="s">
        <v>16</v>
      </c>
      <c r="F284" s="66" t="e">
        <f t="shared" si="78"/>
        <v>#DIV/0!</v>
      </c>
      <c r="G284" s="108" t="e">
        <v>#DIV/0!</v>
      </c>
      <c r="H284" s="108" t="e">
        <v>#DIV/0!</v>
      </c>
      <c r="I284" s="108" t="e">
        <v>#DIV/0!</v>
      </c>
      <c r="J284" s="108" t="e">
        <v>#DIV/0!</v>
      </c>
      <c r="K284" s="111" t="e">
        <v>#DIV/0!</v>
      </c>
      <c r="L284" s="3"/>
      <c r="M284" s="20" t="s">
        <v>16</v>
      </c>
      <c r="N284" s="66" t="e">
        <f t="shared" si="79"/>
        <v>#DIV/0!</v>
      </c>
      <c r="O284" s="60" t="e">
        <v>#DIV/0!</v>
      </c>
      <c r="P284" s="60" t="e">
        <v>#DIV/0!</v>
      </c>
      <c r="Q284" s="60" t="e">
        <v>#DIV/0!</v>
      </c>
      <c r="R284" s="60" t="e">
        <v>#DIV/0!</v>
      </c>
      <c r="S284" s="63" t="e">
        <v>#DIV/0!</v>
      </c>
      <c r="U284" s="20" t="s">
        <v>16</v>
      </c>
      <c r="V284" s="66" t="e">
        <f t="shared" si="80"/>
        <v>#DIV/0!</v>
      </c>
      <c r="W284" s="60" t="e">
        <v>#DIV/0!</v>
      </c>
      <c r="X284" s="60" t="e">
        <v>#DIV/0!</v>
      </c>
      <c r="Y284" s="60" t="e">
        <v>#DIV/0!</v>
      </c>
      <c r="Z284" s="60" t="e">
        <v>#DIV/0!</v>
      </c>
      <c r="AA284" s="63" t="e">
        <v>#DIV/0!</v>
      </c>
      <c r="AC284" s="20" t="s">
        <v>16</v>
      </c>
      <c r="AD284" s="66" t="e">
        <f t="shared" si="81"/>
        <v>#DIV/0!</v>
      </c>
      <c r="AE284" s="60" t="e">
        <v>#DIV/0!</v>
      </c>
      <c r="AF284" s="60" t="e">
        <v>#DIV/0!</v>
      </c>
      <c r="AG284" s="60" t="e">
        <v>#DIV/0!</v>
      </c>
      <c r="AH284" s="60" t="e">
        <v>#DIV/0!</v>
      </c>
      <c r="AI284" s="63" t="e">
        <v>#DIV/0!</v>
      </c>
      <c r="AK284" s="20" t="s">
        <v>16</v>
      </c>
      <c r="AL284" s="66" t="e">
        <f t="shared" si="82"/>
        <v>#DIV/0!</v>
      </c>
      <c r="AM284" s="60" t="e">
        <v>#DIV/0!</v>
      </c>
      <c r="AN284" s="60" t="e">
        <v>#DIV/0!</v>
      </c>
      <c r="AO284" s="60" t="e">
        <v>#DIV/0!</v>
      </c>
      <c r="AP284" s="60" t="e">
        <v>#DIV/0!</v>
      </c>
      <c r="AQ284" s="63" t="e">
        <v>#DIV/0!</v>
      </c>
      <c r="AS284" s="20" t="s">
        <v>16</v>
      </c>
      <c r="AT284" s="66" t="e">
        <f t="shared" si="83"/>
        <v>#DIV/0!</v>
      </c>
      <c r="AU284" s="60" t="e">
        <v>#DIV/0!</v>
      </c>
      <c r="AV284" s="60" t="e">
        <v>#DIV/0!</v>
      </c>
      <c r="AW284" s="60" t="e">
        <v>#DIV/0!</v>
      </c>
      <c r="AX284" s="60" t="e">
        <v>#DIV/0!</v>
      </c>
      <c r="AY284" s="63" t="e">
        <v>#DIV/0!</v>
      </c>
    </row>
    <row r="285" spans="4:51">
      <c r="E285" s="21" t="s">
        <v>6</v>
      </c>
      <c r="F285" s="67" t="e">
        <f t="shared" si="78"/>
        <v>#DIV/0!</v>
      </c>
      <c r="G285" s="112" t="e">
        <v>#DIV/0!</v>
      </c>
      <c r="H285" s="112" t="e">
        <v>#DIV/0!</v>
      </c>
      <c r="I285" s="112" t="e">
        <v>#DIV/0!</v>
      </c>
      <c r="J285" s="112" t="e">
        <v>#DIV/0!</v>
      </c>
      <c r="K285" s="113" t="e">
        <v>#DIV/0!</v>
      </c>
      <c r="L285" s="3"/>
      <c r="M285" s="21" t="s">
        <v>6</v>
      </c>
      <c r="N285" s="67" t="e">
        <f t="shared" si="79"/>
        <v>#DIV/0!</v>
      </c>
      <c r="O285" s="64" t="e">
        <v>#DIV/0!</v>
      </c>
      <c r="P285" s="64" t="e">
        <v>#DIV/0!</v>
      </c>
      <c r="Q285" s="64" t="e">
        <v>#DIV/0!</v>
      </c>
      <c r="R285" s="64" t="e">
        <v>#DIV/0!</v>
      </c>
      <c r="S285" s="65" t="e">
        <v>#DIV/0!</v>
      </c>
      <c r="U285" s="21" t="s">
        <v>6</v>
      </c>
      <c r="V285" s="67" t="e">
        <f t="shared" si="80"/>
        <v>#DIV/0!</v>
      </c>
      <c r="W285" s="64" t="e">
        <v>#DIV/0!</v>
      </c>
      <c r="X285" s="64" t="e">
        <v>#DIV/0!</v>
      </c>
      <c r="Y285" s="64" t="e">
        <v>#DIV/0!</v>
      </c>
      <c r="Z285" s="64" t="e">
        <v>#DIV/0!</v>
      </c>
      <c r="AA285" s="65" t="e">
        <v>#DIV/0!</v>
      </c>
      <c r="AC285" s="21" t="s">
        <v>6</v>
      </c>
      <c r="AD285" s="67" t="e">
        <f t="shared" si="81"/>
        <v>#DIV/0!</v>
      </c>
      <c r="AE285" s="64" t="e">
        <v>#DIV/0!</v>
      </c>
      <c r="AF285" s="64" t="e">
        <v>#DIV/0!</v>
      </c>
      <c r="AG285" s="64" t="e">
        <v>#DIV/0!</v>
      </c>
      <c r="AH285" s="64" t="e">
        <v>#DIV/0!</v>
      </c>
      <c r="AI285" s="65" t="e">
        <v>#DIV/0!</v>
      </c>
      <c r="AK285" s="21" t="s">
        <v>6</v>
      </c>
      <c r="AL285" s="67" t="e">
        <f t="shared" si="82"/>
        <v>#DIV/0!</v>
      </c>
      <c r="AM285" s="64" t="e">
        <v>#DIV/0!</v>
      </c>
      <c r="AN285" s="64" t="e">
        <v>#DIV/0!</v>
      </c>
      <c r="AO285" s="64" t="e">
        <v>#DIV/0!</v>
      </c>
      <c r="AP285" s="64" t="e">
        <v>#DIV/0!</v>
      </c>
      <c r="AQ285" s="65" t="e">
        <v>#DIV/0!</v>
      </c>
      <c r="AS285" s="21" t="s">
        <v>6</v>
      </c>
      <c r="AT285" s="67" t="e">
        <f t="shared" si="83"/>
        <v>#DIV/0!</v>
      </c>
      <c r="AU285" s="64" t="e">
        <v>#DIV/0!</v>
      </c>
      <c r="AV285" s="64" t="e">
        <v>#DIV/0!</v>
      </c>
      <c r="AW285" s="64" t="e">
        <v>#DIV/0!</v>
      </c>
      <c r="AX285" s="64" t="e">
        <v>#DIV/0!</v>
      </c>
      <c r="AY285" s="65" t="e">
        <v>#DIV/0!</v>
      </c>
    </row>
    <row r="286" spans="4:51">
      <c r="I286" s="3"/>
      <c r="J286" s="3"/>
      <c r="K286" s="3"/>
      <c r="L286" s="3"/>
      <c r="M286" s="3"/>
      <c r="N286" s="3"/>
    </row>
    <row r="287" spans="4:51">
      <c r="D287" s="6" t="s">
        <v>118</v>
      </c>
      <c r="I287" s="3"/>
      <c r="J287" s="3"/>
      <c r="K287" s="3"/>
      <c r="L287" s="3"/>
      <c r="M287" s="3"/>
      <c r="N287" s="3"/>
    </row>
    <row r="288" spans="4:51">
      <c r="E288" s="36" t="s">
        <v>39</v>
      </c>
      <c r="F288" s="5"/>
      <c r="G288" s="5"/>
      <c r="H288" s="5"/>
      <c r="I288" s="5"/>
      <c r="J288" s="5"/>
      <c r="K288" s="5"/>
      <c r="L288" s="5"/>
      <c r="M288" s="36" t="s">
        <v>40</v>
      </c>
      <c r="N288" s="5"/>
      <c r="O288" s="5"/>
      <c r="P288" s="5"/>
      <c r="Q288" s="5"/>
      <c r="R288" s="5"/>
      <c r="S288" s="5"/>
      <c r="T288" s="5"/>
      <c r="U288" s="36" t="s">
        <v>41</v>
      </c>
      <c r="V288" s="5"/>
      <c r="W288" s="5"/>
      <c r="X288" s="5"/>
      <c r="Y288" s="5"/>
      <c r="Z288" s="5"/>
      <c r="AA288" s="5"/>
      <c r="AB288" s="5"/>
      <c r="AC288" s="36" t="s">
        <v>42</v>
      </c>
      <c r="AD288" s="5"/>
      <c r="AE288" s="5"/>
      <c r="AF288" s="5"/>
      <c r="AG288" s="5"/>
      <c r="AH288" s="5"/>
      <c r="AI288" s="5"/>
      <c r="AJ288" s="5"/>
      <c r="AK288" s="36" t="s">
        <v>43</v>
      </c>
      <c r="AL288" s="5"/>
      <c r="AM288" s="5"/>
      <c r="AN288" s="5"/>
      <c r="AO288" s="5"/>
      <c r="AP288" s="5"/>
      <c r="AQ288" s="5"/>
      <c r="AR288" s="5"/>
      <c r="AS288" s="36" t="s">
        <v>44</v>
      </c>
      <c r="AT288" s="5"/>
      <c r="AU288" s="5"/>
      <c r="AV288" s="5"/>
      <c r="AW288" s="5"/>
      <c r="AX288" s="5"/>
      <c r="AY288" s="5"/>
    </row>
    <row r="289" spans="3:51">
      <c r="E289" s="16"/>
      <c r="F289" s="195" t="s">
        <v>47</v>
      </c>
      <c r="G289" s="196"/>
      <c r="H289" s="196"/>
      <c r="I289" s="196"/>
      <c r="J289" s="196"/>
      <c r="K289" s="197"/>
      <c r="M289" s="16"/>
      <c r="N289" s="177" t="s">
        <v>47</v>
      </c>
      <c r="O289" s="178"/>
      <c r="P289" s="178"/>
      <c r="Q289" s="178"/>
      <c r="R289" s="178"/>
      <c r="S289" s="179"/>
      <c r="U289" s="16"/>
      <c r="V289" s="177" t="s">
        <v>47</v>
      </c>
      <c r="W289" s="178"/>
      <c r="X289" s="178"/>
      <c r="Y289" s="178"/>
      <c r="Z289" s="178"/>
      <c r="AA289" s="179"/>
      <c r="AC289" s="16"/>
      <c r="AD289" s="177" t="s">
        <v>47</v>
      </c>
      <c r="AE289" s="178"/>
      <c r="AF289" s="178"/>
      <c r="AG289" s="178"/>
      <c r="AH289" s="178"/>
      <c r="AI289" s="179"/>
      <c r="AK289" s="16"/>
      <c r="AL289" s="177" t="s">
        <v>47</v>
      </c>
      <c r="AM289" s="178"/>
      <c r="AN289" s="178"/>
      <c r="AO289" s="178"/>
      <c r="AP289" s="178"/>
      <c r="AQ289" s="179"/>
      <c r="AS289" s="16"/>
      <c r="AT289" s="177" t="s">
        <v>47</v>
      </c>
      <c r="AU289" s="178"/>
      <c r="AV289" s="178"/>
      <c r="AW289" s="178"/>
      <c r="AX289" s="178"/>
      <c r="AY289" s="179"/>
    </row>
    <row r="290" spans="3:51">
      <c r="E290" s="21"/>
      <c r="F290" s="59" t="s">
        <v>19</v>
      </c>
      <c r="G290" s="154" t="s">
        <v>4</v>
      </c>
      <c r="H290" s="155" t="s">
        <v>3</v>
      </c>
      <c r="I290" s="155" t="s">
        <v>2</v>
      </c>
      <c r="J290" s="155" t="s">
        <v>1</v>
      </c>
      <c r="K290" s="156" t="s">
        <v>0</v>
      </c>
      <c r="M290" s="21"/>
      <c r="N290" s="59" t="s">
        <v>19</v>
      </c>
      <c r="O290" s="39" t="s">
        <v>4</v>
      </c>
      <c r="P290" s="41" t="s">
        <v>3</v>
      </c>
      <c r="Q290" s="41" t="s">
        <v>2</v>
      </c>
      <c r="R290" s="41" t="s">
        <v>1</v>
      </c>
      <c r="S290" s="42" t="s">
        <v>0</v>
      </c>
      <c r="U290" s="21"/>
      <c r="V290" s="59" t="s">
        <v>19</v>
      </c>
      <c r="W290" s="39" t="s">
        <v>4</v>
      </c>
      <c r="X290" s="41" t="s">
        <v>3</v>
      </c>
      <c r="Y290" s="41" t="s">
        <v>2</v>
      </c>
      <c r="Z290" s="41" t="s">
        <v>1</v>
      </c>
      <c r="AA290" s="42" t="s">
        <v>0</v>
      </c>
      <c r="AC290" s="21"/>
      <c r="AD290" s="59" t="s">
        <v>19</v>
      </c>
      <c r="AE290" s="39" t="s">
        <v>4</v>
      </c>
      <c r="AF290" s="41" t="s">
        <v>3</v>
      </c>
      <c r="AG290" s="41" t="s">
        <v>2</v>
      </c>
      <c r="AH290" s="41" t="s">
        <v>1</v>
      </c>
      <c r="AI290" s="42" t="s">
        <v>0</v>
      </c>
      <c r="AK290" s="21"/>
      <c r="AL290" s="59" t="s">
        <v>19</v>
      </c>
      <c r="AM290" s="39" t="s">
        <v>4</v>
      </c>
      <c r="AN290" s="41" t="s">
        <v>3</v>
      </c>
      <c r="AO290" s="41" t="s">
        <v>2</v>
      </c>
      <c r="AP290" s="41" t="s">
        <v>1</v>
      </c>
      <c r="AQ290" s="42" t="s">
        <v>0</v>
      </c>
      <c r="AS290" s="21"/>
      <c r="AT290" s="59" t="s">
        <v>19</v>
      </c>
      <c r="AU290" s="39" t="s">
        <v>4</v>
      </c>
      <c r="AV290" s="41" t="s">
        <v>3</v>
      </c>
      <c r="AW290" s="41" t="s">
        <v>2</v>
      </c>
      <c r="AX290" s="41" t="s">
        <v>1</v>
      </c>
      <c r="AY290" s="42" t="s">
        <v>0</v>
      </c>
    </row>
    <row r="291" spans="3:51">
      <c r="E291" s="59" t="s">
        <v>19</v>
      </c>
      <c r="F291" s="129" t="e">
        <f>SUM(G292:K296)</f>
        <v>#DIV/0!</v>
      </c>
      <c r="G291" s="69" t="e">
        <f>SUM(G292:G296)</f>
        <v>#DIV/0!</v>
      </c>
      <c r="H291" s="69" t="e">
        <f>SUM(H292:H296)</f>
        <v>#DIV/0!</v>
      </c>
      <c r="I291" s="69" t="e">
        <f>SUM(I292:I296)</f>
        <v>#DIV/0!</v>
      </c>
      <c r="J291" s="69" t="e">
        <f>SUM(J292:J296)</f>
        <v>#DIV/0!</v>
      </c>
      <c r="K291" s="70" t="e">
        <f>SUM(K292:K296)</f>
        <v>#DIV/0!</v>
      </c>
      <c r="L291" s="3"/>
      <c r="M291" s="59" t="s">
        <v>19</v>
      </c>
      <c r="N291" s="129" t="e">
        <f>SUM(O292:S296)</f>
        <v>#DIV/0!</v>
      </c>
      <c r="O291" s="69" t="e">
        <f>SUM(O292:O296)</f>
        <v>#DIV/0!</v>
      </c>
      <c r="P291" s="69" t="e">
        <f>SUM(P292:P296)</f>
        <v>#DIV/0!</v>
      </c>
      <c r="Q291" s="69" t="e">
        <f>SUM(Q292:Q296)</f>
        <v>#DIV/0!</v>
      </c>
      <c r="R291" s="69" t="e">
        <f>SUM(R292:R296)</f>
        <v>#DIV/0!</v>
      </c>
      <c r="S291" s="70" t="e">
        <f>SUM(S292:S296)</f>
        <v>#DIV/0!</v>
      </c>
      <c r="U291" s="59" t="s">
        <v>19</v>
      </c>
      <c r="V291" s="129" t="e">
        <f>SUM(W292:AA296)</f>
        <v>#DIV/0!</v>
      </c>
      <c r="W291" s="69" t="e">
        <f>SUM(W292:W296)</f>
        <v>#DIV/0!</v>
      </c>
      <c r="X291" s="69" t="e">
        <f>SUM(X292:X296)</f>
        <v>#DIV/0!</v>
      </c>
      <c r="Y291" s="69" t="e">
        <f>SUM(Y292:Y296)</f>
        <v>#DIV/0!</v>
      </c>
      <c r="Z291" s="69" t="e">
        <f>SUM(Z292:Z296)</f>
        <v>#DIV/0!</v>
      </c>
      <c r="AA291" s="70" t="e">
        <f>SUM(AA292:AA296)</f>
        <v>#DIV/0!</v>
      </c>
      <c r="AC291" s="59" t="s">
        <v>19</v>
      </c>
      <c r="AD291" s="129" t="e">
        <f>SUM(AE292:AI296)</f>
        <v>#DIV/0!</v>
      </c>
      <c r="AE291" s="69" t="e">
        <f>SUM(AE292:AE296)</f>
        <v>#DIV/0!</v>
      </c>
      <c r="AF291" s="69" t="e">
        <f>SUM(AF292:AF296)</f>
        <v>#DIV/0!</v>
      </c>
      <c r="AG291" s="69" t="e">
        <f>SUM(AG292:AG296)</f>
        <v>#DIV/0!</v>
      </c>
      <c r="AH291" s="69" t="e">
        <f>SUM(AH292:AH296)</f>
        <v>#DIV/0!</v>
      </c>
      <c r="AI291" s="70" t="e">
        <f>SUM(AI292:AI296)</f>
        <v>#DIV/0!</v>
      </c>
      <c r="AK291" s="59" t="s">
        <v>19</v>
      </c>
      <c r="AL291" s="129" t="e">
        <f>SUM(AM292:AQ296)</f>
        <v>#DIV/0!</v>
      </c>
      <c r="AM291" s="69" t="e">
        <f>SUM(AM292:AM296)</f>
        <v>#DIV/0!</v>
      </c>
      <c r="AN291" s="69" t="e">
        <f>SUM(AN292:AN296)</f>
        <v>#DIV/0!</v>
      </c>
      <c r="AO291" s="69" t="e">
        <f>SUM(AO292:AO296)</f>
        <v>#DIV/0!</v>
      </c>
      <c r="AP291" s="69" t="e">
        <f>SUM(AP292:AP296)</f>
        <v>#DIV/0!</v>
      </c>
      <c r="AQ291" s="70" t="e">
        <f>SUM(AQ292:AQ296)</f>
        <v>#DIV/0!</v>
      </c>
      <c r="AS291" s="59" t="s">
        <v>19</v>
      </c>
      <c r="AT291" s="129" t="e">
        <f>SUM(AU292:AY296)</f>
        <v>#DIV/0!</v>
      </c>
      <c r="AU291" s="69" t="e">
        <f>SUM(AU292:AU296)</f>
        <v>#DIV/0!</v>
      </c>
      <c r="AV291" s="69" t="e">
        <f>SUM(AV292:AV296)</f>
        <v>#DIV/0!</v>
      </c>
      <c r="AW291" s="69" t="e">
        <f>SUM(AW292:AW296)</f>
        <v>#DIV/0!</v>
      </c>
      <c r="AX291" s="69" t="e">
        <f>SUM(AX292:AX296)</f>
        <v>#DIV/0!</v>
      </c>
      <c r="AY291" s="70" t="e">
        <f>SUM(AY292:AY296)</f>
        <v>#DIV/0!</v>
      </c>
    </row>
    <row r="292" spans="3:51">
      <c r="E292" s="20" t="s">
        <v>13</v>
      </c>
      <c r="F292" s="66" t="e">
        <f t="shared" ref="F292:F296" si="84">SUM(G292:K292)</f>
        <v>#DIV/0!</v>
      </c>
      <c r="G292" s="108" t="e">
        <f t="array" ref="G292:K296">G$15:K$19*F96:F100*F$110:J$114</f>
        <v>#DIV/0!</v>
      </c>
      <c r="H292" s="108" t="e">
        <v>#DIV/0!</v>
      </c>
      <c r="I292" s="108" t="e">
        <v>#DIV/0!</v>
      </c>
      <c r="J292" s="109" t="e">
        <v>#DIV/0!</v>
      </c>
      <c r="K292" s="110" t="e">
        <v>#DIV/0!</v>
      </c>
      <c r="M292" s="20" t="s">
        <v>13</v>
      </c>
      <c r="N292" s="66" t="e">
        <f t="shared" ref="N292:N296" si="85">SUM(O292:S292)</f>
        <v>#DIV/0!</v>
      </c>
      <c r="O292" s="60" t="e">
        <f t="array" ref="O292:S296">O$15:S$19*G96:G100*N$110:R$114</f>
        <v>#DIV/0!</v>
      </c>
      <c r="P292" s="60" t="e">
        <v>#DIV/0!</v>
      </c>
      <c r="Q292" s="60" t="e">
        <v>#DIV/0!</v>
      </c>
      <c r="R292" s="61" t="e">
        <v>#DIV/0!</v>
      </c>
      <c r="S292" s="62" t="e">
        <v>#DIV/0!</v>
      </c>
      <c r="U292" s="20" t="s">
        <v>13</v>
      </c>
      <c r="V292" s="66" t="e">
        <f t="shared" ref="V292:V296" si="86">SUM(W292:AA292)</f>
        <v>#DIV/0!</v>
      </c>
      <c r="W292" s="60" t="e">
        <f t="array" ref="W292:AA296">W$15:AA$19*H96:H100*V$110:Z$114</f>
        <v>#DIV/0!</v>
      </c>
      <c r="X292" s="60" t="e">
        <v>#DIV/0!</v>
      </c>
      <c r="Y292" s="60" t="e">
        <v>#DIV/0!</v>
      </c>
      <c r="Z292" s="61" t="e">
        <v>#DIV/0!</v>
      </c>
      <c r="AA292" s="62" t="e">
        <v>#DIV/0!</v>
      </c>
      <c r="AC292" s="20" t="s">
        <v>13</v>
      </c>
      <c r="AD292" s="66" t="e">
        <f t="shared" ref="AD292:AD296" si="87">SUM(AE292:AI292)</f>
        <v>#DIV/0!</v>
      </c>
      <c r="AE292" s="60" t="e">
        <f t="array" ref="AE292:AI296">AE$15:AI$19*I96:I100*AD$110:AH$114</f>
        <v>#DIV/0!</v>
      </c>
      <c r="AF292" s="60" t="e">
        <v>#DIV/0!</v>
      </c>
      <c r="AG292" s="60" t="e">
        <v>#DIV/0!</v>
      </c>
      <c r="AH292" s="61" t="e">
        <v>#DIV/0!</v>
      </c>
      <c r="AI292" s="62" t="e">
        <v>#DIV/0!</v>
      </c>
      <c r="AK292" s="20" t="s">
        <v>13</v>
      </c>
      <c r="AL292" s="66" t="e">
        <f t="shared" ref="AL292:AL296" si="88">SUM(AM292:AQ292)</f>
        <v>#DIV/0!</v>
      </c>
      <c r="AM292" s="60" t="e">
        <f t="array" ref="AM292:AQ296">AM$15:AQ$19*J96:J100*AL$110:AP$114</f>
        <v>#DIV/0!</v>
      </c>
      <c r="AN292" s="60" t="e">
        <v>#DIV/0!</v>
      </c>
      <c r="AO292" s="60" t="e">
        <v>#DIV/0!</v>
      </c>
      <c r="AP292" s="61" t="e">
        <v>#DIV/0!</v>
      </c>
      <c r="AQ292" s="62" t="e">
        <v>#DIV/0!</v>
      </c>
      <c r="AS292" s="20" t="s">
        <v>13</v>
      </c>
      <c r="AT292" s="66" t="e">
        <f t="shared" ref="AT292:AT296" si="89">SUM(AU292:AY292)</f>
        <v>#DIV/0!</v>
      </c>
      <c r="AU292" s="60" t="e">
        <f t="array" ref="AU292:AY296">AU$15:AY$19*K96:K100*AT$110:AX$114</f>
        <v>#DIV/0!</v>
      </c>
      <c r="AV292" s="60" t="e">
        <v>#DIV/0!</v>
      </c>
      <c r="AW292" s="60" t="e">
        <v>#DIV/0!</v>
      </c>
      <c r="AX292" s="61" t="e">
        <v>#DIV/0!</v>
      </c>
      <c r="AY292" s="62" t="e">
        <v>#DIV/0!</v>
      </c>
    </row>
    <row r="293" spans="3:51">
      <c r="E293" s="20" t="s">
        <v>14</v>
      </c>
      <c r="F293" s="66" t="e">
        <f t="shared" si="84"/>
        <v>#DIV/0!</v>
      </c>
      <c r="G293" s="108" t="e">
        <v>#DIV/0!</v>
      </c>
      <c r="H293" s="108" t="e">
        <v>#DIV/0!</v>
      </c>
      <c r="I293" s="108" t="e">
        <v>#DIV/0!</v>
      </c>
      <c r="J293" s="109" t="e">
        <v>#DIV/0!</v>
      </c>
      <c r="K293" s="110" t="e">
        <v>#DIV/0!</v>
      </c>
      <c r="M293" s="20" t="s">
        <v>14</v>
      </c>
      <c r="N293" s="66" t="e">
        <f t="shared" si="85"/>
        <v>#DIV/0!</v>
      </c>
      <c r="O293" s="60" t="e">
        <v>#DIV/0!</v>
      </c>
      <c r="P293" s="60" t="e">
        <v>#DIV/0!</v>
      </c>
      <c r="Q293" s="60" t="e">
        <v>#DIV/0!</v>
      </c>
      <c r="R293" s="61" t="e">
        <v>#DIV/0!</v>
      </c>
      <c r="S293" s="62" t="e">
        <v>#DIV/0!</v>
      </c>
      <c r="U293" s="20" t="s">
        <v>14</v>
      </c>
      <c r="V293" s="66" t="e">
        <f t="shared" si="86"/>
        <v>#DIV/0!</v>
      </c>
      <c r="W293" s="60" t="e">
        <v>#DIV/0!</v>
      </c>
      <c r="X293" s="60" t="e">
        <v>#DIV/0!</v>
      </c>
      <c r="Y293" s="60" t="e">
        <v>#DIV/0!</v>
      </c>
      <c r="Z293" s="61" t="e">
        <v>#DIV/0!</v>
      </c>
      <c r="AA293" s="62" t="e">
        <v>#DIV/0!</v>
      </c>
      <c r="AC293" s="20" t="s">
        <v>14</v>
      </c>
      <c r="AD293" s="66" t="e">
        <f t="shared" si="87"/>
        <v>#DIV/0!</v>
      </c>
      <c r="AE293" s="60" t="e">
        <v>#DIV/0!</v>
      </c>
      <c r="AF293" s="60" t="e">
        <v>#DIV/0!</v>
      </c>
      <c r="AG293" s="60" t="e">
        <v>#DIV/0!</v>
      </c>
      <c r="AH293" s="61" t="e">
        <v>#DIV/0!</v>
      </c>
      <c r="AI293" s="62" t="e">
        <v>#DIV/0!</v>
      </c>
      <c r="AK293" s="20" t="s">
        <v>14</v>
      </c>
      <c r="AL293" s="66" t="e">
        <f t="shared" si="88"/>
        <v>#DIV/0!</v>
      </c>
      <c r="AM293" s="60" t="e">
        <v>#DIV/0!</v>
      </c>
      <c r="AN293" s="60" t="e">
        <v>#DIV/0!</v>
      </c>
      <c r="AO293" s="60" t="e">
        <v>#DIV/0!</v>
      </c>
      <c r="AP293" s="61" t="e">
        <v>#DIV/0!</v>
      </c>
      <c r="AQ293" s="62" t="e">
        <v>#DIV/0!</v>
      </c>
      <c r="AS293" s="20" t="s">
        <v>14</v>
      </c>
      <c r="AT293" s="66" t="e">
        <f t="shared" si="89"/>
        <v>#DIV/0!</v>
      </c>
      <c r="AU293" s="60" t="e">
        <v>#DIV/0!</v>
      </c>
      <c r="AV293" s="60" t="e">
        <v>#DIV/0!</v>
      </c>
      <c r="AW293" s="60" t="e">
        <v>#DIV/0!</v>
      </c>
      <c r="AX293" s="61" t="e">
        <v>#DIV/0!</v>
      </c>
      <c r="AY293" s="62" t="e">
        <v>#DIV/0!</v>
      </c>
    </row>
    <row r="294" spans="3:51">
      <c r="E294" s="20" t="s">
        <v>15</v>
      </c>
      <c r="F294" s="66" t="e">
        <f t="shared" si="84"/>
        <v>#DIV/0!</v>
      </c>
      <c r="G294" s="108" t="e">
        <v>#DIV/0!</v>
      </c>
      <c r="H294" s="108" t="e">
        <v>#DIV/0!</v>
      </c>
      <c r="I294" s="108" t="e">
        <v>#DIV/0!</v>
      </c>
      <c r="J294" s="109" t="e">
        <v>#DIV/0!</v>
      </c>
      <c r="K294" s="110" t="e">
        <v>#DIV/0!</v>
      </c>
      <c r="M294" s="20" t="s">
        <v>15</v>
      </c>
      <c r="N294" s="66" t="e">
        <f t="shared" si="85"/>
        <v>#DIV/0!</v>
      </c>
      <c r="O294" s="60" t="e">
        <v>#DIV/0!</v>
      </c>
      <c r="P294" s="60" t="e">
        <v>#DIV/0!</v>
      </c>
      <c r="Q294" s="60" t="e">
        <v>#DIV/0!</v>
      </c>
      <c r="R294" s="61" t="e">
        <v>#DIV/0!</v>
      </c>
      <c r="S294" s="62" t="e">
        <v>#DIV/0!</v>
      </c>
      <c r="U294" s="20" t="s">
        <v>15</v>
      </c>
      <c r="V294" s="66" t="e">
        <f t="shared" si="86"/>
        <v>#DIV/0!</v>
      </c>
      <c r="W294" s="60" t="e">
        <v>#DIV/0!</v>
      </c>
      <c r="X294" s="60" t="e">
        <v>#DIV/0!</v>
      </c>
      <c r="Y294" s="60" t="e">
        <v>#DIV/0!</v>
      </c>
      <c r="Z294" s="61" t="e">
        <v>#DIV/0!</v>
      </c>
      <c r="AA294" s="62" t="e">
        <v>#DIV/0!</v>
      </c>
      <c r="AC294" s="20" t="s">
        <v>15</v>
      </c>
      <c r="AD294" s="66" t="e">
        <f t="shared" si="87"/>
        <v>#DIV/0!</v>
      </c>
      <c r="AE294" s="60" t="e">
        <v>#DIV/0!</v>
      </c>
      <c r="AF294" s="60" t="e">
        <v>#DIV/0!</v>
      </c>
      <c r="AG294" s="60" t="e">
        <v>#DIV/0!</v>
      </c>
      <c r="AH294" s="61" t="e">
        <v>#DIV/0!</v>
      </c>
      <c r="AI294" s="62" t="e">
        <v>#DIV/0!</v>
      </c>
      <c r="AK294" s="20" t="s">
        <v>15</v>
      </c>
      <c r="AL294" s="66" t="e">
        <f t="shared" si="88"/>
        <v>#DIV/0!</v>
      </c>
      <c r="AM294" s="60" t="e">
        <v>#DIV/0!</v>
      </c>
      <c r="AN294" s="60" t="e">
        <v>#DIV/0!</v>
      </c>
      <c r="AO294" s="60" t="e">
        <v>#DIV/0!</v>
      </c>
      <c r="AP294" s="61" t="e">
        <v>#DIV/0!</v>
      </c>
      <c r="AQ294" s="62" t="e">
        <v>#DIV/0!</v>
      </c>
      <c r="AS294" s="20" t="s">
        <v>15</v>
      </c>
      <c r="AT294" s="66" t="e">
        <f t="shared" si="89"/>
        <v>#DIV/0!</v>
      </c>
      <c r="AU294" s="60" t="e">
        <v>#DIV/0!</v>
      </c>
      <c r="AV294" s="60" t="e">
        <v>#DIV/0!</v>
      </c>
      <c r="AW294" s="60" t="e">
        <v>#DIV/0!</v>
      </c>
      <c r="AX294" s="61" t="e">
        <v>#DIV/0!</v>
      </c>
      <c r="AY294" s="62" t="e">
        <v>#DIV/0!</v>
      </c>
    </row>
    <row r="295" spans="3:51">
      <c r="E295" s="20" t="s">
        <v>16</v>
      </c>
      <c r="F295" s="66" t="e">
        <f t="shared" si="84"/>
        <v>#DIV/0!</v>
      </c>
      <c r="G295" s="108" t="e">
        <v>#DIV/0!</v>
      </c>
      <c r="H295" s="108" t="e">
        <v>#DIV/0!</v>
      </c>
      <c r="I295" s="108" t="e">
        <v>#DIV/0!</v>
      </c>
      <c r="J295" s="108" t="e">
        <v>#DIV/0!</v>
      </c>
      <c r="K295" s="111" t="e">
        <v>#DIV/0!</v>
      </c>
      <c r="L295" s="3"/>
      <c r="M295" s="20" t="s">
        <v>16</v>
      </c>
      <c r="N295" s="66" t="e">
        <f t="shared" si="85"/>
        <v>#DIV/0!</v>
      </c>
      <c r="O295" s="60" t="e">
        <v>#DIV/0!</v>
      </c>
      <c r="P295" s="60" t="e">
        <v>#DIV/0!</v>
      </c>
      <c r="Q295" s="60" t="e">
        <v>#DIV/0!</v>
      </c>
      <c r="R295" s="60" t="e">
        <v>#DIV/0!</v>
      </c>
      <c r="S295" s="63" t="e">
        <v>#DIV/0!</v>
      </c>
      <c r="U295" s="20" t="s">
        <v>16</v>
      </c>
      <c r="V295" s="66" t="e">
        <f t="shared" si="86"/>
        <v>#DIV/0!</v>
      </c>
      <c r="W295" s="60" t="e">
        <v>#DIV/0!</v>
      </c>
      <c r="X295" s="60" t="e">
        <v>#DIV/0!</v>
      </c>
      <c r="Y295" s="60" t="e">
        <v>#DIV/0!</v>
      </c>
      <c r="Z295" s="60" t="e">
        <v>#DIV/0!</v>
      </c>
      <c r="AA295" s="63" t="e">
        <v>#DIV/0!</v>
      </c>
      <c r="AC295" s="20" t="s">
        <v>16</v>
      </c>
      <c r="AD295" s="66" t="e">
        <f t="shared" si="87"/>
        <v>#DIV/0!</v>
      </c>
      <c r="AE295" s="60" t="e">
        <v>#DIV/0!</v>
      </c>
      <c r="AF295" s="60" t="e">
        <v>#DIV/0!</v>
      </c>
      <c r="AG295" s="60" t="e">
        <v>#DIV/0!</v>
      </c>
      <c r="AH295" s="60" t="e">
        <v>#DIV/0!</v>
      </c>
      <c r="AI295" s="63" t="e">
        <v>#DIV/0!</v>
      </c>
      <c r="AK295" s="20" t="s">
        <v>16</v>
      </c>
      <c r="AL295" s="66" t="e">
        <f t="shared" si="88"/>
        <v>#DIV/0!</v>
      </c>
      <c r="AM295" s="60" t="e">
        <v>#DIV/0!</v>
      </c>
      <c r="AN295" s="60" t="e">
        <v>#DIV/0!</v>
      </c>
      <c r="AO295" s="60" t="e">
        <v>#DIV/0!</v>
      </c>
      <c r="AP295" s="60" t="e">
        <v>#DIV/0!</v>
      </c>
      <c r="AQ295" s="63" t="e">
        <v>#DIV/0!</v>
      </c>
      <c r="AS295" s="20" t="s">
        <v>16</v>
      </c>
      <c r="AT295" s="66" t="e">
        <f t="shared" si="89"/>
        <v>#DIV/0!</v>
      </c>
      <c r="AU295" s="60" t="e">
        <v>#DIV/0!</v>
      </c>
      <c r="AV295" s="60" t="e">
        <v>#DIV/0!</v>
      </c>
      <c r="AW295" s="60" t="e">
        <v>#DIV/0!</v>
      </c>
      <c r="AX295" s="60" t="e">
        <v>#DIV/0!</v>
      </c>
      <c r="AY295" s="63" t="e">
        <v>#DIV/0!</v>
      </c>
    </row>
    <row r="296" spans="3:51">
      <c r="E296" s="21" t="s">
        <v>6</v>
      </c>
      <c r="F296" s="67" t="e">
        <f t="shared" si="84"/>
        <v>#DIV/0!</v>
      </c>
      <c r="G296" s="64" t="e">
        <v>#DIV/0!</v>
      </c>
      <c r="H296" s="64" t="e">
        <v>#DIV/0!</v>
      </c>
      <c r="I296" s="64" t="e">
        <v>#DIV/0!</v>
      </c>
      <c r="J296" s="64" t="e">
        <v>#DIV/0!</v>
      </c>
      <c r="K296" s="65" t="e">
        <v>#DIV/0!</v>
      </c>
      <c r="L296" s="3"/>
      <c r="M296" s="21" t="s">
        <v>6</v>
      </c>
      <c r="N296" s="67" t="e">
        <f t="shared" si="85"/>
        <v>#DIV/0!</v>
      </c>
      <c r="O296" s="64" t="e">
        <v>#DIV/0!</v>
      </c>
      <c r="P296" s="64" t="e">
        <v>#DIV/0!</v>
      </c>
      <c r="Q296" s="64" t="e">
        <v>#DIV/0!</v>
      </c>
      <c r="R296" s="64" t="e">
        <v>#DIV/0!</v>
      </c>
      <c r="S296" s="65" t="e">
        <v>#DIV/0!</v>
      </c>
      <c r="U296" s="21" t="s">
        <v>6</v>
      </c>
      <c r="V296" s="67" t="e">
        <f t="shared" si="86"/>
        <v>#DIV/0!</v>
      </c>
      <c r="W296" s="64" t="e">
        <v>#DIV/0!</v>
      </c>
      <c r="X296" s="64" t="e">
        <v>#DIV/0!</v>
      </c>
      <c r="Y296" s="64" t="e">
        <v>#DIV/0!</v>
      </c>
      <c r="Z296" s="64" t="e">
        <v>#DIV/0!</v>
      </c>
      <c r="AA296" s="65" t="e">
        <v>#DIV/0!</v>
      </c>
      <c r="AC296" s="21" t="s">
        <v>6</v>
      </c>
      <c r="AD296" s="67" t="e">
        <f t="shared" si="87"/>
        <v>#DIV/0!</v>
      </c>
      <c r="AE296" s="64" t="e">
        <v>#DIV/0!</v>
      </c>
      <c r="AF296" s="64" t="e">
        <v>#DIV/0!</v>
      </c>
      <c r="AG296" s="64" t="e">
        <v>#DIV/0!</v>
      </c>
      <c r="AH296" s="64" t="e">
        <v>#DIV/0!</v>
      </c>
      <c r="AI296" s="65" t="e">
        <v>#DIV/0!</v>
      </c>
      <c r="AK296" s="21" t="s">
        <v>6</v>
      </c>
      <c r="AL296" s="67" t="e">
        <f t="shared" si="88"/>
        <v>#DIV/0!</v>
      </c>
      <c r="AM296" s="64" t="e">
        <v>#DIV/0!</v>
      </c>
      <c r="AN296" s="64" t="e">
        <v>#DIV/0!</v>
      </c>
      <c r="AO296" s="64" t="e">
        <v>#DIV/0!</v>
      </c>
      <c r="AP296" s="64" t="e">
        <v>#DIV/0!</v>
      </c>
      <c r="AQ296" s="65" t="e">
        <v>#DIV/0!</v>
      </c>
      <c r="AS296" s="21" t="s">
        <v>6</v>
      </c>
      <c r="AT296" s="67" t="e">
        <f t="shared" si="89"/>
        <v>#DIV/0!</v>
      </c>
      <c r="AU296" s="64" t="e">
        <v>#DIV/0!</v>
      </c>
      <c r="AV296" s="64" t="e">
        <v>#DIV/0!</v>
      </c>
      <c r="AW296" s="64" t="e">
        <v>#DIV/0!</v>
      </c>
      <c r="AX296" s="64" t="e">
        <v>#DIV/0!</v>
      </c>
      <c r="AY296" s="65" t="e">
        <v>#DIV/0!</v>
      </c>
    </row>
    <row r="297" spans="3:51">
      <c r="I297" s="3"/>
      <c r="J297" s="3"/>
      <c r="K297" s="3"/>
      <c r="L297" s="3"/>
      <c r="M297" s="3"/>
      <c r="N297" s="3"/>
    </row>
    <row r="298" spans="3:51">
      <c r="I298" s="3"/>
      <c r="J298" s="3"/>
      <c r="K298" s="3"/>
      <c r="L298" s="3"/>
      <c r="M298" s="3"/>
      <c r="N298" s="3"/>
    </row>
    <row r="299" spans="3:51">
      <c r="C299" s="9" t="s">
        <v>27</v>
      </c>
      <c r="D299" s="10" t="s">
        <v>134</v>
      </c>
      <c r="I299" s="3"/>
      <c r="J299" s="3"/>
      <c r="K299" s="3"/>
      <c r="L299" s="3"/>
      <c r="M299" s="3"/>
      <c r="N299" s="3"/>
    </row>
    <row r="300" spans="3:51">
      <c r="C300" s="9" t="s">
        <v>28</v>
      </c>
      <c r="D300" s="10" t="s">
        <v>50</v>
      </c>
      <c r="I300" s="3"/>
      <c r="J300" s="3"/>
      <c r="K300" s="3"/>
      <c r="L300" s="3"/>
      <c r="M300" s="3"/>
      <c r="N300" s="3"/>
    </row>
    <row r="301" spans="3:51">
      <c r="C301" s="71"/>
      <c r="D301" s="72"/>
      <c r="I301" s="3"/>
      <c r="J301" s="3"/>
      <c r="K301" s="3"/>
      <c r="L301" s="3"/>
      <c r="M301" s="3"/>
      <c r="N301" s="3"/>
    </row>
    <row r="302" spans="3:51">
      <c r="C302" s="91" t="s">
        <v>77</v>
      </c>
      <c r="D302" s="72"/>
      <c r="I302" s="3"/>
      <c r="J302" s="3"/>
      <c r="K302" s="3"/>
      <c r="L302" s="3"/>
      <c r="M302" s="3"/>
      <c r="N302" s="3"/>
    </row>
    <row r="303" spans="3:51">
      <c r="D303" s="6" t="s">
        <v>119</v>
      </c>
      <c r="I303" s="3"/>
      <c r="J303" s="3"/>
      <c r="K303" s="3"/>
      <c r="L303" s="3"/>
      <c r="M303" s="3"/>
      <c r="N303" s="3"/>
    </row>
    <row r="304" spans="3:51">
      <c r="D304" s="6" t="s">
        <v>64</v>
      </c>
      <c r="E304" s="24"/>
      <c r="I304" s="3"/>
      <c r="J304" s="3"/>
      <c r="K304" s="3"/>
      <c r="L304" s="3"/>
      <c r="M304" s="3"/>
      <c r="N304" s="3"/>
    </row>
    <row r="305" spans="4:51">
      <c r="E305" s="36" t="s">
        <v>39</v>
      </c>
      <c r="F305" s="5"/>
      <c r="G305" s="5"/>
      <c r="H305" s="5"/>
      <c r="I305" s="5"/>
      <c r="J305" s="5"/>
      <c r="K305" s="5"/>
      <c r="L305" s="5"/>
      <c r="M305" s="36" t="s">
        <v>40</v>
      </c>
      <c r="N305" s="5"/>
      <c r="O305" s="5"/>
      <c r="P305" s="5"/>
      <c r="Q305" s="5"/>
      <c r="R305" s="5"/>
      <c r="S305" s="5"/>
      <c r="T305" s="5"/>
      <c r="U305" s="36" t="s">
        <v>41</v>
      </c>
      <c r="V305" s="5"/>
      <c r="W305" s="5"/>
      <c r="X305" s="5"/>
      <c r="Y305" s="5"/>
      <c r="Z305" s="5"/>
      <c r="AA305" s="5"/>
      <c r="AB305" s="5"/>
      <c r="AC305" s="36" t="s">
        <v>42</v>
      </c>
      <c r="AD305" s="5"/>
      <c r="AE305" s="5"/>
      <c r="AF305" s="5"/>
      <c r="AG305" s="5"/>
      <c r="AH305" s="5"/>
      <c r="AI305" s="5"/>
      <c r="AJ305" s="5"/>
      <c r="AK305" s="36" t="s">
        <v>43</v>
      </c>
      <c r="AL305" s="5"/>
      <c r="AM305" s="5"/>
      <c r="AN305" s="5"/>
      <c r="AO305" s="5"/>
      <c r="AP305" s="5"/>
      <c r="AQ305" s="5"/>
      <c r="AR305" s="5"/>
      <c r="AS305" s="36" t="s">
        <v>44</v>
      </c>
      <c r="AT305" s="5"/>
      <c r="AU305" s="5"/>
      <c r="AV305" s="5"/>
      <c r="AW305" s="5"/>
      <c r="AX305" s="5"/>
      <c r="AY305" s="5"/>
    </row>
    <row r="306" spans="4:51">
      <c r="E306" s="16"/>
      <c r="F306" s="177" t="s">
        <v>47</v>
      </c>
      <c r="G306" s="178"/>
      <c r="H306" s="178"/>
      <c r="I306" s="178"/>
      <c r="J306" s="178"/>
      <c r="K306" s="179"/>
      <c r="M306" s="16"/>
      <c r="N306" s="177" t="s">
        <v>47</v>
      </c>
      <c r="O306" s="178"/>
      <c r="P306" s="178"/>
      <c r="Q306" s="178"/>
      <c r="R306" s="178"/>
      <c r="S306" s="179"/>
      <c r="U306" s="16"/>
      <c r="V306" s="177" t="s">
        <v>47</v>
      </c>
      <c r="W306" s="178"/>
      <c r="X306" s="178"/>
      <c r="Y306" s="178"/>
      <c r="Z306" s="178"/>
      <c r="AA306" s="179"/>
      <c r="AC306" s="16"/>
      <c r="AD306" s="177" t="s">
        <v>47</v>
      </c>
      <c r="AE306" s="178"/>
      <c r="AF306" s="178"/>
      <c r="AG306" s="178"/>
      <c r="AH306" s="178"/>
      <c r="AI306" s="179"/>
      <c r="AK306" s="16"/>
      <c r="AL306" s="177" t="s">
        <v>47</v>
      </c>
      <c r="AM306" s="178"/>
      <c r="AN306" s="178"/>
      <c r="AO306" s="178"/>
      <c r="AP306" s="178"/>
      <c r="AQ306" s="179"/>
      <c r="AS306" s="16"/>
      <c r="AT306" s="177" t="s">
        <v>47</v>
      </c>
      <c r="AU306" s="178"/>
      <c r="AV306" s="178"/>
      <c r="AW306" s="178"/>
      <c r="AX306" s="178"/>
      <c r="AY306" s="179"/>
    </row>
    <row r="307" spans="4:51">
      <c r="E307" s="21"/>
      <c r="F307" s="59" t="s">
        <v>19</v>
      </c>
      <c r="G307" s="39" t="s">
        <v>4</v>
      </c>
      <c r="H307" s="41" t="s">
        <v>3</v>
      </c>
      <c r="I307" s="41" t="s">
        <v>2</v>
      </c>
      <c r="J307" s="41" t="s">
        <v>1</v>
      </c>
      <c r="K307" s="42" t="s">
        <v>0</v>
      </c>
      <c r="M307" s="21"/>
      <c r="N307" s="59" t="s">
        <v>19</v>
      </c>
      <c r="O307" s="39" t="s">
        <v>4</v>
      </c>
      <c r="P307" s="41" t="s">
        <v>3</v>
      </c>
      <c r="Q307" s="41" t="s">
        <v>2</v>
      </c>
      <c r="R307" s="41" t="s">
        <v>1</v>
      </c>
      <c r="S307" s="42" t="s">
        <v>0</v>
      </c>
      <c r="U307" s="21"/>
      <c r="V307" s="59" t="s">
        <v>19</v>
      </c>
      <c r="W307" s="39" t="s">
        <v>4</v>
      </c>
      <c r="X307" s="41" t="s">
        <v>3</v>
      </c>
      <c r="Y307" s="41" t="s">
        <v>2</v>
      </c>
      <c r="Z307" s="41" t="s">
        <v>1</v>
      </c>
      <c r="AA307" s="42" t="s">
        <v>0</v>
      </c>
      <c r="AC307" s="21"/>
      <c r="AD307" s="59" t="s">
        <v>19</v>
      </c>
      <c r="AE307" s="39" t="s">
        <v>4</v>
      </c>
      <c r="AF307" s="41" t="s">
        <v>3</v>
      </c>
      <c r="AG307" s="41" t="s">
        <v>2</v>
      </c>
      <c r="AH307" s="41" t="s">
        <v>1</v>
      </c>
      <c r="AI307" s="42" t="s">
        <v>0</v>
      </c>
      <c r="AK307" s="21"/>
      <c r="AL307" s="59" t="s">
        <v>19</v>
      </c>
      <c r="AM307" s="39" t="s">
        <v>4</v>
      </c>
      <c r="AN307" s="41" t="s">
        <v>3</v>
      </c>
      <c r="AO307" s="41" t="s">
        <v>2</v>
      </c>
      <c r="AP307" s="41" t="s">
        <v>1</v>
      </c>
      <c r="AQ307" s="42" t="s">
        <v>0</v>
      </c>
      <c r="AS307" s="21"/>
      <c r="AT307" s="59" t="s">
        <v>19</v>
      </c>
      <c r="AU307" s="39" t="s">
        <v>4</v>
      </c>
      <c r="AV307" s="41" t="s">
        <v>3</v>
      </c>
      <c r="AW307" s="41" t="s">
        <v>2</v>
      </c>
      <c r="AX307" s="41" t="s">
        <v>1</v>
      </c>
      <c r="AY307" s="42" t="s">
        <v>0</v>
      </c>
    </row>
    <row r="308" spans="4:51">
      <c r="E308" s="59" t="s">
        <v>19</v>
      </c>
      <c r="F308" s="129" t="e">
        <f>SUM(G309:K313)</f>
        <v>#DIV/0!</v>
      </c>
      <c r="G308" s="69" t="e">
        <f>SUM(G309:G313)</f>
        <v>#DIV/0!</v>
      </c>
      <c r="H308" s="69" t="e">
        <f>SUM(H309:H313)</f>
        <v>#DIV/0!</v>
      </c>
      <c r="I308" s="69" t="e">
        <f>SUM(I309:I313)</f>
        <v>#DIV/0!</v>
      </c>
      <c r="J308" s="69" t="e">
        <f>SUM(J309:J313)</f>
        <v>#DIV/0!</v>
      </c>
      <c r="K308" s="70" t="e">
        <f>SUM(K309:K313)</f>
        <v>#DIV/0!</v>
      </c>
      <c r="M308" s="59" t="s">
        <v>19</v>
      </c>
      <c r="N308" s="129" t="e">
        <f>SUM(O309:S313)</f>
        <v>#DIV/0!</v>
      </c>
      <c r="O308" s="69" t="e">
        <f>SUM(O309:O313)</f>
        <v>#DIV/0!</v>
      </c>
      <c r="P308" s="69" t="e">
        <f>SUM(P309:P313)</f>
        <v>#DIV/0!</v>
      </c>
      <c r="Q308" s="69" t="e">
        <f>SUM(Q309:Q313)</f>
        <v>#DIV/0!</v>
      </c>
      <c r="R308" s="69" t="e">
        <f>SUM(R309:R313)</f>
        <v>#DIV/0!</v>
      </c>
      <c r="S308" s="70" t="e">
        <f>SUM(S309:S313)</f>
        <v>#DIV/0!</v>
      </c>
      <c r="U308" s="59" t="s">
        <v>19</v>
      </c>
      <c r="V308" s="129" t="e">
        <f>SUM(W309:AA313)</f>
        <v>#DIV/0!</v>
      </c>
      <c r="W308" s="69" t="e">
        <f>SUM(W309:W313)</f>
        <v>#DIV/0!</v>
      </c>
      <c r="X308" s="69" t="e">
        <f>SUM(X309:X313)</f>
        <v>#DIV/0!</v>
      </c>
      <c r="Y308" s="69" t="e">
        <f>SUM(Y309:Y313)</f>
        <v>#DIV/0!</v>
      </c>
      <c r="Z308" s="69" t="e">
        <f>SUM(Z309:Z313)</f>
        <v>#DIV/0!</v>
      </c>
      <c r="AA308" s="70" t="e">
        <f>SUM(AA309:AA313)</f>
        <v>#DIV/0!</v>
      </c>
      <c r="AC308" s="59" t="s">
        <v>19</v>
      </c>
      <c r="AD308" s="129" t="e">
        <f>SUM(AE309:AI313)</f>
        <v>#DIV/0!</v>
      </c>
      <c r="AE308" s="69" t="e">
        <f>SUM(AE309:AE313)</f>
        <v>#DIV/0!</v>
      </c>
      <c r="AF308" s="69" t="e">
        <f>SUM(AF309:AF313)</f>
        <v>#DIV/0!</v>
      </c>
      <c r="AG308" s="69" t="e">
        <f>SUM(AG309:AG313)</f>
        <v>#DIV/0!</v>
      </c>
      <c r="AH308" s="69" t="e">
        <f>SUM(AH309:AH313)</f>
        <v>#DIV/0!</v>
      </c>
      <c r="AI308" s="70" t="e">
        <f>SUM(AI309:AI313)</f>
        <v>#DIV/0!</v>
      </c>
      <c r="AK308" s="59" t="s">
        <v>19</v>
      </c>
      <c r="AL308" s="129" t="e">
        <f>SUM(AM309:AQ313)</f>
        <v>#DIV/0!</v>
      </c>
      <c r="AM308" s="69" t="e">
        <f>SUM(AM309:AM313)</f>
        <v>#DIV/0!</v>
      </c>
      <c r="AN308" s="69" t="e">
        <f>SUM(AN309:AN313)</f>
        <v>#DIV/0!</v>
      </c>
      <c r="AO308" s="69" t="e">
        <f>SUM(AO309:AO313)</f>
        <v>#DIV/0!</v>
      </c>
      <c r="AP308" s="69" t="e">
        <f>SUM(AP309:AP313)</f>
        <v>#DIV/0!</v>
      </c>
      <c r="AQ308" s="70" t="e">
        <f>SUM(AQ309:AQ313)</f>
        <v>#DIV/0!</v>
      </c>
      <c r="AS308" s="59" t="s">
        <v>19</v>
      </c>
      <c r="AT308" s="129" t="e">
        <f>SUM(AU309:AY313)</f>
        <v>#DIV/0!</v>
      </c>
      <c r="AU308" s="69" t="e">
        <f>SUM(AU309:AU313)</f>
        <v>#DIV/0!</v>
      </c>
      <c r="AV308" s="69" t="e">
        <f>SUM(AV309:AV313)</f>
        <v>#DIV/0!</v>
      </c>
      <c r="AW308" s="69" t="e">
        <f>SUM(AW309:AW313)</f>
        <v>#DIV/0!</v>
      </c>
      <c r="AX308" s="69" t="e">
        <f>SUM(AX309:AX313)</f>
        <v>#DIV/0!</v>
      </c>
      <c r="AY308" s="70" t="e">
        <f>SUM(AY309:AY313)</f>
        <v>#DIV/0!</v>
      </c>
    </row>
    <row r="309" spans="4:51">
      <c r="E309" s="20" t="s">
        <v>13</v>
      </c>
      <c r="F309" s="66" t="e">
        <f t="shared" ref="F309:F313" si="90">SUM(G309:K309)</f>
        <v>#DIV/0!</v>
      </c>
      <c r="G309" s="108" t="e">
        <f t="array" ref="G309:K313">G$15:K$19*G$30:K$34*F64:F68</f>
        <v>#DIV/0!</v>
      </c>
      <c r="H309" s="108" t="e">
        <v>#DIV/0!</v>
      </c>
      <c r="I309" s="108" t="e">
        <v>#DIV/0!</v>
      </c>
      <c r="J309" s="109" t="e">
        <v>#DIV/0!</v>
      </c>
      <c r="K309" s="110" t="e">
        <v>#DIV/0!</v>
      </c>
      <c r="M309" s="20" t="s">
        <v>13</v>
      </c>
      <c r="N309" s="66" t="e">
        <f t="shared" ref="N309:N313" si="91">SUM(O309:S309)</f>
        <v>#DIV/0!</v>
      </c>
      <c r="O309" s="108" t="e">
        <f t="array" ref="O309:S313">O$15:S$19*O$30:S$34*G64:G68</f>
        <v>#DIV/0!</v>
      </c>
      <c r="P309" s="108" t="e">
        <v>#DIV/0!</v>
      </c>
      <c r="Q309" s="108" t="e">
        <v>#DIV/0!</v>
      </c>
      <c r="R309" s="109" t="e">
        <v>#DIV/0!</v>
      </c>
      <c r="S309" s="110" t="e">
        <v>#DIV/0!</v>
      </c>
      <c r="U309" s="20" t="s">
        <v>13</v>
      </c>
      <c r="V309" s="66" t="e">
        <f t="shared" ref="V309:V313" si="92">SUM(W309:AA309)</f>
        <v>#DIV/0!</v>
      </c>
      <c r="W309" s="108" t="e">
        <f t="array" ref="W309:AA313">W$15:AA$19*W$30:AA$34*H64:H68</f>
        <v>#DIV/0!</v>
      </c>
      <c r="X309" s="108" t="e">
        <v>#DIV/0!</v>
      </c>
      <c r="Y309" s="108" t="e">
        <v>#DIV/0!</v>
      </c>
      <c r="Z309" s="109" t="e">
        <v>#DIV/0!</v>
      </c>
      <c r="AA309" s="110" t="e">
        <v>#DIV/0!</v>
      </c>
      <c r="AC309" s="20" t="s">
        <v>13</v>
      </c>
      <c r="AD309" s="66" t="e">
        <f t="shared" ref="AD309:AD313" si="93">SUM(AE309:AI309)</f>
        <v>#DIV/0!</v>
      </c>
      <c r="AE309" s="108" t="e">
        <f t="array" ref="AE309:AI313">AE$15:AI$19*AE$30:AI$34*I64:I68</f>
        <v>#DIV/0!</v>
      </c>
      <c r="AF309" s="108" t="e">
        <v>#DIV/0!</v>
      </c>
      <c r="AG309" s="108" t="e">
        <v>#DIV/0!</v>
      </c>
      <c r="AH309" s="109" t="e">
        <v>#DIV/0!</v>
      </c>
      <c r="AI309" s="110" t="e">
        <v>#DIV/0!</v>
      </c>
      <c r="AK309" s="20" t="s">
        <v>13</v>
      </c>
      <c r="AL309" s="66" t="e">
        <f t="shared" ref="AL309:AL313" si="94">SUM(AM309:AQ309)</f>
        <v>#DIV/0!</v>
      </c>
      <c r="AM309" s="108" t="e">
        <f t="array" ref="AM309:AQ313">AM$15:AQ$19*AM$30:AQ$34*J64:J68</f>
        <v>#DIV/0!</v>
      </c>
      <c r="AN309" s="108" t="e">
        <v>#DIV/0!</v>
      </c>
      <c r="AO309" s="108" t="e">
        <v>#DIV/0!</v>
      </c>
      <c r="AP309" s="109" t="e">
        <v>#DIV/0!</v>
      </c>
      <c r="AQ309" s="110" t="e">
        <v>#DIV/0!</v>
      </c>
      <c r="AS309" s="20" t="s">
        <v>13</v>
      </c>
      <c r="AT309" s="66" t="e">
        <f t="shared" ref="AT309:AT313" si="95">SUM(AU309:AY309)</f>
        <v>#DIV/0!</v>
      </c>
      <c r="AU309" s="108" t="e">
        <f t="array" ref="AU309:AY313">AU$15:AY$19*AU$30:AY$34*K64:K68</f>
        <v>#DIV/0!</v>
      </c>
      <c r="AV309" s="108" t="e">
        <v>#DIV/0!</v>
      </c>
      <c r="AW309" s="108" t="e">
        <v>#DIV/0!</v>
      </c>
      <c r="AX309" s="109" t="e">
        <v>#DIV/0!</v>
      </c>
      <c r="AY309" s="110" t="e">
        <v>#DIV/0!</v>
      </c>
    </row>
    <row r="310" spans="4:51">
      <c r="E310" s="20" t="s">
        <v>14</v>
      </c>
      <c r="F310" s="66" t="e">
        <f t="shared" si="90"/>
        <v>#DIV/0!</v>
      </c>
      <c r="G310" s="108" t="e">
        <v>#DIV/0!</v>
      </c>
      <c r="H310" s="108" t="e">
        <v>#DIV/0!</v>
      </c>
      <c r="I310" s="108" t="e">
        <v>#DIV/0!</v>
      </c>
      <c r="J310" s="109" t="e">
        <v>#DIV/0!</v>
      </c>
      <c r="K310" s="110" t="e">
        <v>#DIV/0!</v>
      </c>
      <c r="M310" s="20" t="s">
        <v>14</v>
      </c>
      <c r="N310" s="66" t="e">
        <f t="shared" si="91"/>
        <v>#DIV/0!</v>
      </c>
      <c r="O310" s="108" t="e">
        <v>#DIV/0!</v>
      </c>
      <c r="P310" s="108" t="e">
        <v>#DIV/0!</v>
      </c>
      <c r="Q310" s="108" t="e">
        <v>#DIV/0!</v>
      </c>
      <c r="R310" s="109" t="e">
        <v>#DIV/0!</v>
      </c>
      <c r="S310" s="110" t="e">
        <v>#DIV/0!</v>
      </c>
      <c r="U310" s="20" t="s">
        <v>14</v>
      </c>
      <c r="V310" s="66" t="e">
        <f t="shared" si="92"/>
        <v>#DIV/0!</v>
      </c>
      <c r="W310" s="108" t="e">
        <v>#DIV/0!</v>
      </c>
      <c r="X310" s="108" t="e">
        <v>#DIV/0!</v>
      </c>
      <c r="Y310" s="108" t="e">
        <v>#DIV/0!</v>
      </c>
      <c r="Z310" s="109" t="e">
        <v>#DIV/0!</v>
      </c>
      <c r="AA310" s="110" t="e">
        <v>#DIV/0!</v>
      </c>
      <c r="AC310" s="20" t="s">
        <v>14</v>
      </c>
      <c r="AD310" s="66" t="e">
        <f t="shared" si="93"/>
        <v>#DIV/0!</v>
      </c>
      <c r="AE310" s="108" t="e">
        <v>#DIV/0!</v>
      </c>
      <c r="AF310" s="108" t="e">
        <v>#DIV/0!</v>
      </c>
      <c r="AG310" s="108" t="e">
        <v>#DIV/0!</v>
      </c>
      <c r="AH310" s="109" t="e">
        <v>#DIV/0!</v>
      </c>
      <c r="AI310" s="110" t="e">
        <v>#DIV/0!</v>
      </c>
      <c r="AK310" s="20" t="s">
        <v>14</v>
      </c>
      <c r="AL310" s="66" t="e">
        <f t="shared" si="94"/>
        <v>#DIV/0!</v>
      </c>
      <c r="AM310" s="108" t="e">
        <v>#DIV/0!</v>
      </c>
      <c r="AN310" s="108" t="e">
        <v>#DIV/0!</v>
      </c>
      <c r="AO310" s="108" t="e">
        <v>#DIV/0!</v>
      </c>
      <c r="AP310" s="109" t="e">
        <v>#DIV/0!</v>
      </c>
      <c r="AQ310" s="110" t="e">
        <v>#DIV/0!</v>
      </c>
      <c r="AS310" s="20" t="s">
        <v>14</v>
      </c>
      <c r="AT310" s="66" t="e">
        <f t="shared" si="95"/>
        <v>#DIV/0!</v>
      </c>
      <c r="AU310" s="108" t="e">
        <v>#DIV/0!</v>
      </c>
      <c r="AV310" s="108" t="e">
        <v>#DIV/0!</v>
      </c>
      <c r="AW310" s="108" t="e">
        <v>#DIV/0!</v>
      </c>
      <c r="AX310" s="109" t="e">
        <v>#DIV/0!</v>
      </c>
      <c r="AY310" s="110" t="e">
        <v>#DIV/0!</v>
      </c>
    </row>
    <row r="311" spans="4:51">
      <c r="E311" s="20" t="s">
        <v>15</v>
      </c>
      <c r="F311" s="66" t="e">
        <f t="shared" si="90"/>
        <v>#DIV/0!</v>
      </c>
      <c r="G311" s="108" t="e">
        <v>#DIV/0!</v>
      </c>
      <c r="H311" s="108" t="e">
        <v>#DIV/0!</v>
      </c>
      <c r="I311" s="108" t="e">
        <v>#DIV/0!</v>
      </c>
      <c r="J311" s="109" t="e">
        <v>#DIV/0!</v>
      </c>
      <c r="K311" s="110" t="e">
        <v>#DIV/0!</v>
      </c>
      <c r="M311" s="20" t="s">
        <v>15</v>
      </c>
      <c r="N311" s="66" t="e">
        <f t="shared" si="91"/>
        <v>#DIV/0!</v>
      </c>
      <c r="O311" s="108" t="e">
        <v>#DIV/0!</v>
      </c>
      <c r="P311" s="108" t="e">
        <v>#DIV/0!</v>
      </c>
      <c r="Q311" s="108" t="e">
        <v>#DIV/0!</v>
      </c>
      <c r="R311" s="109" t="e">
        <v>#DIV/0!</v>
      </c>
      <c r="S311" s="110" t="e">
        <v>#DIV/0!</v>
      </c>
      <c r="U311" s="20" t="s">
        <v>15</v>
      </c>
      <c r="V311" s="66" t="e">
        <f t="shared" si="92"/>
        <v>#DIV/0!</v>
      </c>
      <c r="W311" s="108" t="e">
        <v>#DIV/0!</v>
      </c>
      <c r="X311" s="108" t="e">
        <v>#DIV/0!</v>
      </c>
      <c r="Y311" s="108" t="e">
        <v>#DIV/0!</v>
      </c>
      <c r="Z311" s="109" t="e">
        <v>#DIV/0!</v>
      </c>
      <c r="AA311" s="110" t="e">
        <v>#DIV/0!</v>
      </c>
      <c r="AC311" s="20" t="s">
        <v>15</v>
      </c>
      <c r="AD311" s="66" t="e">
        <f t="shared" si="93"/>
        <v>#DIV/0!</v>
      </c>
      <c r="AE311" s="108" t="e">
        <v>#DIV/0!</v>
      </c>
      <c r="AF311" s="108" t="e">
        <v>#DIV/0!</v>
      </c>
      <c r="AG311" s="108" t="e">
        <v>#DIV/0!</v>
      </c>
      <c r="AH311" s="109" t="e">
        <v>#DIV/0!</v>
      </c>
      <c r="AI311" s="110" t="e">
        <v>#DIV/0!</v>
      </c>
      <c r="AK311" s="20" t="s">
        <v>15</v>
      </c>
      <c r="AL311" s="66" t="e">
        <f t="shared" si="94"/>
        <v>#DIV/0!</v>
      </c>
      <c r="AM311" s="108" t="e">
        <v>#DIV/0!</v>
      </c>
      <c r="AN311" s="108" t="e">
        <v>#DIV/0!</v>
      </c>
      <c r="AO311" s="108" t="e">
        <v>#DIV/0!</v>
      </c>
      <c r="AP311" s="109" t="e">
        <v>#DIV/0!</v>
      </c>
      <c r="AQ311" s="110" t="e">
        <v>#DIV/0!</v>
      </c>
      <c r="AS311" s="20" t="s">
        <v>15</v>
      </c>
      <c r="AT311" s="66" t="e">
        <f t="shared" si="95"/>
        <v>#DIV/0!</v>
      </c>
      <c r="AU311" s="108" t="e">
        <v>#DIV/0!</v>
      </c>
      <c r="AV311" s="108" t="e">
        <v>#DIV/0!</v>
      </c>
      <c r="AW311" s="108" t="e">
        <v>#DIV/0!</v>
      </c>
      <c r="AX311" s="109" t="e">
        <v>#DIV/0!</v>
      </c>
      <c r="AY311" s="110" t="e">
        <v>#DIV/0!</v>
      </c>
    </row>
    <row r="312" spans="4:51">
      <c r="E312" s="20" t="s">
        <v>16</v>
      </c>
      <c r="F312" s="66" t="e">
        <f t="shared" si="90"/>
        <v>#DIV/0!</v>
      </c>
      <c r="G312" s="108" t="e">
        <v>#DIV/0!</v>
      </c>
      <c r="H312" s="108" t="e">
        <v>#DIV/0!</v>
      </c>
      <c r="I312" s="108" t="e">
        <v>#DIV/0!</v>
      </c>
      <c r="J312" s="108" t="e">
        <v>#DIV/0!</v>
      </c>
      <c r="K312" s="111" t="e">
        <v>#DIV/0!</v>
      </c>
      <c r="L312" s="3"/>
      <c r="M312" s="20" t="s">
        <v>16</v>
      </c>
      <c r="N312" s="66" t="e">
        <f t="shared" si="91"/>
        <v>#DIV/0!</v>
      </c>
      <c r="O312" s="108" t="e">
        <v>#DIV/0!</v>
      </c>
      <c r="P312" s="108" t="e">
        <v>#DIV/0!</v>
      </c>
      <c r="Q312" s="108" t="e">
        <v>#DIV/0!</v>
      </c>
      <c r="R312" s="108" t="e">
        <v>#DIV/0!</v>
      </c>
      <c r="S312" s="111" t="e">
        <v>#DIV/0!</v>
      </c>
      <c r="U312" s="20" t="s">
        <v>16</v>
      </c>
      <c r="V312" s="66" t="e">
        <f t="shared" si="92"/>
        <v>#DIV/0!</v>
      </c>
      <c r="W312" s="108" t="e">
        <v>#DIV/0!</v>
      </c>
      <c r="X312" s="108" t="e">
        <v>#DIV/0!</v>
      </c>
      <c r="Y312" s="108" t="e">
        <v>#DIV/0!</v>
      </c>
      <c r="Z312" s="108" t="e">
        <v>#DIV/0!</v>
      </c>
      <c r="AA312" s="111" t="e">
        <v>#DIV/0!</v>
      </c>
      <c r="AC312" s="20" t="s">
        <v>16</v>
      </c>
      <c r="AD312" s="66" t="e">
        <f t="shared" si="93"/>
        <v>#DIV/0!</v>
      </c>
      <c r="AE312" s="108" t="e">
        <v>#DIV/0!</v>
      </c>
      <c r="AF312" s="108" t="e">
        <v>#DIV/0!</v>
      </c>
      <c r="AG312" s="108" t="e">
        <v>#DIV/0!</v>
      </c>
      <c r="AH312" s="108" t="e">
        <v>#DIV/0!</v>
      </c>
      <c r="AI312" s="111" t="e">
        <v>#DIV/0!</v>
      </c>
      <c r="AK312" s="20" t="s">
        <v>16</v>
      </c>
      <c r="AL312" s="66" t="e">
        <f t="shared" si="94"/>
        <v>#DIV/0!</v>
      </c>
      <c r="AM312" s="108" t="e">
        <v>#DIV/0!</v>
      </c>
      <c r="AN312" s="108" t="e">
        <v>#DIV/0!</v>
      </c>
      <c r="AO312" s="108" t="e">
        <v>#DIV/0!</v>
      </c>
      <c r="AP312" s="108" t="e">
        <v>#DIV/0!</v>
      </c>
      <c r="AQ312" s="111" t="e">
        <v>#DIV/0!</v>
      </c>
      <c r="AS312" s="20" t="s">
        <v>16</v>
      </c>
      <c r="AT312" s="66" t="e">
        <f t="shared" si="95"/>
        <v>#DIV/0!</v>
      </c>
      <c r="AU312" s="108" t="e">
        <v>#DIV/0!</v>
      </c>
      <c r="AV312" s="108" t="e">
        <v>#DIV/0!</v>
      </c>
      <c r="AW312" s="108" t="e">
        <v>#DIV/0!</v>
      </c>
      <c r="AX312" s="108" t="e">
        <v>#DIV/0!</v>
      </c>
      <c r="AY312" s="111" t="e">
        <v>#DIV/0!</v>
      </c>
    </row>
    <row r="313" spans="4:51">
      <c r="E313" s="21" t="s">
        <v>6</v>
      </c>
      <c r="F313" s="67" t="e">
        <f t="shared" si="90"/>
        <v>#DIV/0!</v>
      </c>
      <c r="G313" s="112" t="e">
        <v>#DIV/0!</v>
      </c>
      <c r="H313" s="112" t="e">
        <v>#DIV/0!</v>
      </c>
      <c r="I313" s="112" t="e">
        <v>#DIV/0!</v>
      </c>
      <c r="J313" s="112" t="e">
        <v>#DIV/0!</v>
      </c>
      <c r="K313" s="113" t="e">
        <v>#DIV/0!</v>
      </c>
      <c r="L313" s="3"/>
      <c r="M313" s="21" t="s">
        <v>6</v>
      </c>
      <c r="N313" s="67" t="e">
        <f t="shared" si="91"/>
        <v>#DIV/0!</v>
      </c>
      <c r="O313" s="112" t="e">
        <v>#DIV/0!</v>
      </c>
      <c r="P313" s="112" t="e">
        <v>#DIV/0!</v>
      </c>
      <c r="Q313" s="112" t="e">
        <v>#DIV/0!</v>
      </c>
      <c r="R313" s="112" t="e">
        <v>#DIV/0!</v>
      </c>
      <c r="S313" s="113" t="e">
        <v>#DIV/0!</v>
      </c>
      <c r="U313" s="21" t="s">
        <v>6</v>
      </c>
      <c r="V313" s="67" t="e">
        <f t="shared" si="92"/>
        <v>#DIV/0!</v>
      </c>
      <c r="W313" s="112" t="e">
        <v>#DIV/0!</v>
      </c>
      <c r="X313" s="112" t="e">
        <v>#DIV/0!</v>
      </c>
      <c r="Y313" s="112" t="e">
        <v>#DIV/0!</v>
      </c>
      <c r="Z313" s="112" t="e">
        <v>#DIV/0!</v>
      </c>
      <c r="AA313" s="113" t="e">
        <v>#DIV/0!</v>
      </c>
      <c r="AC313" s="21" t="s">
        <v>6</v>
      </c>
      <c r="AD313" s="67" t="e">
        <f t="shared" si="93"/>
        <v>#DIV/0!</v>
      </c>
      <c r="AE313" s="112" t="e">
        <v>#DIV/0!</v>
      </c>
      <c r="AF313" s="112" t="e">
        <v>#DIV/0!</v>
      </c>
      <c r="AG313" s="112" t="e">
        <v>#DIV/0!</v>
      </c>
      <c r="AH313" s="112" t="e">
        <v>#DIV/0!</v>
      </c>
      <c r="AI313" s="113" t="e">
        <v>#DIV/0!</v>
      </c>
      <c r="AK313" s="21" t="s">
        <v>6</v>
      </c>
      <c r="AL313" s="67" t="e">
        <f t="shared" si="94"/>
        <v>#DIV/0!</v>
      </c>
      <c r="AM313" s="112" t="e">
        <v>#DIV/0!</v>
      </c>
      <c r="AN313" s="112" t="e">
        <v>#DIV/0!</v>
      </c>
      <c r="AO313" s="112" t="e">
        <v>#DIV/0!</v>
      </c>
      <c r="AP313" s="112" t="e">
        <v>#DIV/0!</v>
      </c>
      <c r="AQ313" s="113" t="e">
        <v>#DIV/0!</v>
      </c>
      <c r="AS313" s="21" t="s">
        <v>6</v>
      </c>
      <c r="AT313" s="67" t="e">
        <f t="shared" si="95"/>
        <v>#DIV/0!</v>
      </c>
      <c r="AU313" s="112" t="e">
        <v>#DIV/0!</v>
      </c>
      <c r="AV313" s="112" t="e">
        <v>#DIV/0!</v>
      </c>
      <c r="AW313" s="112" t="e">
        <v>#DIV/0!</v>
      </c>
      <c r="AX313" s="112" t="e">
        <v>#DIV/0!</v>
      </c>
      <c r="AY313" s="113" t="e">
        <v>#DIV/0!</v>
      </c>
    </row>
    <row r="314" spans="4:51">
      <c r="I314" s="3"/>
      <c r="J314" s="3"/>
      <c r="K314" s="3"/>
      <c r="L314" s="3"/>
      <c r="M314" s="3"/>
      <c r="N314" s="3"/>
    </row>
    <row r="315" spans="4:51">
      <c r="D315" s="6" t="s">
        <v>65</v>
      </c>
      <c r="E315" s="24"/>
      <c r="I315" s="3"/>
      <c r="J315" s="3"/>
      <c r="K315" s="3"/>
      <c r="L315" s="3"/>
      <c r="M315" s="3"/>
      <c r="N315" s="3"/>
    </row>
    <row r="316" spans="4:51">
      <c r="E316" s="36" t="s">
        <v>39</v>
      </c>
      <c r="F316" s="5"/>
      <c r="G316" s="5"/>
      <c r="H316" s="5"/>
      <c r="I316" s="5"/>
      <c r="J316" s="5"/>
      <c r="K316" s="5"/>
      <c r="L316" s="5"/>
      <c r="M316" s="36" t="s">
        <v>40</v>
      </c>
      <c r="N316" s="5"/>
      <c r="O316" s="5"/>
      <c r="P316" s="5"/>
      <c r="Q316" s="5"/>
      <c r="R316" s="5"/>
      <c r="S316" s="5"/>
      <c r="T316" s="5"/>
      <c r="U316" s="36" t="s">
        <v>41</v>
      </c>
      <c r="V316" s="5"/>
      <c r="W316" s="5"/>
      <c r="X316" s="5"/>
      <c r="Y316" s="5"/>
      <c r="Z316" s="5"/>
      <c r="AA316" s="5"/>
      <c r="AB316" s="5"/>
      <c r="AC316" s="36" t="s">
        <v>42</v>
      </c>
      <c r="AD316" s="5"/>
      <c r="AE316" s="5"/>
      <c r="AF316" s="5"/>
      <c r="AG316" s="5"/>
      <c r="AH316" s="5"/>
      <c r="AI316" s="5"/>
      <c r="AJ316" s="5"/>
      <c r="AK316" s="36" t="s">
        <v>43</v>
      </c>
      <c r="AL316" s="5"/>
      <c r="AM316" s="5"/>
      <c r="AN316" s="5"/>
      <c r="AO316" s="5"/>
      <c r="AP316" s="5"/>
      <c r="AQ316" s="5"/>
      <c r="AR316" s="5"/>
      <c r="AS316" s="36" t="s">
        <v>44</v>
      </c>
      <c r="AT316" s="5"/>
      <c r="AU316" s="5"/>
      <c r="AV316" s="5"/>
      <c r="AW316" s="5"/>
      <c r="AX316" s="5"/>
      <c r="AY316" s="5"/>
    </row>
    <row r="317" spans="4:51">
      <c r="E317" s="16"/>
      <c r="F317" s="177" t="s">
        <v>47</v>
      </c>
      <c r="G317" s="178"/>
      <c r="H317" s="178"/>
      <c r="I317" s="178"/>
      <c r="J317" s="178"/>
      <c r="K317" s="179"/>
      <c r="M317" s="16"/>
      <c r="N317" s="177" t="s">
        <v>47</v>
      </c>
      <c r="O317" s="178"/>
      <c r="P317" s="178"/>
      <c r="Q317" s="178"/>
      <c r="R317" s="178"/>
      <c r="S317" s="179"/>
      <c r="U317" s="16"/>
      <c r="V317" s="177" t="s">
        <v>47</v>
      </c>
      <c r="W317" s="178"/>
      <c r="X317" s="178"/>
      <c r="Y317" s="178"/>
      <c r="Z317" s="178"/>
      <c r="AA317" s="179"/>
      <c r="AC317" s="16"/>
      <c r="AD317" s="177" t="s">
        <v>47</v>
      </c>
      <c r="AE317" s="178"/>
      <c r="AF317" s="178"/>
      <c r="AG317" s="178"/>
      <c r="AH317" s="178"/>
      <c r="AI317" s="179"/>
      <c r="AK317" s="16"/>
      <c r="AL317" s="177" t="s">
        <v>47</v>
      </c>
      <c r="AM317" s="178"/>
      <c r="AN317" s="178"/>
      <c r="AO317" s="178"/>
      <c r="AP317" s="178"/>
      <c r="AQ317" s="179"/>
      <c r="AS317" s="16"/>
      <c r="AT317" s="177" t="s">
        <v>47</v>
      </c>
      <c r="AU317" s="178"/>
      <c r="AV317" s="178"/>
      <c r="AW317" s="178"/>
      <c r="AX317" s="178"/>
      <c r="AY317" s="179"/>
    </row>
    <row r="318" spans="4:51">
      <c r="E318" s="21"/>
      <c r="F318" s="59" t="s">
        <v>19</v>
      </c>
      <c r="G318" s="39" t="s">
        <v>4</v>
      </c>
      <c r="H318" s="41" t="s">
        <v>3</v>
      </c>
      <c r="I318" s="41" t="s">
        <v>2</v>
      </c>
      <c r="J318" s="41" t="s">
        <v>1</v>
      </c>
      <c r="K318" s="42" t="s">
        <v>0</v>
      </c>
      <c r="M318" s="21"/>
      <c r="N318" s="59" t="s">
        <v>19</v>
      </c>
      <c r="O318" s="39" t="s">
        <v>4</v>
      </c>
      <c r="P318" s="41" t="s">
        <v>3</v>
      </c>
      <c r="Q318" s="41" t="s">
        <v>2</v>
      </c>
      <c r="R318" s="41" t="s">
        <v>1</v>
      </c>
      <c r="S318" s="42" t="s">
        <v>0</v>
      </c>
      <c r="U318" s="21"/>
      <c r="V318" s="59" t="s">
        <v>19</v>
      </c>
      <c r="W318" s="39" t="s">
        <v>4</v>
      </c>
      <c r="X318" s="41" t="s">
        <v>3</v>
      </c>
      <c r="Y318" s="41" t="s">
        <v>2</v>
      </c>
      <c r="Z318" s="41" t="s">
        <v>1</v>
      </c>
      <c r="AA318" s="42" t="s">
        <v>0</v>
      </c>
      <c r="AC318" s="21"/>
      <c r="AD318" s="59" t="s">
        <v>19</v>
      </c>
      <c r="AE318" s="39" t="s">
        <v>4</v>
      </c>
      <c r="AF318" s="41" t="s">
        <v>3</v>
      </c>
      <c r="AG318" s="41" t="s">
        <v>2</v>
      </c>
      <c r="AH318" s="41" t="s">
        <v>1</v>
      </c>
      <c r="AI318" s="42" t="s">
        <v>0</v>
      </c>
      <c r="AK318" s="21"/>
      <c r="AL318" s="59" t="s">
        <v>19</v>
      </c>
      <c r="AM318" s="39" t="s">
        <v>4</v>
      </c>
      <c r="AN318" s="41" t="s">
        <v>3</v>
      </c>
      <c r="AO318" s="41" t="s">
        <v>2</v>
      </c>
      <c r="AP318" s="41" t="s">
        <v>1</v>
      </c>
      <c r="AQ318" s="42" t="s">
        <v>0</v>
      </c>
      <c r="AS318" s="21"/>
      <c r="AT318" s="59" t="s">
        <v>19</v>
      </c>
      <c r="AU318" s="39" t="s">
        <v>4</v>
      </c>
      <c r="AV318" s="41" t="s">
        <v>3</v>
      </c>
      <c r="AW318" s="41" t="s">
        <v>2</v>
      </c>
      <c r="AX318" s="41" t="s">
        <v>1</v>
      </c>
      <c r="AY318" s="42" t="s">
        <v>0</v>
      </c>
    </row>
    <row r="319" spans="4:51">
      <c r="E319" s="59" t="s">
        <v>19</v>
      </c>
      <c r="F319" s="129" t="e">
        <f>SUM(G320:K324)</f>
        <v>#DIV/0!</v>
      </c>
      <c r="G319" s="69" t="e">
        <f>SUM(G320:G324)</f>
        <v>#DIV/0!</v>
      </c>
      <c r="H319" s="69" t="e">
        <f>SUM(H320:H324)</f>
        <v>#DIV/0!</v>
      </c>
      <c r="I319" s="69" t="e">
        <f>SUM(I320:I324)</f>
        <v>#DIV/0!</v>
      </c>
      <c r="J319" s="69" t="e">
        <f>SUM(J320:J324)</f>
        <v>#DIV/0!</v>
      </c>
      <c r="K319" s="70" t="e">
        <f>SUM(K320:K324)</f>
        <v>#DIV/0!</v>
      </c>
      <c r="M319" s="59" t="s">
        <v>19</v>
      </c>
      <c r="N319" s="129" t="e">
        <f>SUM(O320:S324)</f>
        <v>#DIV/0!</v>
      </c>
      <c r="O319" s="69" t="e">
        <f>SUM(O320:O324)</f>
        <v>#DIV/0!</v>
      </c>
      <c r="P319" s="69" t="e">
        <f>SUM(P320:P324)</f>
        <v>#DIV/0!</v>
      </c>
      <c r="Q319" s="69" t="e">
        <f>SUM(Q320:Q324)</f>
        <v>#DIV/0!</v>
      </c>
      <c r="R319" s="69" t="e">
        <f>SUM(R320:R324)</f>
        <v>#DIV/0!</v>
      </c>
      <c r="S319" s="70" t="e">
        <f>SUM(S320:S324)</f>
        <v>#DIV/0!</v>
      </c>
      <c r="U319" s="59" t="s">
        <v>19</v>
      </c>
      <c r="V319" s="129" t="e">
        <f>SUM(W320:AA324)</f>
        <v>#DIV/0!</v>
      </c>
      <c r="W319" s="69" t="e">
        <f>SUM(W320:W324)</f>
        <v>#DIV/0!</v>
      </c>
      <c r="X319" s="69" t="e">
        <f>SUM(X320:X324)</f>
        <v>#DIV/0!</v>
      </c>
      <c r="Y319" s="69" t="e">
        <f>SUM(Y320:Y324)</f>
        <v>#DIV/0!</v>
      </c>
      <c r="Z319" s="69" t="e">
        <f>SUM(Z320:Z324)</f>
        <v>#DIV/0!</v>
      </c>
      <c r="AA319" s="70" t="e">
        <f>SUM(AA320:AA324)</f>
        <v>#DIV/0!</v>
      </c>
      <c r="AC319" s="59" t="s">
        <v>19</v>
      </c>
      <c r="AD319" s="129" t="e">
        <f>SUM(AE320:AI324)</f>
        <v>#DIV/0!</v>
      </c>
      <c r="AE319" s="69" t="e">
        <f>SUM(AE320:AE324)</f>
        <v>#DIV/0!</v>
      </c>
      <c r="AF319" s="69" t="e">
        <f>SUM(AF320:AF324)</f>
        <v>#DIV/0!</v>
      </c>
      <c r="AG319" s="69" t="e">
        <f>SUM(AG320:AG324)</f>
        <v>#DIV/0!</v>
      </c>
      <c r="AH319" s="69" t="e">
        <f>SUM(AH320:AH324)</f>
        <v>#DIV/0!</v>
      </c>
      <c r="AI319" s="70" t="e">
        <f>SUM(AI320:AI324)</f>
        <v>#DIV/0!</v>
      </c>
      <c r="AK319" s="59" t="s">
        <v>19</v>
      </c>
      <c r="AL319" s="129" t="e">
        <f>SUM(AM320:AQ324)</f>
        <v>#DIV/0!</v>
      </c>
      <c r="AM319" s="69" t="e">
        <f>SUM(AM320:AM324)</f>
        <v>#DIV/0!</v>
      </c>
      <c r="AN319" s="69" t="e">
        <f>SUM(AN320:AN324)</f>
        <v>#DIV/0!</v>
      </c>
      <c r="AO319" s="69" t="e">
        <f>SUM(AO320:AO324)</f>
        <v>#DIV/0!</v>
      </c>
      <c r="AP319" s="69" t="e">
        <f>SUM(AP320:AP324)</f>
        <v>#DIV/0!</v>
      </c>
      <c r="AQ319" s="70" t="e">
        <f>SUM(AQ320:AQ324)</f>
        <v>#DIV/0!</v>
      </c>
      <c r="AS319" s="59" t="s">
        <v>19</v>
      </c>
      <c r="AT319" s="129" t="e">
        <f>SUM(AU320:AY324)</f>
        <v>#DIV/0!</v>
      </c>
      <c r="AU319" s="69" t="e">
        <f>SUM(AU320:AU324)</f>
        <v>#DIV/0!</v>
      </c>
      <c r="AV319" s="69" t="e">
        <f>SUM(AV320:AV324)</f>
        <v>#DIV/0!</v>
      </c>
      <c r="AW319" s="69" t="e">
        <f>SUM(AW320:AW324)</f>
        <v>#DIV/0!</v>
      </c>
      <c r="AX319" s="69" t="e">
        <f>SUM(AX320:AX324)</f>
        <v>#DIV/0!</v>
      </c>
      <c r="AY319" s="70" t="e">
        <f>SUM(AY320:AY324)</f>
        <v>#DIV/0!</v>
      </c>
    </row>
    <row r="320" spans="4:51">
      <c r="E320" s="20" t="s">
        <v>13</v>
      </c>
      <c r="F320" s="66" t="e">
        <f t="shared" ref="F320:F324" si="96">SUM(G320:K320)</f>
        <v>#DIV/0!</v>
      </c>
      <c r="G320" s="108" t="e">
        <f t="array" ref="G320:K324">G331:K335-G309:K313</f>
        <v>#DIV/0!</v>
      </c>
      <c r="H320" s="108" t="e">
        <v>#DIV/0!</v>
      </c>
      <c r="I320" s="108" t="e">
        <v>#DIV/0!</v>
      </c>
      <c r="J320" s="109" t="e">
        <v>#DIV/0!</v>
      </c>
      <c r="K320" s="110" t="e">
        <v>#DIV/0!</v>
      </c>
      <c r="M320" s="20" t="s">
        <v>13</v>
      </c>
      <c r="N320" s="66" t="e">
        <f t="shared" ref="N320:N324" si="97">SUM(O320:S320)</f>
        <v>#DIV/0!</v>
      </c>
      <c r="O320" s="108" t="e">
        <f t="array" ref="O320:S324">O331:S335-O309:S313</f>
        <v>#DIV/0!</v>
      </c>
      <c r="P320" s="108" t="e">
        <v>#DIV/0!</v>
      </c>
      <c r="Q320" s="108" t="e">
        <v>#DIV/0!</v>
      </c>
      <c r="R320" s="109" t="e">
        <v>#DIV/0!</v>
      </c>
      <c r="S320" s="110" t="e">
        <v>#DIV/0!</v>
      </c>
      <c r="U320" s="20" t="s">
        <v>13</v>
      </c>
      <c r="V320" s="66" t="e">
        <f t="shared" ref="V320:V324" si="98">SUM(W320:AA320)</f>
        <v>#DIV/0!</v>
      </c>
      <c r="W320" s="108" t="e">
        <f t="array" ref="W320:AA324">W331:AA335-W309:AA313</f>
        <v>#DIV/0!</v>
      </c>
      <c r="X320" s="108" t="e">
        <v>#DIV/0!</v>
      </c>
      <c r="Y320" s="108" t="e">
        <v>#DIV/0!</v>
      </c>
      <c r="Z320" s="109" t="e">
        <v>#DIV/0!</v>
      </c>
      <c r="AA320" s="110" t="e">
        <v>#DIV/0!</v>
      </c>
      <c r="AC320" s="20" t="s">
        <v>13</v>
      </c>
      <c r="AD320" s="66" t="e">
        <f t="shared" ref="AD320:AD324" si="99">SUM(AE320:AI320)</f>
        <v>#DIV/0!</v>
      </c>
      <c r="AE320" s="108" t="e">
        <f t="array" ref="AE320:AI324">AE331:AI335-AE309:AI313</f>
        <v>#DIV/0!</v>
      </c>
      <c r="AF320" s="108" t="e">
        <v>#DIV/0!</v>
      </c>
      <c r="AG320" s="108" t="e">
        <v>#DIV/0!</v>
      </c>
      <c r="AH320" s="109" t="e">
        <v>#DIV/0!</v>
      </c>
      <c r="AI320" s="110" t="e">
        <v>#DIV/0!</v>
      </c>
      <c r="AK320" s="20" t="s">
        <v>13</v>
      </c>
      <c r="AL320" s="66" t="e">
        <f t="shared" ref="AL320:AL324" si="100">SUM(AM320:AQ320)</f>
        <v>#DIV/0!</v>
      </c>
      <c r="AM320" s="108" t="e">
        <f t="array" ref="AM320:AQ324">AM331:AQ335-AM309:AQ313</f>
        <v>#DIV/0!</v>
      </c>
      <c r="AN320" s="108" t="e">
        <v>#DIV/0!</v>
      </c>
      <c r="AO320" s="108" t="e">
        <v>#DIV/0!</v>
      </c>
      <c r="AP320" s="109" t="e">
        <v>#DIV/0!</v>
      </c>
      <c r="AQ320" s="110" t="e">
        <v>#DIV/0!</v>
      </c>
      <c r="AS320" s="20" t="s">
        <v>13</v>
      </c>
      <c r="AT320" s="66" t="e">
        <f t="shared" ref="AT320:AT324" si="101">SUM(AU320:AY320)</f>
        <v>#DIV/0!</v>
      </c>
      <c r="AU320" s="108" t="e">
        <f t="array" ref="AU320:AY324">AU331:AY335-AU309:AY313</f>
        <v>#DIV/0!</v>
      </c>
      <c r="AV320" s="108" t="e">
        <v>#DIV/0!</v>
      </c>
      <c r="AW320" s="108" t="e">
        <v>#DIV/0!</v>
      </c>
      <c r="AX320" s="109" t="e">
        <v>#DIV/0!</v>
      </c>
      <c r="AY320" s="110" t="e">
        <v>#DIV/0!</v>
      </c>
    </row>
    <row r="321" spans="4:51">
      <c r="E321" s="20" t="s">
        <v>14</v>
      </c>
      <c r="F321" s="66" t="e">
        <f t="shared" si="96"/>
        <v>#DIV/0!</v>
      </c>
      <c r="G321" s="108" t="e">
        <v>#DIV/0!</v>
      </c>
      <c r="H321" s="108" t="e">
        <v>#DIV/0!</v>
      </c>
      <c r="I321" s="108" t="e">
        <v>#DIV/0!</v>
      </c>
      <c r="J321" s="109" t="e">
        <v>#DIV/0!</v>
      </c>
      <c r="K321" s="110" t="e">
        <v>#DIV/0!</v>
      </c>
      <c r="M321" s="20" t="s">
        <v>14</v>
      </c>
      <c r="N321" s="66" t="e">
        <f t="shared" si="97"/>
        <v>#DIV/0!</v>
      </c>
      <c r="O321" s="108" t="e">
        <v>#DIV/0!</v>
      </c>
      <c r="P321" s="108" t="e">
        <v>#DIV/0!</v>
      </c>
      <c r="Q321" s="108" t="e">
        <v>#DIV/0!</v>
      </c>
      <c r="R321" s="109" t="e">
        <v>#DIV/0!</v>
      </c>
      <c r="S321" s="110" t="e">
        <v>#DIV/0!</v>
      </c>
      <c r="U321" s="20" t="s">
        <v>14</v>
      </c>
      <c r="V321" s="66" t="e">
        <f t="shared" si="98"/>
        <v>#DIV/0!</v>
      </c>
      <c r="W321" s="108" t="e">
        <v>#DIV/0!</v>
      </c>
      <c r="X321" s="108" t="e">
        <v>#DIV/0!</v>
      </c>
      <c r="Y321" s="108" t="e">
        <v>#DIV/0!</v>
      </c>
      <c r="Z321" s="109" t="e">
        <v>#DIV/0!</v>
      </c>
      <c r="AA321" s="110" t="e">
        <v>#DIV/0!</v>
      </c>
      <c r="AC321" s="20" t="s">
        <v>14</v>
      </c>
      <c r="AD321" s="66" t="e">
        <f t="shared" si="99"/>
        <v>#DIV/0!</v>
      </c>
      <c r="AE321" s="108" t="e">
        <v>#DIV/0!</v>
      </c>
      <c r="AF321" s="108" t="e">
        <v>#DIV/0!</v>
      </c>
      <c r="AG321" s="108" t="e">
        <v>#DIV/0!</v>
      </c>
      <c r="AH321" s="109" t="e">
        <v>#DIV/0!</v>
      </c>
      <c r="AI321" s="110" t="e">
        <v>#DIV/0!</v>
      </c>
      <c r="AK321" s="20" t="s">
        <v>14</v>
      </c>
      <c r="AL321" s="66" t="e">
        <f t="shared" si="100"/>
        <v>#DIV/0!</v>
      </c>
      <c r="AM321" s="108" t="e">
        <v>#DIV/0!</v>
      </c>
      <c r="AN321" s="108" t="e">
        <v>#DIV/0!</v>
      </c>
      <c r="AO321" s="108" t="e">
        <v>#DIV/0!</v>
      </c>
      <c r="AP321" s="109" t="e">
        <v>#DIV/0!</v>
      </c>
      <c r="AQ321" s="110" t="e">
        <v>#DIV/0!</v>
      </c>
      <c r="AS321" s="20" t="s">
        <v>14</v>
      </c>
      <c r="AT321" s="66" t="e">
        <f t="shared" si="101"/>
        <v>#DIV/0!</v>
      </c>
      <c r="AU321" s="108" t="e">
        <v>#DIV/0!</v>
      </c>
      <c r="AV321" s="108" t="e">
        <v>#DIV/0!</v>
      </c>
      <c r="AW321" s="108" t="e">
        <v>#DIV/0!</v>
      </c>
      <c r="AX321" s="109" t="e">
        <v>#DIV/0!</v>
      </c>
      <c r="AY321" s="110" t="e">
        <v>#DIV/0!</v>
      </c>
    </row>
    <row r="322" spans="4:51">
      <c r="E322" s="20" t="s">
        <v>15</v>
      </c>
      <c r="F322" s="66" t="e">
        <f t="shared" si="96"/>
        <v>#DIV/0!</v>
      </c>
      <c r="G322" s="108" t="e">
        <v>#DIV/0!</v>
      </c>
      <c r="H322" s="108" t="e">
        <v>#DIV/0!</v>
      </c>
      <c r="I322" s="108" t="e">
        <v>#DIV/0!</v>
      </c>
      <c r="J322" s="109" t="e">
        <v>#DIV/0!</v>
      </c>
      <c r="K322" s="110" t="e">
        <v>#DIV/0!</v>
      </c>
      <c r="M322" s="20" t="s">
        <v>15</v>
      </c>
      <c r="N322" s="66" t="e">
        <f t="shared" si="97"/>
        <v>#DIV/0!</v>
      </c>
      <c r="O322" s="108" t="e">
        <v>#DIV/0!</v>
      </c>
      <c r="P322" s="108" t="e">
        <v>#DIV/0!</v>
      </c>
      <c r="Q322" s="108" t="e">
        <v>#DIV/0!</v>
      </c>
      <c r="R322" s="109" t="e">
        <v>#DIV/0!</v>
      </c>
      <c r="S322" s="110" t="e">
        <v>#DIV/0!</v>
      </c>
      <c r="U322" s="20" t="s">
        <v>15</v>
      </c>
      <c r="V322" s="66" t="e">
        <f t="shared" si="98"/>
        <v>#DIV/0!</v>
      </c>
      <c r="W322" s="108" t="e">
        <v>#DIV/0!</v>
      </c>
      <c r="X322" s="108" t="e">
        <v>#DIV/0!</v>
      </c>
      <c r="Y322" s="108" t="e">
        <v>#DIV/0!</v>
      </c>
      <c r="Z322" s="109" t="e">
        <v>#DIV/0!</v>
      </c>
      <c r="AA322" s="110" t="e">
        <v>#DIV/0!</v>
      </c>
      <c r="AC322" s="20" t="s">
        <v>15</v>
      </c>
      <c r="AD322" s="66" t="e">
        <f t="shared" si="99"/>
        <v>#DIV/0!</v>
      </c>
      <c r="AE322" s="108" t="e">
        <v>#DIV/0!</v>
      </c>
      <c r="AF322" s="108" t="e">
        <v>#DIV/0!</v>
      </c>
      <c r="AG322" s="108" t="e">
        <v>#DIV/0!</v>
      </c>
      <c r="AH322" s="109" t="e">
        <v>#DIV/0!</v>
      </c>
      <c r="AI322" s="110" t="e">
        <v>#DIV/0!</v>
      </c>
      <c r="AK322" s="20" t="s">
        <v>15</v>
      </c>
      <c r="AL322" s="66" t="e">
        <f t="shared" si="100"/>
        <v>#DIV/0!</v>
      </c>
      <c r="AM322" s="108" t="e">
        <v>#DIV/0!</v>
      </c>
      <c r="AN322" s="108" t="e">
        <v>#DIV/0!</v>
      </c>
      <c r="AO322" s="108" t="e">
        <v>#DIV/0!</v>
      </c>
      <c r="AP322" s="109" t="e">
        <v>#DIV/0!</v>
      </c>
      <c r="AQ322" s="110" t="e">
        <v>#DIV/0!</v>
      </c>
      <c r="AS322" s="20" t="s">
        <v>15</v>
      </c>
      <c r="AT322" s="66" t="e">
        <f t="shared" si="101"/>
        <v>#DIV/0!</v>
      </c>
      <c r="AU322" s="108" t="e">
        <v>#DIV/0!</v>
      </c>
      <c r="AV322" s="108" t="e">
        <v>#DIV/0!</v>
      </c>
      <c r="AW322" s="108" t="e">
        <v>#DIV/0!</v>
      </c>
      <c r="AX322" s="109" t="e">
        <v>#DIV/0!</v>
      </c>
      <c r="AY322" s="110" t="e">
        <v>#DIV/0!</v>
      </c>
    </row>
    <row r="323" spans="4:51">
      <c r="E323" s="20" t="s">
        <v>16</v>
      </c>
      <c r="F323" s="66" t="e">
        <f t="shared" si="96"/>
        <v>#DIV/0!</v>
      </c>
      <c r="G323" s="108" t="e">
        <v>#DIV/0!</v>
      </c>
      <c r="H323" s="108" t="e">
        <v>#DIV/0!</v>
      </c>
      <c r="I323" s="108" t="e">
        <v>#DIV/0!</v>
      </c>
      <c r="J323" s="108" t="e">
        <v>#DIV/0!</v>
      </c>
      <c r="K323" s="111" t="e">
        <v>#DIV/0!</v>
      </c>
      <c r="L323" s="3"/>
      <c r="M323" s="20" t="s">
        <v>16</v>
      </c>
      <c r="N323" s="66" t="e">
        <f t="shared" si="97"/>
        <v>#DIV/0!</v>
      </c>
      <c r="O323" s="108" t="e">
        <v>#DIV/0!</v>
      </c>
      <c r="P323" s="108" t="e">
        <v>#DIV/0!</v>
      </c>
      <c r="Q323" s="108" t="e">
        <v>#DIV/0!</v>
      </c>
      <c r="R323" s="108" t="e">
        <v>#DIV/0!</v>
      </c>
      <c r="S323" s="111" t="e">
        <v>#DIV/0!</v>
      </c>
      <c r="U323" s="20" t="s">
        <v>16</v>
      </c>
      <c r="V323" s="66" t="e">
        <f t="shared" si="98"/>
        <v>#DIV/0!</v>
      </c>
      <c r="W323" s="108" t="e">
        <v>#DIV/0!</v>
      </c>
      <c r="X323" s="108" t="e">
        <v>#DIV/0!</v>
      </c>
      <c r="Y323" s="108" t="e">
        <v>#DIV/0!</v>
      </c>
      <c r="Z323" s="108" t="e">
        <v>#DIV/0!</v>
      </c>
      <c r="AA323" s="111" t="e">
        <v>#DIV/0!</v>
      </c>
      <c r="AC323" s="20" t="s">
        <v>16</v>
      </c>
      <c r="AD323" s="66" t="e">
        <f t="shared" si="99"/>
        <v>#DIV/0!</v>
      </c>
      <c r="AE323" s="108" t="e">
        <v>#DIV/0!</v>
      </c>
      <c r="AF323" s="108" t="e">
        <v>#DIV/0!</v>
      </c>
      <c r="AG323" s="108" t="e">
        <v>#DIV/0!</v>
      </c>
      <c r="AH323" s="108" t="e">
        <v>#DIV/0!</v>
      </c>
      <c r="AI323" s="111" t="e">
        <v>#DIV/0!</v>
      </c>
      <c r="AK323" s="20" t="s">
        <v>16</v>
      </c>
      <c r="AL323" s="66" t="e">
        <f t="shared" si="100"/>
        <v>#DIV/0!</v>
      </c>
      <c r="AM323" s="108" t="e">
        <v>#DIV/0!</v>
      </c>
      <c r="AN323" s="108" t="e">
        <v>#DIV/0!</v>
      </c>
      <c r="AO323" s="108" t="e">
        <v>#DIV/0!</v>
      </c>
      <c r="AP323" s="108" t="e">
        <v>#DIV/0!</v>
      </c>
      <c r="AQ323" s="111" t="e">
        <v>#DIV/0!</v>
      </c>
      <c r="AS323" s="20" t="s">
        <v>16</v>
      </c>
      <c r="AT323" s="66" t="e">
        <f t="shared" si="101"/>
        <v>#DIV/0!</v>
      </c>
      <c r="AU323" s="108" t="e">
        <v>#DIV/0!</v>
      </c>
      <c r="AV323" s="108" t="e">
        <v>#DIV/0!</v>
      </c>
      <c r="AW323" s="108" t="e">
        <v>#DIV/0!</v>
      </c>
      <c r="AX323" s="108" t="e">
        <v>#DIV/0!</v>
      </c>
      <c r="AY323" s="111" t="e">
        <v>#DIV/0!</v>
      </c>
    </row>
    <row r="324" spans="4:51">
      <c r="E324" s="21" t="s">
        <v>6</v>
      </c>
      <c r="F324" s="67" t="e">
        <f t="shared" si="96"/>
        <v>#DIV/0!</v>
      </c>
      <c r="G324" s="112" t="e">
        <v>#DIV/0!</v>
      </c>
      <c r="H324" s="112" t="e">
        <v>#DIV/0!</v>
      </c>
      <c r="I324" s="112" t="e">
        <v>#DIV/0!</v>
      </c>
      <c r="J324" s="112" t="e">
        <v>#DIV/0!</v>
      </c>
      <c r="K324" s="113" t="e">
        <v>#DIV/0!</v>
      </c>
      <c r="L324" s="3"/>
      <c r="M324" s="21" t="s">
        <v>6</v>
      </c>
      <c r="N324" s="67" t="e">
        <f t="shared" si="97"/>
        <v>#DIV/0!</v>
      </c>
      <c r="O324" s="112" t="e">
        <v>#DIV/0!</v>
      </c>
      <c r="P324" s="112" t="e">
        <v>#DIV/0!</v>
      </c>
      <c r="Q324" s="112" t="e">
        <v>#DIV/0!</v>
      </c>
      <c r="R324" s="112" t="e">
        <v>#DIV/0!</v>
      </c>
      <c r="S324" s="113" t="e">
        <v>#DIV/0!</v>
      </c>
      <c r="U324" s="21" t="s">
        <v>6</v>
      </c>
      <c r="V324" s="67" t="e">
        <f t="shared" si="98"/>
        <v>#DIV/0!</v>
      </c>
      <c r="W324" s="112" t="e">
        <v>#DIV/0!</v>
      </c>
      <c r="X324" s="112" t="e">
        <v>#DIV/0!</v>
      </c>
      <c r="Y324" s="112" t="e">
        <v>#DIV/0!</v>
      </c>
      <c r="Z324" s="112" t="e">
        <v>#DIV/0!</v>
      </c>
      <c r="AA324" s="113" t="e">
        <v>#DIV/0!</v>
      </c>
      <c r="AC324" s="21" t="s">
        <v>6</v>
      </c>
      <c r="AD324" s="67" t="e">
        <f t="shared" si="99"/>
        <v>#DIV/0!</v>
      </c>
      <c r="AE324" s="112" t="e">
        <v>#DIV/0!</v>
      </c>
      <c r="AF324" s="112" t="e">
        <v>#DIV/0!</v>
      </c>
      <c r="AG324" s="112" t="e">
        <v>#DIV/0!</v>
      </c>
      <c r="AH324" s="112" t="e">
        <v>#DIV/0!</v>
      </c>
      <c r="AI324" s="113" t="e">
        <v>#DIV/0!</v>
      </c>
      <c r="AK324" s="21" t="s">
        <v>6</v>
      </c>
      <c r="AL324" s="67" t="e">
        <f t="shared" si="100"/>
        <v>#DIV/0!</v>
      </c>
      <c r="AM324" s="112" t="e">
        <v>#DIV/0!</v>
      </c>
      <c r="AN324" s="112" t="e">
        <v>#DIV/0!</v>
      </c>
      <c r="AO324" s="112" t="e">
        <v>#DIV/0!</v>
      </c>
      <c r="AP324" s="112" t="e">
        <v>#DIV/0!</v>
      </c>
      <c r="AQ324" s="113" t="e">
        <v>#DIV/0!</v>
      </c>
      <c r="AS324" s="21" t="s">
        <v>6</v>
      </c>
      <c r="AT324" s="67" t="e">
        <f t="shared" si="101"/>
        <v>#DIV/0!</v>
      </c>
      <c r="AU324" s="112" t="e">
        <v>#DIV/0!</v>
      </c>
      <c r="AV324" s="112" t="e">
        <v>#DIV/0!</v>
      </c>
      <c r="AW324" s="112" t="e">
        <v>#DIV/0!</v>
      </c>
      <c r="AX324" s="112" t="e">
        <v>#DIV/0!</v>
      </c>
      <c r="AY324" s="113" t="e">
        <v>#DIV/0!</v>
      </c>
    </row>
    <row r="325" spans="4:51">
      <c r="N325" s="3"/>
      <c r="Q325" s="4"/>
      <c r="R325" s="4"/>
      <c r="S325" s="4"/>
      <c r="Y325" s="4"/>
      <c r="Z325" s="4"/>
      <c r="AA325" s="4"/>
      <c r="AG325" s="4"/>
      <c r="AH325" s="4"/>
      <c r="AI325" s="4"/>
      <c r="AO325" s="4"/>
      <c r="AP325" s="4"/>
      <c r="AQ325" s="4"/>
      <c r="AW325" s="4"/>
      <c r="AX325" s="4"/>
      <c r="AY325" s="4"/>
    </row>
    <row r="326" spans="4:51">
      <c r="D326" s="6" t="s">
        <v>66</v>
      </c>
      <c r="E326" s="24"/>
      <c r="I326" s="3"/>
      <c r="J326" s="3"/>
      <c r="K326" s="3"/>
      <c r="L326" s="3"/>
      <c r="M326" s="3"/>
      <c r="N326" s="3"/>
    </row>
    <row r="327" spans="4:51">
      <c r="E327" s="36" t="s">
        <v>39</v>
      </c>
      <c r="F327" s="5"/>
      <c r="G327" s="5"/>
      <c r="H327" s="5"/>
      <c r="I327" s="5"/>
      <c r="J327" s="5"/>
      <c r="K327" s="5"/>
      <c r="L327" s="5"/>
      <c r="M327" s="36" t="s">
        <v>40</v>
      </c>
      <c r="N327" s="5"/>
      <c r="O327" s="5"/>
      <c r="P327" s="5"/>
      <c r="Q327" s="5"/>
      <c r="R327" s="5"/>
      <c r="S327" s="5"/>
      <c r="T327" s="5"/>
      <c r="U327" s="36" t="s">
        <v>41</v>
      </c>
      <c r="V327" s="5"/>
      <c r="W327" s="5"/>
      <c r="X327" s="5"/>
      <c r="Y327" s="5"/>
      <c r="Z327" s="5"/>
      <c r="AA327" s="5"/>
      <c r="AB327" s="5"/>
      <c r="AC327" s="36" t="s">
        <v>42</v>
      </c>
      <c r="AD327" s="5"/>
      <c r="AE327" s="5"/>
      <c r="AF327" s="5"/>
      <c r="AG327" s="5"/>
      <c r="AH327" s="5"/>
      <c r="AI327" s="5"/>
      <c r="AJ327" s="5"/>
      <c r="AK327" s="36" t="s">
        <v>43</v>
      </c>
      <c r="AL327" s="5"/>
      <c r="AM327" s="5"/>
      <c r="AN327" s="5"/>
      <c r="AO327" s="5"/>
      <c r="AP327" s="5"/>
      <c r="AQ327" s="5"/>
      <c r="AR327" s="5"/>
      <c r="AS327" s="36" t="s">
        <v>44</v>
      </c>
      <c r="AT327" s="5"/>
      <c r="AU327" s="5"/>
      <c r="AV327" s="5"/>
      <c r="AW327" s="5"/>
      <c r="AX327" s="5"/>
      <c r="AY327" s="5"/>
    </row>
    <row r="328" spans="4:51">
      <c r="E328" s="16"/>
      <c r="F328" s="177" t="s">
        <v>47</v>
      </c>
      <c r="G328" s="178"/>
      <c r="H328" s="178"/>
      <c r="I328" s="178"/>
      <c r="J328" s="178"/>
      <c r="K328" s="179"/>
      <c r="M328" s="16"/>
      <c r="N328" s="177" t="s">
        <v>47</v>
      </c>
      <c r="O328" s="178"/>
      <c r="P328" s="178"/>
      <c r="Q328" s="178"/>
      <c r="R328" s="178"/>
      <c r="S328" s="179"/>
      <c r="U328" s="16"/>
      <c r="V328" s="177" t="s">
        <v>47</v>
      </c>
      <c r="W328" s="178"/>
      <c r="X328" s="178"/>
      <c r="Y328" s="178"/>
      <c r="Z328" s="178"/>
      <c r="AA328" s="179"/>
      <c r="AC328" s="16"/>
      <c r="AD328" s="177" t="s">
        <v>47</v>
      </c>
      <c r="AE328" s="178"/>
      <c r="AF328" s="178"/>
      <c r="AG328" s="178"/>
      <c r="AH328" s="178"/>
      <c r="AI328" s="179"/>
      <c r="AK328" s="16"/>
      <c r="AL328" s="177" t="s">
        <v>47</v>
      </c>
      <c r="AM328" s="178"/>
      <c r="AN328" s="178"/>
      <c r="AO328" s="178"/>
      <c r="AP328" s="178"/>
      <c r="AQ328" s="179"/>
      <c r="AS328" s="16"/>
      <c r="AT328" s="177" t="s">
        <v>47</v>
      </c>
      <c r="AU328" s="178"/>
      <c r="AV328" s="178"/>
      <c r="AW328" s="178"/>
      <c r="AX328" s="178"/>
      <c r="AY328" s="179"/>
    </row>
    <row r="329" spans="4:51">
      <c r="E329" s="21"/>
      <c r="F329" s="59" t="s">
        <v>19</v>
      </c>
      <c r="G329" s="39" t="s">
        <v>4</v>
      </c>
      <c r="H329" s="41" t="s">
        <v>3</v>
      </c>
      <c r="I329" s="41" t="s">
        <v>2</v>
      </c>
      <c r="J329" s="41" t="s">
        <v>1</v>
      </c>
      <c r="K329" s="42" t="s">
        <v>0</v>
      </c>
      <c r="M329" s="21"/>
      <c r="N329" s="59" t="s">
        <v>19</v>
      </c>
      <c r="O329" s="39" t="s">
        <v>4</v>
      </c>
      <c r="P329" s="41" t="s">
        <v>3</v>
      </c>
      <c r="Q329" s="41" t="s">
        <v>2</v>
      </c>
      <c r="R329" s="41" t="s">
        <v>1</v>
      </c>
      <c r="S329" s="42" t="s">
        <v>0</v>
      </c>
      <c r="U329" s="21"/>
      <c r="V329" s="59" t="s">
        <v>19</v>
      </c>
      <c r="W329" s="39" t="s">
        <v>4</v>
      </c>
      <c r="X329" s="41" t="s">
        <v>3</v>
      </c>
      <c r="Y329" s="41" t="s">
        <v>2</v>
      </c>
      <c r="Z329" s="41" t="s">
        <v>1</v>
      </c>
      <c r="AA329" s="42" t="s">
        <v>0</v>
      </c>
      <c r="AC329" s="21"/>
      <c r="AD329" s="59" t="s">
        <v>19</v>
      </c>
      <c r="AE329" s="39" t="s">
        <v>4</v>
      </c>
      <c r="AF329" s="41" t="s">
        <v>3</v>
      </c>
      <c r="AG329" s="41" t="s">
        <v>2</v>
      </c>
      <c r="AH329" s="41" t="s">
        <v>1</v>
      </c>
      <c r="AI329" s="42" t="s">
        <v>0</v>
      </c>
      <c r="AK329" s="21"/>
      <c r="AL329" s="59" t="s">
        <v>19</v>
      </c>
      <c r="AM329" s="39" t="s">
        <v>4</v>
      </c>
      <c r="AN329" s="41" t="s">
        <v>3</v>
      </c>
      <c r="AO329" s="41" t="s">
        <v>2</v>
      </c>
      <c r="AP329" s="41" t="s">
        <v>1</v>
      </c>
      <c r="AQ329" s="42" t="s">
        <v>0</v>
      </c>
      <c r="AS329" s="21"/>
      <c r="AT329" s="59" t="s">
        <v>19</v>
      </c>
      <c r="AU329" s="39" t="s">
        <v>4</v>
      </c>
      <c r="AV329" s="41" t="s">
        <v>3</v>
      </c>
      <c r="AW329" s="41" t="s">
        <v>2</v>
      </c>
      <c r="AX329" s="41" t="s">
        <v>1</v>
      </c>
      <c r="AY329" s="42" t="s">
        <v>0</v>
      </c>
    </row>
    <row r="330" spans="4:51">
      <c r="E330" s="59" t="s">
        <v>19</v>
      </c>
      <c r="F330" s="68" t="e">
        <f>SUM(G331:K335)</f>
        <v>#DIV/0!</v>
      </c>
      <c r="G330" s="69" t="e">
        <f>SUM(G331:G335)</f>
        <v>#DIV/0!</v>
      </c>
      <c r="H330" s="69" t="e">
        <f>SUM(H331:H335)</f>
        <v>#DIV/0!</v>
      </c>
      <c r="I330" s="69" t="e">
        <f>SUM(I331:I335)</f>
        <v>#DIV/0!</v>
      </c>
      <c r="J330" s="69" t="e">
        <f>SUM(J331:J335)</f>
        <v>#DIV/0!</v>
      </c>
      <c r="K330" s="70" t="e">
        <f>SUM(K331:K335)</f>
        <v>#DIV/0!</v>
      </c>
      <c r="M330" s="59" t="s">
        <v>19</v>
      </c>
      <c r="N330" s="68" t="e">
        <f>SUM(O331:S335)</f>
        <v>#DIV/0!</v>
      </c>
      <c r="O330" s="69" t="e">
        <f>SUM(O331:O335)</f>
        <v>#DIV/0!</v>
      </c>
      <c r="P330" s="69" t="e">
        <f>SUM(P331:P335)</f>
        <v>#DIV/0!</v>
      </c>
      <c r="Q330" s="69" t="e">
        <f>SUM(Q331:Q335)</f>
        <v>#DIV/0!</v>
      </c>
      <c r="R330" s="69" t="e">
        <f>SUM(R331:R335)</f>
        <v>#DIV/0!</v>
      </c>
      <c r="S330" s="70" t="e">
        <f>SUM(S331:S335)</f>
        <v>#DIV/0!</v>
      </c>
      <c r="U330" s="59" t="s">
        <v>19</v>
      </c>
      <c r="V330" s="68" t="e">
        <f>SUM(W331:AA335)</f>
        <v>#DIV/0!</v>
      </c>
      <c r="W330" s="69" t="e">
        <f>SUM(W331:W335)</f>
        <v>#DIV/0!</v>
      </c>
      <c r="X330" s="69" t="e">
        <f>SUM(X331:X335)</f>
        <v>#DIV/0!</v>
      </c>
      <c r="Y330" s="69" t="e">
        <f>SUM(Y331:Y335)</f>
        <v>#DIV/0!</v>
      </c>
      <c r="Z330" s="69" t="e">
        <f>SUM(Z331:Z335)</f>
        <v>#DIV/0!</v>
      </c>
      <c r="AA330" s="70" t="e">
        <f>SUM(AA331:AA335)</f>
        <v>#DIV/0!</v>
      </c>
      <c r="AC330" s="59" t="s">
        <v>19</v>
      </c>
      <c r="AD330" s="68" t="e">
        <f>SUM(AE331:AI335)</f>
        <v>#DIV/0!</v>
      </c>
      <c r="AE330" s="69" t="e">
        <f>SUM(AE331:AE335)</f>
        <v>#DIV/0!</v>
      </c>
      <c r="AF330" s="69" t="e">
        <f>SUM(AF331:AF335)</f>
        <v>#DIV/0!</v>
      </c>
      <c r="AG330" s="69" t="e">
        <f>SUM(AG331:AG335)</f>
        <v>#DIV/0!</v>
      </c>
      <c r="AH330" s="69" t="e">
        <f>SUM(AH331:AH335)</f>
        <v>#DIV/0!</v>
      </c>
      <c r="AI330" s="70" t="e">
        <f>SUM(AI331:AI335)</f>
        <v>#DIV/0!</v>
      </c>
      <c r="AK330" s="59" t="s">
        <v>19</v>
      </c>
      <c r="AL330" s="68" t="e">
        <f>SUM(AM331:AQ335)</f>
        <v>#DIV/0!</v>
      </c>
      <c r="AM330" s="69" t="e">
        <f>SUM(AM331:AM335)</f>
        <v>#DIV/0!</v>
      </c>
      <c r="AN330" s="69" t="e">
        <f>SUM(AN331:AN335)</f>
        <v>#DIV/0!</v>
      </c>
      <c r="AO330" s="69" t="e">
        <f>SUM(AO331:AO335)</f>
        <v>#DIV/0!</v>
      </c>
      <c r="AP330" s="69" t="e">
        <f>SUM(AP331:AP335)</f>
        <v>#DIV/0!</v>
      </c>
      <c r="AQ330" s="70" t="e">
        <f>SUM(AQ331:AQ335)</f>
        <v>#DIV/0!</v>
      </c>
      <c r="AS330" s="59" t="s">
        <v>19</v>
      </c>
      <c r="AT330" s="68" t="e">
        <f>SUM(AU331:AY335)</f>
        <v>#DIV/0!</v>
      </c>
      <c r="AU330" s="69" t="e">
        <f>SUM(AU331:AU335)</f>
        <v>#DIV/0!</v>
      </c>
      <c r="AV330" s="69" t="e">
        <f>SUM(AV331:AV335)</f>
        <v>#DIV/0!</v>
      </c>
      <c r="AW330" s="69" t="e">
        <f>SUM(AW331:AW335)</f>
        <v>#DIV/0!</v>
      </c>
      <c r="AX330" s="69" t="e">
        <f>SUM(AX331:AX335)</f>
        <v>#DIV/0!</v>
      </c>
      <c r="AY330" s="70" t="e">
        <f>SUM(AY331:AY335)</f>
        <v>#DIV/0!</v>
      </c>
    </row>
    <row r="331" spans="4:51">
      <c r="E331" s="20" t="s">
        <v>13</v>
      </c>
      <c r="F331" s="66" t="e">
        <f t="shared" ref="F331:F335" si="102">SUM(G331:K331)</f>
        <v>#DIV/0!</v>
      </c>
      <c r="G331" s="108" t="e">
        <f t="array" ref="G331:K335">G$15:K$19*G$41:K$45*F64:F68</f>
        <v>#DIV/0!</v>
      </c>
      <c r="H331" s="108" t="e">
        <v>#DIV/0!</v>
      </c>
      <c r="I331" s="108" t="e">
        <v>#DIV/0!</v>
      </c>
      <c r="J331" s="109" t="e">
        <v>#DIV/0!</v>
      </c>
      <c r="K331" s="110" t="e">
        <v>#DIV/0!</v>
      </c>
      <c r="M331" s="20" t="s">
        <v>13</v>
      </c>
      <c r="N331" s="66" t="e">
        <f t="shared" ref="N331:N335" si="103">SUM(O331:S331)</f>
        <v>#DIV/0!</v>
      </c>
      <c r="O331" s="108" t="e">
        <f t="array" ref="O331:S335">O$15:S$19*O$41:S$45*G64:G68</f>
        <v>#DIV/0!</v>
      </c>
      <c r="P331" s="108" t="e">
        <v>#DIV/0!</v>
      </c>
      <c r="Q331" s="108" t="e">
        <v>#DIV/0!</v>
      </c>
      <c r="R331" s="109" t="e">
        <v>#DIV/0!</v>
      </c>
      <c r="S331" s="110" t="e">
        <v>#DIV/0!</v>
      </c>
      <c r="U331" s="20" t="s">
        <v>13</v>
      </c>
      <c r="V331" s="66" t="e">
        <f t="shared" ref="V331:V335" si="104">SUM(W331:AA331)</f>
        <v>#DIV/0!</v>
      </c>
      <c r="W331" s="108" t="e">
        <f t="array" ref="W331:AA335">W$15:AA$19*W$41:AA$45*H64:H68</f>
        <v>#DIV/0!</v>
      </c>
      <c r="X331" s="108" t="e">
        <v>#DIV/0!</v>
      </c>
      <c r="Y331" s="108" t="e">
        <v>#DIV/0!</v>
      </c>
      <c r="Z331" s="109" t="e">
        <v>#DIV/0!</v>
      </c>
      <c r="AA331" s="110" t="e">
        <v>#DIV/0!</v>
      </c>
      <c r="AC331" s="20" t="s">
        <v>13</v>
      </c>
      <c r="AD331" s="66" t="e">
        <f t="shared" ref="AD331:AD335" si="105">SUM(AE331:AI331)</f>
        <v>#DIV/0!</v>
      </c>
      <c r="AE331" s="108" t="e">
        <f t="array" ref="AE331:AI335">AE$15:AI$19*AE$41:AI$45*I64:I68</f>
        <v>#DIV/0!</v>
      </c>
      <c r="AF331" s="108" t="e">
        <v>#DIV/0!</v>
      </c>
      <c r="AG331" s="108" t="e">
        <v>#DIV/0!</v>
      </c>
      <c r="AH331" s="109" t="e">
        <v>#DIV/0!</v>
      </c>
      <c r="AI331" s="110" t="e">
        <v>#DIV/0!</v>
      </c>
      <c r="AK331" s="20" t="s">
        <v>13</v>
      </c>
      <c r="AL331" s="66" t="e">
        <f t="shared" ref="AL331:AL335" si="106">SUM(AM331:AQ331)</f>
        <v>#DIV/0!</v>
      </c>
      <c r="AM331" s="108" t="e">
        <f t="array" ref="AM331:AQ335">AM$15:AQ$19*AM$41:AQ$45*J64:J68</f>
        <v>#DIV/0!</v>
      </c>
      <c r="AN331" s="108" t="e">
        <v>#DIV/0!</v>
      </c>
      <c r="AO331" s="108" t="e">
        <v>#DIV/0!</v>
      </c>
      <c r="AP331" s="109" t="e">
        <v>#DIV/0!</v>
      </c>
      <c r="AQ331" s="110" t="e">
        <v>#DIV/0!</v>
      </c>
      <c r="AS331" s="20" t="s">
        <v>13</v>
      </c>
      <c r="AT331" s="66" t="e">
        <f t="shared" ref="AT331:AT335" si="107">SUM(AU331:AY331)</f>
        <v>#DIV/0!</v>
      </c>
      <c r="AU331" s="108" t="e">
        <f t="array" ref="AU331:AY335">AU$15:AY$19*AU$41:AY$45*K64:K68</f>
        <v>#DIV/0!</v>
      </c>
      <c r="AV331" s="108" t="e">
        <v>#DIV/0!</v>
      </c>
      <c r="AW331" s="108" t="e">
        <v>#DIV/0!</v>
      </c>
      <c r="AX331" s="109" t="e">
        <v>#DIV/0!</v>
      </c>
      <c r="AY331" s="110" t="e">
        <v>#DIV/0!</v>
      </c>
    </row>
    <row r="332" spans="4:51">
      <c r="E332" s="20" t="s">
        <v>14</v>
      </c>
      <c r="F332" s="66" t="e">
        <f t="shared" si="102"/>
        <v>#DIV/0!</v>
      </c>
      <c r="G332" s="108" t="e">
        <v>#DIV/0!</v>
      </c>
      <c r="H332" s="108" t="e">
        <v>#DIV/0!</v>
      </c>
      <c r="I332" s="108" t="e">
        <v>#DIV/0!</v>
      </c>
      <c r="J332" s="109" t="e">
        <v>#DIV/0!</v>
      </c>
      <c r="K332" s="110" t="e">
        <v>#DIV/0!</v>
      </c>
      <c r="M332" s="20" t="s">
        <v>14</v>
      </c>
      <c r="N332" s="66" t="e">
        <f t="shared" si="103"/>
        <v>#DIV/0!</v>
      </c>
      <c r="O332" s="108" t="e">
        <v>#DIV/0!</v>
      </c>
      <c r="P332" s="108" t="e">
        <v>#DIV/0!</v>
      </c>
      <c r="Q332" s="108" t="e">
        <v>#DIV/0!</v>
      </c>
      <c r="R332" s="109" t="e">
        <v>#DIV/0!</v>
      </c>
      <c r="S332" s="110" t="e">
        <v>#DIV/0!</v>
      </c>
      <c r="U332" s="20" t="s">
        <v>14</v>
      </c>
      <c r="V332" s="66" t="e">
        <f t="shared" si="104"/>
        <v>#DIV/0!</v>
      </c>
      <c r="W332" s="108" t="e">
        <v>#DIV/0!</v>
      </c>
      <c r="X332" s="108" t="e">
        <v>#DIV/0!</v>
      </c>
      <c r="Y332" s="108" t="e">
        <v>#DIV/0!</v>
      </c>
      <c r="Z332" s="109" t="e">
        <v>#DIV/0!</v>
      </c>
      <c r="AA332" s="110" t="e">
        <v>#DIV/0!</v>
      </c>
      <c r="AC332" s="20" t="s">
        <v>14</v>
      </c>
      <c r="AD332" s="66" t="e">
        <f t="shared" si="105"/>
        <v>#DIV/0!</v>
      </c>
      <c r="AE332" s="108" t="e">
        <v>#DIV/0!</v>
      </c>
      <c r="AF332" s="108" t="e">
        <v>#DIV/0!</v>
      </c>
      <c r="AG332" s="108" t="e">
        <v>#DIV/0!</v>
      </c>
      <c r="AH332" s="109" t="e">
        <v>#DIV/0!</v>
      </c>
      <c r="AI332" s="110" t="e">
        <v>#DIV/0!</v>
      </c>
      <c r="AK332" s="20" t="s">
        <v>14</v>
      </c>
      <c r="AL332" s="66" t="e">
        <f t="shared" si="106"/>
        <v>#DIV/0!</v>
      </c>
      <c r="AM332" s="108" t="e">
        <v>#DIV/0!</v>
      </c>
      <c r="AN332" s="108" t="e">
        <v>#DIV/0!</v>
      </c>
      <c r="AO332" s="108" t="e">
        <v>#DIV/0!</v>
      </c>
      <c r="AP332" s="109" t="e">
        <v>#DIV/0!</v>
      </c>
      <c r="AQ332" s="110" t="e">
        <v>#DIV/0!</v>
      </c>
      <c r="AS332" s="20" t="s">
        <v>14</v>
      </c>
      <c r="AT332" s="66" t="e">
        <f t="shared" si="107"/>
        <v>#DIV/0!</v>
      </c>
      <c r="AU332" s="108" t="e">
        <v>#DIV/0!</v>
      </c>
      <c r="AV332" s="108" t="e">
        <v>#DIV/0!</v>
      </c>
      <c r="AW332" s="108" t="e">
        <v>#DIV/0!</v>
      </c>
      <c r="AX332" s="109" t="e">
        <v>#DIV/0!</v>
      </c>
      <c r="AY332" s="110" t="e">
        <v>#DIV/0!</v>
      </c>
    </row>
    <row r="333" spans="4:51">
      <c r="E333" s="20" t="s">
        <v>15</v>
      </c>
      <c r="F333" s="66" t="e">
        <f t="shared" si="102"/>
        <v>#DIV/0!</v>
      </c>
      <c r="G333" s="108" t="e">
        <v>#DIV/0!</v>
      </c>
      <c r="H333" s="108" t="e">
        <v>#DIV/0!</v>
      </c>
      <c r="I333" s="108" t="e">
        <v>#DIV/0!</v>
      </c>
      <c r="J333" s="109" t="e">
        <v>#DIV/0!</v>
      </c>
      <c r="K333" s="110" t="e">
        <v>#DIV/0!</v>
      </c>
      <c r="M333" s="20" t="s">
        <v>15</v>
      </c>
      <c r="N333" s="66" t="e">
        <f t="shared" si="103"/>
        <v>#DIV/0!</v>
      </c>
      <c r="O333" s="108" t="e">
        <v>#DIV/0!</v>
      </c>
      <c r="P333" s="108" t="e">
        <v>#DIV/0!</v>
      </c>
      <c r="Q333" s="108" t="e">
        <v>#DIV/0!</v>
      </c>
      <c r="R333" s="109" t="e">
        <v>#DIV/0!</v>
      </c>
      <c r="S333" s="110" t="e">
        <v>#DIV/0!</v>
      </c>
      <c r="U333" s="20" t="s">
        <v>15</v>
      </c>
      <c r="V333" s="66" t="e">
        <f t="shared" si="104"/>
        <v>#DIV/0!</v>
      </c>
      <c r="W333" s="108" t="e">
        <v>#DIV/0!</v>
      </c>
      <c r="X333" s="108" t="e">
        <v>#DIV/0!</v>
      </c>
      <c r="Y333" s="108" t="e">
        <v>#DIV/0!</v>
      </c>
      <c r="Z333" s="109" t="e">
        <v>#DIV/0!</v>
      </c>
      <c r="AA333" s="110" t="e">
        <v>#DIV/0!</v>
      </c>
      <c r="AC333" s="20" t="s">
        <v>15</v>
      </c>
      <c r="AD333" s="66" t="e">
        <f t="shared" si="105"/>
        <v>#DIV/0!</v>
      </c>
      <c r="AE333" s="108" t="e">
        <v>#DIV/0!</v>
      </c>
      <c r="AF333" s="108" t="e">
        <v>#DIV/0!</v>
      </c>
      <c r="AG333" s="108" t="e">
        <v>#DIV/0!</v>
      </c>
      <c r="AH333" s="109" t="e">
        <v>#DIV/0!</v>
      </c>
      <c r="AI333" s="110" t="e">
        <v>#DIV/0!</v>
      </c>
      <c r="AK333" s="20" t="s">
        <v>15</v>
      </c>
      <c r="AL333" s="66" t="e">
        <f t="shared" si="106"/>
        <v>#DIV/0!</v>
      </c>
      <c r="AM333" s="108" t="e">
        <v>#DIV/0!</v>
      </c>
      <c r="AN333" s="108" t="e">
        <v>#DIV/0!</v>
      </c>
      <c r="AO333" s="108" t="e">
        <v>#DIV/0!</v>
      </c>
      <c r="AP333" s="109" t="e">
        <v>#DIV/0!</v>
      </c>
      <c r="AQ333" s="110" t="e">
        <v>#DIV/0!</v>
      </c>
      <c r="AS333" s="20" t="s">
        <v>15</v>
      </c>
      <c r="AT333" s="66" t="e">
        <f t="shared" si="107"/>
        <v>#DIV/0!</v>
      </c>
      <c r="AU333" s="108" t="e">
        <v>#DIV/0!</v>
      </c>
      <c r="AV333" s="108" t="e">
        <v>#DIV/0!</v>
      </c>
      <c r="AW333" s="108" t="e">
        <v>#DIV/0!</v>
      </c>
      <c r="AX333" s="109" t="e">
        <v>#DIV/0!</v>
      </c>
      <c r="AY333" s="110" t="e">
        <v>#DIV/0!</v>
      </c>
    </row>
    <row r="334" spans="4:51">
      <c r="E334" s="20" t="s">
        <v>16</v>
      </c>
      <c r="F334" s="66" t="e">
        <f t="shared" si="102"/>
        <v>#DIV/0!</v>
      </c>
      <c r="G334" s="108" t="e">
        <v>#DIV/0!</v>
      </c>
      <c r="H334" s="108" t="e">
        <v>#DIV/0!</v>
      </c>
      <c r="I334" s="108" t="e">
        <v>#DIV/0!</v>
      </c>
      <c r="J334" s="108" t="e">
        <v>#DIV/0!</v>
      </c>
      <c r="K334" s="111" t="e">
        <v>#DIV/0!</v>
      </c>
      <c r="L334" s="3"/>
      <c r="M334" s="20" t="s">
        <v>16</v>
      </c>
      <c r="N334" s="66" t="e">
        <f t="shared" si="103"/>
        <v>#DIV/0!</v>
      </c>
      <c r="O334" s="108" t="e">
        <v>#DIV/0!</v>
      </c>
      <c r="P334" s="108" t="e">
        <v>#DIV/0!</v>
      </c>
      <c r="Q334" s="108" t="e">
        <v>#DIV/0!</v>
      </c>
      <c r="R334" s="108" t="e">
        <v>#DIV/0!</v>
      </c>
      <c r="S334" s="111" t="e">
        <v>#DIV/0!</v>
      </c>
      <c r="U334" s="20" t="s">
        <v>16</v>
      </c>
      <c r="V334" s="66" t="e">
        <f t="shared" si="104"/>
        <v>#DIV/0!</v>
      </c>
      <c r="W334" s="108" t="e">
        <v>#DIV/0!</v>
      </c>
      <c r="X334" s="108" t="e">
        <v>#DIV/0!</v>
      </c>
      <c r="Y334" s="108" t="e">
        <v>#DIV/0!</v>
      </c>
      <c r="Z334" s="108" t="e">
        <v>#DIV/0!</v>
      </c>
      <c r="AA334" s="111" t="e">
        <v>#DIV/0!</v>
      </c>
      <c r="AC334" s="20" t="s">
        <v>16</v>
      </c>
      <c r="AD334" s="66" t="e">
        <f t="shared" si="105"/>
        <v>#DIV/0!</v>
      </c>
      <c r="AE334" s="108" t="e">
        <v>#DIV/0!</v>
      </c>
      <c r="AF334" s="108" t="e">
        <v>#DIV/0!</v>
      </c>
      <c r="AG334" s="108" t="e">
        <v>#DIV/0!</v>
      </c>
      <c r="AH334" s="108" t="e">
        <v>#DIV/0!</v>
      </c>
      <c r="AI334" s="111" t="e">
        <v>#DIV/0!</v>
      </c>
      <c r="AK334" s="20" t="s">
        <v>16</v>
      </c>
      <c r="AL334" s="66" t="e">
        <f t="shared" si="106"/>
        <v>#DIV/0!</v>
      </c>
      <c r="AM334" s="108" t="e">
        <v>#DIV/0!</v>
      </c>
      <c r="AN334" s="108" t="e">
        <v>#DIV/0!</v>
      </c>
      <c r="AO334" s="108" t="e">
        <v>#DIV/0!</v>
      </c>
      <c r="AP334" s="108" t="e">
        <v>#DIV/0!</v>
      </c>
      <c r="AQ334" s="111" t="e">
        <v>#DIV/0!</v>
      </c>
      <c r="AS334" s="20" t="s">
        <v>16</v>
      </c>
      <c r="AT334" s="66" t="e">
        <f t="shared" si="107"/>
        <v>#DIV/0!</v>
      </c>
      <c r="AU334" s="108" t="e">
        <v>#DIV/0!</v>
      </c>
      <c r="AV334" s="108" t="e">
        <v>#DIV/0!</v>
      </c>
      <c r="AW334" s="108" t="e">
        <v>#DIV/0!</v>
      </c>
      <c r="AX334" s="108" t="e">
        <v>#DIV/0!</v>
      </c>
      <c r="AY334" s="111" t="e">
        <v>#DIV/0!</v>
      </c>
    </row>
    <row r="335" spans="4:51">
      <c r="E335" s="21" t="s">
        <v>6</v>
      </c>
      <c r="F335" s="67" t="e">
        <f t="shared" si="102"/>
        <v>#DIV/0!</v>
      </c>
      <c r="G335" s="112" t="e">
        <v>#DIV/0!</v>
      </c>
      <c r="H335" s="112" t="e">
        <v>#DIV/0!</v>
      </c>
      <c r="I335" s="112" t="e">
        <v>#DIV/0!</v>
      </c>
      <c r="J335" s="112" t="e">
        <v>#DIV/0!</v>
      </c>
      <c r="K335" s="113" t="e">
        <v>#DIV/0!</v>
      </c>
      <c r="L335" s="3"/>
      <c r="M335" s="21" t="s">
        <v>6</v>
      </c>
      <c r="N335" s="67" t="e">
        <f t="shared" si="103"/>
        <v>#DIV/0!</v>
      </c>
      <c r="O335" s="112" t="e">
        <v>#DIV/0!</v>
      </c>
      <c r="P335" s="112" t="e">
        <v>#DIV/0!</v>
      </c>
      <c r="Q335" s="112" t="e">
        <v>#DIV/0!</v>
      </c>
      <c r="R335" s="112" t="e">
        <v>#DIV/0!</v>
      </c>
      <c r="S335" s="113" t="e">
        <v>#DIV/0!</v>
      </c>
      <c r="U335" s="21" t="s">
        <v>6</v>
      </c>
      <c r="V335" s="67" t="e">
        <f t="shared" si="104"/>
        <v>#DIV/0!</v>
      </c>
      <c r="W335" s="112" t="e">
        <v>#DIV/0!</v>
      </c>
      <c r="X335" s="112" t="e">
        <v>#DIV/0!</v>
      </c>
      <c r="Y335" s="112" t="e">
        <v>#DIV/0!</v>
      </c>
      <c r="Z335" s="112" t="e">
        <v>#DIV/0!</v>
      </c>
      <c r="AA335" s="113" t="e">
        <v>#DIV/0!</v>
      </c>
      <c r="AC335" s="21" t="s">
        <v>6</v>
      </c>
      <c r="AD335" s="67" t="e">
        <f t="shared" si="105"/>
        <v>#DIV/0!</v>
      </c>
      <c r="AE335" s="112" t="e">
        <v>#DIV/0!</v>
      </c>
      <c r="AF335" s="112" t="e">
        <v>#DIV/0!</v>
      </c>
      <c r="AG335" s="112" t="e">
        <v>#DIV/0!</v>
      </c>
      <c r="AH335" s="112" t="e">
        <v>#DIV/0!</v>
      </c>
      <c r="AI335" s="113" t="e">
        <v>#DIV/0!</v>
      </c>
      <c r="AK335" s="21" t="s">
        <v>6</v>
      </c>
      <c r="AL335" s="67" t="e">
        <f t="shared" si="106"/>
        <v>#DIV/0!</v>
      </c>
      <c r="AM335" s="112" t="e">
        <v>#DIV/0!</v>
      </c>
      <c r="AN335" s="112" t="e">
        <v>#DIV/0!</v>
      </c>
      <c r="AO335" s="112" t="e">
        <v>#DIV/0!</v>
      </c>
      <c r="AP335" s="112" t="e">
        <v>#DIV/0!</v>
      </c>
      <c r="AQ335" s="113" t="e">
        <v>#DIV/0!</v>
      </c>
      <c r="AS335" s="21" t="s">
        <v>6</v>
      </c>
      <c r="AT335" s="67" t="e">
        <f t="shared" si="107"/>
        <v>#DIV/0!</v>
      </c>
      <c r="AU335" s="112" t="e">
        <v>#DIV/0!</v>
      </c>
      <c r="AV335" s="112" t="e">
        <v>#DIV/0!</v>
      </c>
      <c r="AW335" s="112" t="e">
        <v>#DIV/0!</v>
      </c>
      <c r="AX335" s="112" t="e">
        <v>#DIV/0!</v>
      </c>
      <c r="AY335" s="113" t="e">
        <v>#DIV/0!</v>
      </c>
    </row>
    <row r="337" spans="2:51">
      <c r="C337" s="9" t="s">
        <v>27</v>
      </c>
      <c r="D337" s="10" t="s">
        <v>135</v>
      </c>
    </row>
    <row r="338" spans="2:51">
      <c r="C338" s="9" t="s">
        <v>28</v>
      </c>
      <c r="D338" s="10" t="s">
        <v>50</v>
      </c>
    </row>
    <row r="339" spans="2:51">
      <c r="C339" s="71"/>
      <c r="D339" s="72"/>
    </row>
    <row r="340" spans="2:51">
      <c r="B340" s="6"/>
      <c r="C340" s="6"/>
      <c r="D340" s="6" t="s">
        <v>119</v>
      </c>
    </row>
    <row r="341" spans="2:51">
      <c r="E341" s="36" t="s">
        <v>39</v>
      </c>
      <c r="F341" s="5"/>
      <c r="G341" s="5"/>
      <c r="H341" s="5"/>
      <c r="I341" s="5"/>
      <c r="J341" s="5"/>
      <c r="K341" s="5"/>
      <c r="L341" s="5"/>
      <c r="M341" s="36" t="s">
        <v>40</v>
      </c>
      <c r="N341" s="5"/>
      <c r="O341" s="5"/>
      <c r="P341" s="5"/>
      <c r="Q341" s="5"/>
      <c r="R341" s="5"/>
      <c r="S341" s="5"/>
      <c r="T341" s="5"/>
      <c r="U341" s="36" t="s">
        <v>41</v>
      </c>
      <c r="V341" s="5"/>
      <c r="W341" s="5"/>
      <c r="X341" s="5"/>
      <c r="Y341" s="5"/>
      <c r="Z341" s="5"/>
      <c r="AA341" s="5"/>
      <c r="AB341" s="5"/>
      <c r="AC341" s="36" t="s">
        <v>42</v>
      </c>
      <c r="AD341" s="5"/>
      <c r="AE341" s="5"/>
      <c r="AF341" s="5"/>
      <c r="AG341" s="5"/>
      <c r="AH341" s="5"/>
      <c r="AI341" s="5"/>
      <c r="AJ341" s="5"/>
      <c r="AK341" s="36" t="s">
        <v>43</v>
      </c>
      <c r="AL341" s="5"/>
      <c r="AM341" s="5"/>
      <c r="AN341" s="5"/>
      <c r="AO341" s="5"/>
      <c r="AP341" s="5"/>
      <c r="AQ341" s="5"/>
      <c r="AR341" s="5"/>
      <c r="AS341" s="36" t="s">
        <v>44</v>
      </c>
      <c r="AT341" s="5"/>
      <c r="AU341" s="5"/>
      <c r="AV341" s="5"/>
      <c r="AW341" s="5"/>
      <c r="AX341" s="5"/>
      <c r="AY341" s="5"/>
    </row>
    <row r="342" spans="2:51">
      <c r="E342" s="16"/>
      <c r="F342" s="177" t="s">
        <v>47</v>
      </c>
      <c r="G342" s="178"/>
      <c r="H342" s="178"/>
      <c r="I342" s="178"/>
      <c r="J342" s="178"/>
      <c r="K342" s="179"/>
      <c r="M342" s="16"/>
      <c r="N342" s="177" t="s">
        <v>47</v>
      </c>
      <c r="O342" s="178"/>
      <c r="P342" s="178"/>
      <c r="Q342" s="178"/>
      <c r="R342" s="178"/>
      <c r="S342" s="179"/>
      <c r="U342" s="16"/>
      <c r="V342" s="177" t="s">
        <v>47</v>
      </c>
      <c r="W342" s="178"/>
      <c r="X342" s="178"/>
      <c r="Y342" s="178"/>
      <c r="Z342" s="178"/>
      <c r="AA342" s="179"/>
      <c r="AC342" s="16"/>
      <c r="AD342" s="177" t="s">
        <v>47</v>
      </c>
      <c r="AE342" s="178"/>
      <c r="AF342" s="178"/>
      <c r="AG342" s="178"/>
      <c r="AH342" s="178"/>
      <c r="AI342" s="179"/>
      <c r="AK342" s="16"/>
      <c r="AL342" s="177" t="s">
        <v>47</v>
      </c>
      <c r="AM342" s="178"/>
      <c r="AN342" s="178"/>
      <c r="AO342" s="178"/>
      <c r="AP342" s="178"/>
      <c r="AQ342" s="179"/>
      <c r="AS342" s="16"/>
      <c r="AT342" s="177" t="s">
        <v>47</v>
      </c>
      <c r="AU342" s="178"/>
      <c r="AV342" s="178"/>
      <c r="AW342" s="178"/>
      <c r="AX342" s="178"/>
      <c r="AY342" s="179"/>
    </row>
    <row r="343" spans="2:51">
      <c r="E343" s="21"/>
      <c r="F343" s="59" t="s">
        <v>19</v>
      </c>
      <c r="G343" s="39" t="s">
        <v>4</v>
      </c>
      <c r="H343" s="41" t="s">
        <v>3</v>
      </c>
      <c r="I343" s="41" t="s">
        <v>2</v>
      </c>
      <c r="J343" s="41" t="s">
        <v>1</v>
      </c>
      <c r="K343" s="42" t="s">
        <v>0</v>
      </c>
      <c r="M343" s="21"/>
      <c r="N343" s="59" t="s">
        <v>19</v>
      </c>
      <c r="O343" s="39" t="s">
        <v>4</v>
      </c>
      <c r="P343" s="41" t="s">
        <v>3</v>
      </c>
      <c r="Q343" s="41" t="s">
        <v>2</v>
      </c>
      <c r="R343" s="41" t="s">
        <v>1</v>
      </c>
      <c r="S343" s="42" t="s">
        <v>0</v>
      </c>
      <c r="U343" s="21"/>
      <c r="V343" s="59" t="s">
        <v>19</v>
      </c>
      <c r="W343" s="39" t="s">
        <v>4</v>
      </c>
      <c r="X343" s="41" t="s">
        <v>3</v>
      </c>
      <c r="Y343" s="41" t="s">
        <v>2</v>
      </c>
      <c r="Z343" s="41" t="s">
        <v>1</v>
      </c>
      <c r="AA343" s="42" t="s">
        <v>0</v>
      </c>
      <c r="AC343" s="21"/>
      <c r="AD343" s="59" t="s">
        <v>19</v>
      </c>
      <c r="AE343" s="39" t="s">
        <v>4</v>
      </c>
      <c r="AF343" s="41" t="s">
        <v>3</v>
      </c>
      <c r="AG343" s="41" t="s">
        <v>2</v>
      </c>
      <c r="AH343" s="41" t="s">
        <v>1</v>
      </c>
      <c r="AI343" s="42" t="s">
        <v>0</v>
      </c>
      <c r="AK343" s="21"/>
      <c r="AL343" s="59" t="s">
        <v>19</v>
      </c>
      <c r="AM343" s="39" t="s">
        <v>4</v>
      </c>
      <c r="AN343" s="41" t="s">
        <v>3</v>
      </c>
      <c r="AO343" s="41" t="s">
        <v>2</v>
      </c>
      <c r="AP343" s="41" t="s">
        <v>1</v>
      </c>
      <c r="AQ343" s="42" t="s">
        <v>0</v>
      </c>
      <c r="AS343" s="21"/>
      <c r="AT343" s="59" t="s">
        <v>19</v>
      </c>
      <c r="AU343" s="39" t="s">
        <v>4</v>
      </c>
      <c r="AV343" s="41" t="s">
        <v>3</v>
      </c>
      <c r="AW343" s="41" t="s">
        <v>2</v>
      </c>
      <c r="AX343" s="41" t="s">
        <v>1</v>
      </c>
      <c r="AY343" s="42" t="s">
        <v>0</v>
      </c>
    </row>
    <row r="344" spans="2:51">
      <c r="E344" s="59" t="s">
        <v>19</v>
      </c>
      <c r="F344" s="129" t="e">
        <f>SUM(G345:K349)</f>
        <v>#DIV/0!</v>
      </c>
      <c r="G344" s="69" t="e">
        <f>SUM(G345:G349)</f>
        <v>#DIV/0!</v>
      </c>
      <c r="H344" s="69" t="e">
        <f>SUM(H345:H349)</f>
        <v>#DIV/0!</v>
      </c>
      <c r="I344" s="69" t="e">
        <f>SUM(I345:I349)</f>
        <v>#DIV/0!</v>
      </c>
      <c r="J344" s="69" t="e">
        <f>SUM(J345:J349)</f>
        <v>#DIV/0!</v>
      </c>
      <c r="K344" s="70" t="e">
        <f>SUM(K345:K349)</f>
        <v>#DIV/0!</v>
      </c>
      <c r="M344" s="59" t="s">
        <v>19</v>
      </c>
      <c r="N344" s="129" t="e">
        <f>SUM(O345:S349)</f>
        <v>#DIV/0!</v>
      </c>
      <c r="O344" s="69" t="e">
        <f>SUM(O345:O349)</f>
        <v>#DIV/0!</v>
      </c>
      <c r="P344" s="69" t="e">
        <f>SUM(P345:P349)</f>
        <v>#DIV/0!</v>
      </c>
      <c r="Q344" s="69" t="e">
        <f>SUM(Q345:Q349)</f>
        <v>#DIV/0!</v>
      </c>
      <c r="R344" s="69" t="e">
        <f>SUM(R345:R349)</f>
        <v>#DIV/0!</v>
      </c>
      <c r="S344" s="70" t="e">
        <f>SUM(S345:S349)</f>
        <v>#DIV/0!</v>
      </c>
      <c r="U344" s="59" t="s">
        <v>19</v>
      </c>
      <c r="V344" s="129" t="e">
        <f>SUM(W345:AA349)</f>
        <v>#DIV/0!</v>
      </c>
      <c r="W344" s="69" t="e">
        <f>SUM(W345:W349)</f>
        <v>#DIV/0!</v>
      </c>
      <c r="X344" s="69" t="e">
        <f>SUM(X345:X349)</f>
        <v>#DIV/0!</v>
      </c>
      <c r="Y344" s="69" t="e">
        <f>SUM(Y345:Y349)</f>
        <v>#DIV/0!</v>
      </c>
      <c r="Z344" s="69" t="e">
        <f>SUM(Z345:Z349)</f>
        <v>#DIV/0!</v>
      </c>
      <c r="AA344" s="70" t="e">
        <f>SUM(AA345:AA349)</f>
        <v>#DIV/0!</v>
      </c>
      <c r="AC344" s="59" t="s">
        <v>19</v>
      </c>
      <c r="AD344" s="129" t="e">
        <f>SUM(AE345:AI349)</f>
        <v>#DIV/0!</v>
      </c>
      <c r="AE344" s="69" t="e">
        <f>SUM(AE345:AE349)</f>
        <v>#DIV/0!</v>
      </c>
      <c r="AF344" s="69" t="e">
        <f>SUM(AF345:AF349)</f>
        <v>#DIV/0!</v>
      </c>
      <c r="AG344" s="69" t="e">
        <f>SUM(AG345:AG349)</f>
        <v>#DIV/0!</v>
      </c>
      <c r="AH344" s="69" t="e">
        <f>SUM(AH345:AH349)</f>
        <v>#DIV/0!</v>
      </c>
      <c r="AI344" s="70" t="e">
        <f>SUM(AI345:AI349)</f>
        <v>#DIV/0!</v>
      </c>
      <c r="AK344" s="59" t="s">
        <v>19</v>
      </c>
      <c r="AL344" s="129" t="e">
        <f>SUM(AM345:AQ349)</f>
        <v>#DIV/0!</v>
      </c>
      <c r="AM344" s="69" t="e">
        <f>SUM(AM345:AM349)</f>
        <v>#DIV/0!</v>
      </c>
      <c r="AN344" s="69" t="e">
        <f>SUM(AN345:AN349)</f>
        <v>#DIV/0!</v>
      </c>
      <c r="AO344" s="69" t="e">
        <f>SUM(AO345:AO349)</f>
        <v>#DIV/0!</v>
      </c>
      <c r="AP344" s="69" t="e">
        <f>SUM(AP345:AP349)</f>
        <v>#DIV/0!</v>
      </c>
      <c r="AQ344" s="70" t="e">
        <f>SUM(AQ345:AQ349)</f>
        <v>#DIV/0!</v>
      </c>
      <c r="AS344" s="59" t="s">
        <v>19</v>
      </c>
      <c r="AT344" s="129" t="e">
        <f>SUM(AU345:AY349)</f>
        <v>#DIV/0!</v>
      </c>
      <c r="AU344" s="69" t="e">
        <f>SUM(AU345:AU349)</f>
        <v>#DIV/0!</v>
      </c>
      <c r="AV344" s="69" t="e">
        <f>SUM(AV345:AV349)</f>
        <v>#DIV/0!</v>
      </c>
      <c r="AW344" s="69" t="e">
        <f>SUM(AW345:AW349)</f>
        <v>#DIV/0!</v>
      </c>
      <c r="AX344" s="69" t="e">
        <f>SUM(AX345:AX349)</f>
        <v>#DIV/0!</v>
      </c>
      <c r="AY344" s="70" t="e">
        <f>SUM(AY345:AY349)</f>
        <v>#DIV/0!</v>
      </c>
    </row>
    <row r="345" spans="2:51">
      <c r="E345" s="20" t="s">
        <v>13</v>
      </c>
      <c r="F345" s="66" t="e">
        <f t="shared" ref="F345:F349" si="108">SUM(G345:K345)</f>
        <v>#DIV/0!</v>
      </c>
      <c r="G345" s="60" t="e">
        <f t="array" ref="G345:K349">(G15:K19*F64:F68)-G331:K335</f>
        <v>#DIV/0!</v>
      </c>
      <c r="H345" s="60" t="e">
        <v>#DIV/0!</v>
      </c>
      <c r="I345" s="60" t="e">
        <v>#DIV/0!</v>
      </c>
      <c r="J345" s="61" t="e">
        <v>#DIV/0!</v>
      </c>
      <c r="K345" s="62" t="e">
        <v>#DIV/0!</v>
      </c>
      <c r="M345" s="20" t="s">
        <v>13</v>
      </c>
      <c r="N345" s="66" t="e">
        <f t="shared" ref="N345:N349" si="109">SUM(O345:S345)</f>
        <v>#DIV/0!</v>
      </c>
      <c r="O345" s="60" t="e">
        <f t="array" ref="O345:S349">(O15:S19*G64:G68)-O331:S335</f>
        <v>#DIV/0!</v>
      </c>
      <c r="P345" s="60" t="e">
        <v>#DIV/0!</v>
      </c>
      <c r="Q345" s="60" t="e">
        <v>#DIV/0!</v>
      </c>
      <c r="R345" s="61" t="e">
        <v>#DIV/0!</v>
      </c>
      <c r="S345" s="62" t="e">
        <v>#DIV/0!</v>
      </c>
      <c r="U345" s="20" t="s">
        <v>13</v>
      </c>
      <c r="V345" s="66" t="e">
        <f t="shared" ref="V345:V349" si="110">SUM(W345:AA345)</f>
        <v>#DIV/0!</v>
      </c>
      <c r="W345" s="60" t="e">
        <f t="array" ref="W345:AA349">(W15:AA19*H64:H68)-W331:AA335</f>
        <v>#DIV/0!</v>
      </c>
      <c r="X345" s="60" t="e">
        <v>#DIV/0!</v>
      </c>
      <c r="Y345" s="60" t="e">
        <v>#DIV/0!</v>
      </c>
      <c r="Z345" s="61" t="e">
        <v>#DIV/0!</v>
      </c>
      <c r="AA345" s="62" t="e">
        <v>#DIV/0!</v>
      </c>
      <c r="AC345" s="20" t="s">
        <v>13</v>
      </c>
      <c r="AD345" s="66" t="e">
        <f t="shared" ref="AD345:AD349" si="111">SUM(AE345:AI345)</f>
        <v>#DIV/0!</v>
      </c>
      <c r="AE345" s="60" t="e">
        <f t="array" ref="AE345:AI349">(AE15:AI19*I64:I68)-AE331:AI335</f>
        <v>#DIV/0!</v>
      </c>
      <c r="AF345" s="60" t="e">
        <v>#DIV/0!</v>
      </c>
      <c r="AG345" s="60" t="e">
        <v>#DIV/0!</v>
      </c>
      <c r="AH345" s="61" t="e">
        <v>#DIV/0!</v>
      </c>
      <c r="AI345" s="62" t="e">
        <v>#DIV/0!</v>
      </c>
      <c r="AK345" s="20" t="s">
        <v>13</v>
      </c>
      <c r="AL345" s="66" t="e">
        <f t="shared" ref="AL345:AL349" si="112">SUM(AM345:AQ345)</f>
        <v>#DIV/0!</v>
      </c>
      <c r="AM345" s="60" t="e">
        <f t="array" ref="AM345:AQ349">(AM15:AQ19*J64:J68)-AM331:AQ335</f>
        <v>#DIV/0!</v>
      </c>
      <c r="AN345" s="60" t="e">
        <v>#DIV/0!</v>
      </c>
      <c r="AO345" s="60" t="e">
        <v>#DIV/0!</v>
      </c>
      <c r="AP345" s="61" t="e">
        <v>#DIV/0!</v>
      </c>
      <c r="AQ345" s="62" t="e">
        <v>#DIV/0!</v>
      </c>
      <c r="AS345" s="20" t="s">
        <v>13</v>
      </c>
      <c r="AT345" s="66" t="e">
        <f t="shared" ref="AT345:AT349" si="113">SUM(AU345:AY345)</f>
        <v>#DIV/0!</v>
      </c>
      <c r="AU345" s="60" t="e">
        <f t="array" ref="AU345:AY349">(AU15:AY19*K64:K68)-AU331:AY335</f>
        <v>#DIV/0!</v>
      </c>
      <c r="AV345" s="60" t="e">
        <v>#DIV/0!</v>
      </c>
      <c r="AW345" s="60" t="e">
        <v>#DIV/0!</v>
      </c>
      <c r="AX345" s="61" t="e">
        <v>#DIV/0!</v>
      </c>
      <c r="AY345" s="62" t="e">
        <v>#DIV/0!</v>
      </c>
    </row>
    <row r="346" spans="2:51">
      <c r="E346" s="20" t="s">
        <v>14</v>
      </c>
      <c r="F346" s="66" t="e">
        <f t="shared" si="108"/>
        <v>#DIV/0!</v>
      </c>
      <c r="G346" s="60" t="e">
        <v>#DIV/0!</v>
      </c>
      <c r="H346" s="60" t="e">
        <v>#DIV/0!</v>
      </c>
      <c r="I346" s="60" t="e">
        <v>#DIV/0!</v>
      </c>
      <c r="J346" s="61" t="e">
        <v>#DIV/0!</v>
      </c>
      <c r="K346" s="62" t="e">
        <v>#DIV/0!</v>
      </c>
      <c r="M346" s="20" t="s">
        <v>14</v>
      </c>
      <c r="N346" s="66" t="e">
        <f t="shared" si="109"/>
        <v>#DIV/0!</v>
      </c>
      <c r="O346" s="60" t="e">
        <v>#DIV/0!</v>
      </c>
      <c r="P346" s="60" t="e">
        <v>#DIV/0!</v>
      </c>
      <c r="Q346" s="60" t="e">
        <v>#DIV/0!</v>
      </c>
      <c r="R346" s="61" t="e">
        <v>#DIV/0!</v>
      </c>
      <c r="S346" s="62" t="e">
        <v>#DIV/0!</v>
      </c>
      <c r="U346" s="20" t="s">
        <v>14</v>
      </c>
      <c r="V346" s="66" t="e">
        <f t="shared" si="110"/>
        <v>#DIV/0!</v>
      </c>
      <c r="W346" s="60" t="e">
        <v>#DIV/0!</v>
      </c>
      <c r="X346" s="60" t="e">
        <v>#DIV/0!</v>
      </c>
      <c r="Y346" s="60" t="e">
        <v>#DIV/0!</v>
      </c>
      <c r="Z346" s="61" t="e">
        <v>#DIV/0!</v>
      </c>
      <c r="AA346" s="62" t="e">
        <v>#DIV/0!</v>
      </c>
      <c r="AC346" s="20" t="s">
        <v>14</v>
      </c>
      <c r="AD346" s="66" t="e">
        <f t="shared" si="111"/>
        <v>#DIV/0!</v>
      </c>
      <c r="AE346" s="60" t="e">
        <v>#DIV/0!</v>
      </c>
      <c r="AF346" s="60" t="e">
        <v>#DIV/0!</v>
      </c>
      <c r="AG346" s="60" t="e">
        <v>#DIV/0!</v>
      </c>
      <c r="AH346" s="61" t="e">
        <v>#DIV/0!</v>
      </c>
      <c r="AI346" s="62" t="e">
        <v>#DIV/0!</v>
      </c>
      <c r="AK346" s="20" t="s">
        <v>14</v>
      </c>
      <c r="AL346" s="66" t="e">
        <f t="shared" si="112"/>
        <v>#DIV/0!</v>
      </c>
      <c r="AM346" s="60" t="e">
        <v>#DIV/0!</v>
      </c>
      <c r="AN346" s="60" t="e">
        <v>#DIV/0!</v>
      </c>
      <c r="AO346" s="60" t="e">
        <v>#DIV/0!</v>
      </c>
      <c r="AP346" s="61" t="e">
        <v>#DIV/0!</v>
      </c>
      <c r="AQ346" s="62" t="e">
        <v>#DIV/0!</v>
      </c>
      <c r="AS346" s="20" t="s">
        <v>14</v>
      </c>
      <c r="AT346" s="66" t="e">
        <f t="shared" si="113"/>
        <v>#DIV/0!</v>
      </c>
      <c r="AU346" s="60" t="e">
        <v>#DIV/0!</v>
      </c>
      <c r="AV346" s="60" t="e">
        <v>#DIV/0!</v>
      </c>
      <c r="AW346" s="60" t="e">
        <v>#DIV/0!</v>
      </c>
      <c r="AX346" s="61" t="e">
        <v>#DIV/0!</v>
      </c>
      <c r="AY346" s="62" t="e">
        <v>#DIV/0!</v>
      </c>
    </row>
    <row r="347" spans="2:51">
      <c r="E347" s="20" t="s">
        <v>15</v>
      </c>
      <c r="F347" s="66" t="e">
        <f t="shared" si="108"/>
        <v>#DIV/0!</v>
      </c>
      <c r="G347" s="60" t="e">
        <v>#DIV/0!</v>
      </c>
      <c r="H347" s="60" t="e">
        <v>#DIV/0!</v>
      </c>
      <c r="I347" s="60" t="e">
        <v>#DIV/0!</v>
      </c>
      <c r="J347" s="61" t="e">
        <v>#DIV/0!</v>
      </c>
      <c r="K347" s="62" t="e">
        <v>#DIV/0!</v>
      </c>
      <c r="M347" s="20" t="s">
        <v>15</v>
      </c>
      <c r="N347" s="66" t="e">
        <f t="shared" si="109"/>
        <v>#DIV/0!</v>
      </c>
      <c r="O347" s="60" t="e">
        <v>#DIV/0!</v>
      </c>
      <c r="P347" s="60" t="e">
        <v>#DIV/0!</v>
      </c>
      <c r="Q347" s="60" t="e">
        <v>#DIV/0!</v>
      </c>
      <c r="R347" s="61" t="e">
        <v>#DIV/0!</v>
      </c>
      <c r="S347" s="62" t="e">
        <v>#DIV/0!</v>
      </c>
      <c r="U347" s="20" t="s">
        <v>15</v>
      </c>
      <c r="V347" s="66" t="e">
        <f t="shared" si="110"/>
        <v>#DIV/0!</v>
      </c>
      <c r="W347" s="60" t="e">
        <v>#DIV/0!</v>
      </c>
      <c r="X347" s="60" t="e">
        <v>#DIV/0!</v>
      </c>
      <c r="Y347" s="60" t="e">
        <v>#DIV/0!</v>
      </c>
      <c r="Z347" s="61" t="e">
        <v>#DIV/0!</v>
      </c>
      <c r="AA347" s="62" t="e">
        <v>#DIV/0!</v>
      </c>
      <c r="AC347" s="20" t="s">
        <v>15</v>
      </c>
      <c r="AD347" s="66" t="e">
        <f t="shared" si="111"/>
        <v>#DIV/0!</v>
      </c>
      <c r="AE347" s="60" t="e">
        <v>#DIV/0!</v>
      </c>
      <c r="AF347" s="60" t="e">
        <v>#DIV/0!</v>
      </c>
      <c r="AG347" s="60" t="e">
        <v>#DIV/0!</v>
      </c>
      <c r="AH347" s="61" t="e">
        <v>#DIV/0!</v>
      </c>
      <c r="AI347" s="62" t="e">
        <v>#DIV/0!</v>
      </c>
      <c r="AK347" s="20" t="s">
        <v>15</v>
      </c>
      <c r="AL347" s="66" t="e">
        <f t="shared" si="112"/>
        <v>#DIV/0!</v>
      </c>
      <c r="AM347" s="60" t="e">
        <v>#DIV/0!</v>
      </c>
      <c r="AN347" s="60" t="e">
        <v>#DIV/0!</v>
      </c>
      <c r="AO347" s="60" t="e">
        <v>#DIV/0!</v>
      </c>
      <c r="AP347" s="61" t="e">
        <v>#DIV/0!</v>
      </c>
      <c r="AQ347" s="62" t="e">
        <v>#DIV/0!</v>
      </c>
      <c r="AS347" s="20" t="s">
        <v>15</v>
      </c>
      <c r="AT347" s="66" t="e">
        <f t="shared" si="113"/>
        <v>#DIV/0!</v>
      </c>
      <c r="AU347" s="60" t="e">
        <v>#DIV/0!</v>
      </c>
      <c r="AV347" s="60" t="e">
        <v>#DIV/0!</v>
      </c>
      <c r="AW347" s="60" t="e">
        <v>#DIV/0!</v>
      </c>
      <c r="AX347" s="61" t="e">
        <v>#DIV/0!</v>
      </c>
      <c r="AY347" s="62" t="e">
        <v>#DIV/0!</v>
      </c>
    </row>
    <row r="348" spans="2:51">
      <c r="E348" s="20" t="s">
        <v>16</v>
      </c>
      <c r="F348" s="66" t="e">
        <f t="shared" si="108"/>
        <v>#DIV/0!</v>
      </c>
      <c r="G348" s="60" t="e">
        <v>#DIV/0!</v>
      </c>
      <c r="H348" s="60" t="e">
        <v>#DIV/0!</v>
      </c>
      <c r="I348" s="60" t="e">
        <v>#DIV/0!</v>
      </c>
      <c r="J348" s="60" t="e">
        <v>#DIV/0!</v>
      </c>
      <c r="K348" s="63" t="e">
        <v>#DIV/0!</v>
      </c>
      <c r="L348" s="3"/>
      <c r="M348" s="20" t="s">
        <v>16</v>
      </c>
      <c r="N348" s="66" t="e">
        <f t="shared" si="109"/>
        <v>#DIV/0!</v>
      </c>
      <c r="O348" s="60" t="e">
        <v>#DIV/0!</v>
      </c>
      <c r="P348" s="60" t="e">
        <v>#DIV/0!</v>
      </c>
      <c r="Q348" s="60" t="e">
        <v>#DIV/0!</v>
      </c>
      <c r="R348" s="60" t="e">
        <v>#DIV/0!</v>
      </c>
      <c r="S348" s="63" t="e">
        <v>#DIV/0!</v>
      </c>
      <c r="U348" s="20" t="s">
        <v>16</v>
      </c>
      <c r="V348" s="66" t="e">
        <f t="shared" si="110"/>
        <v>#DIV/0!</v>
      </c>
      <c r="W348" s="60" t="e">
        <v>#DIV/0!</v>
      </c>
      <c r="X348" s="60" t="e">
        <v>#DIV/0!</v>
      </c>
      <c r="Y348" s="60" t="e">
        <v>#DIV/0!</v>
      </c>
      <c r="Z348" s="60" t="e">
        <v>#DIV/0!</v>
      </c>
      <c r="AA348" s="63" t="e">
        <v>#DIV/0!</v>
      </c>
      <c r="AC348" s="20" t="s">
        <v>16</v>
      </c>
      <c r="AD348" s="66" t="e">
        <f t="shared" si="111"/>
        <v>#DIV/0!</v>
      </c>
      <c r="AE348" s="60" t="e">
        <v>#DIV/0!</v>
      </c>
      <c r="AF348" s="60" t="e">
        <v>#DIV/0!</v>
      </c>
      <c r="AG348" s="60" t="e">
        <v>#DIV/0!</v>
      </c>
      <c r="AH348" s="60" t="e">
        <v>#DIV/0!</v>
      </c>
      <c r="AI348" s="63" t="e">
        <v>#DIV/0!</v>
      </c>
      <c r="AK348" s="20" t="s">
        <v>16</v>
      </c>
      <c r="AL348" s="66" t="e">
        <f t="shared" si="112"/>
        <v>#DIV/0!</v>
      </c>
      <c r="AM348" s="60" t="e">
        <v>#DIV/0!</v>
      </c>
      <c r="AN348" s="60" t="e">
        <v>#DIV/0!</v>
      </c>
      <c r="AO348" s="60" t="e">
        <v>#DIV/0!</v>
      </c>
      <c r="AP348" s="60" t="e">
        <v>#DIV/0!</v>
      </c>
      <c r="AQ348" s="63" t="e">
        <v>#DIV/0!</v>
      </c>
      <c r="AS348" s="20" t="s">
        <v>16</v>
      </c>
      <c r="AT348" s="66" t="e">
        <f t="shared" si="113"/>
        <v>#DIV/0!</v>
      </c>
      <c r="AU348" s="60" t="e">
        <v>#DIV/0!</v>
      </c>
      <c r="AV348" s="60" t="e">
        <v>#DIV/0!</v>
      </c>
      <c r="AW348" s="60" t="e">
        <v>#DIV/0!</v>
      </c>
      <c r="AX348" s="60" t="e">
        <v>#DIV/0!</v>
      </c>
      <c r="AY348" s="63" t="e">
        <v>#DIV/0!</v>
      </c>
    </row>
    <row r="349" spans="2:51">
      <c r="E349" s="21" t="s">
        <v>6</v>
      </c>
      <c r="F349" s="67" t="e">
        <f t="shared" si="108"/>
        <v>#DIV/0!</v>
      </c>
      <c r="G349" s="64" t="e">
        <v>#DIV/0!</v>
      </c>
      <c r="H349" s="64" t="e">
        <v>#DIV/0!</v>
      </c>
      <c r="I349" s="64" t="e">
        <v>#DIV/0!</v>
      </c>
      <c r="J349" s="64" t="e">
        <v>#DIV/0!</v>
      </c>
      <c r="K349" s="65" t="e">
        <v>#DIV/0!</v>
      </c>
      <c r="L349" s="3"/>
      <c r="M349" s="21" t="s">
        <v>6</v>
      </c>
      <c r="N349" s="67" t="e">
        <f t="shared" si="109"/>
        <v>#DIV/0!</v>
      </c>
      <c r="O349" s="64" t="e">
        <v>#DIV/0!</v>
      </c>
      <c r="P349" s="64" t="e">
        <v>#DIV/0!</v>
      </c>
      <c r="Q349" s="64" t="e">
        <v>#DIV/0!</v>
      </c>
      <c r="R349" s="64" t="e">
        <v>#DIV/0!</v>
      </c>
      <c r="S349" s="65" t="e">
        <v>#DIV/0!</v>
      </c>
      <c r="U349" s="21" t="s">
        <v>6</v>
      </c>
      <c r="V349" s="67" t="e">
        <f t="shared" si="110"/>
        <v>#DIV/0!</v>
      </c>
      <c r="W349" s="64" t="e">
        <v>#DIV/0!</v>
      </c>
      <c r="X349" s="64" t="e">
        <v>#DIV/0!</v>
      </c>
      <c r="Y349" s="64" t="e">
        <v>#DIV/0!</v>
      </c>
      <c r="Z349" s="64" t="e">
        <v>#DIV/0!</v>
      </c>
      <c r="AA349" s="65" t="e">
        <v>#DIV/0!</v>
      </c>
      <c r="AC349" s="21" t="s">
        <v>6</v>
      </c>
      <c r="AD349" s="67" t="e">
        <f t="shared" si="111"/>
        <v>#DIV/0!</v>
      </c>
      <c r="AE349" s="64" t="e">
        <v>#DIV/0!</v>
      </c>
      <c r="AF349" s="64" t="e">
        <v>#DIV/0!</v>
      </c>
      <c r="AG349" s="64" t="e">
        <v>#DIV/0!</v>
      </c>
      <c r="AH349" s="64" t="e">
        <v>#DIV/0!</v>
      </c>
      <c r="AI349" s="65" t="e">
        <v>#DIV/0!</v>
      </c>
      <c r="AK349" s="21" t="s">
        <v>6</v>
      </c>
      <c r="AL349" s="67" t="e">
        <f t="shared" si="112"/>
        <v>#DIV/0!</v>
      </c>
      <c r="AM349" s="64" t="e">
        <v>#DIV/0!</v>
      </c>
      <c r="AN349" s="64" t="e">
        <v>#DIV/0!</v>
      </c>
      <c r="AO349" s="64" t="e">
        <v>#DIV/0!</v>
      </c>
      <c r="AP349" s="64" t="e">
        <v>#DIV/0!</v>
      </c>
      <c r="AQ349" s="65" t="e">
        <v>#DIV/0!</v>
      </c>
      <c r="AS349" s="21" t="s">
        <v>6</v>
      </c>
      <c r="AT349" s="67" t="e">
        <f t="shared" si="113"/>
        <v>#DIV/0!</v>
      </c>
      <c r="AU349" s="64" t="e">
        <v>#DIV/0!</v>
      </c>
      <c r="AV349" s="64" t="e">
        <v>#DIV/0!</v>
      </c>
      <c r="AW349" s="64" t="e">
        <v>#DIV/0!</v>
      </c>
      <c r="AX349" s="64" t="e">
        <v>#DIV/0!</v>
      </c>
      <c r="AY349" s="65" t="e">
        <v>#DIV/0!</v>
      </c>
    </row>
    <row r="352" spans="2:51">
      <c r="C352" s="9" t="s">
        <v>27</v>
      </c>
      <c r="D352" s="10" t="s">
        <v>136</v>
      </c>
      <c r="I352" s="3"/>
      <c r="J352" s="3"/>
      <c r="K352" s="3"/>
      <c r="L352" s="3"/>
      <c r="M352" s="3"/>
      <c r="N352" s="3"/>
    </row>
    <row r="353" spans="3:51">
      <c r="C353" s="9" t="s">
        <v>28</v>
      </c>
      <c r="D353" s="10" t="s">
        <v>50</v>
      </c>
      <c r="I353" s="3"/>
      <c r="J353" s="3"/>
      <c r="K353" s="3"/>
      <c r="L353" s="3"/>
      <c r="M353" s="3"/>
      <c r="N353" s="3"/>
    </row>
    <row r="354" spans="3:51">
      <c r="C354" s="71"/>
      <c r="D354" s="72"/>
      <c r="I354" s="3"/>
      <c r="J354" s="3"/>
      <c r="K354" s="3"/>
      <c r="L354" s="3"/>
      <c r="M354" s="3"/>
      <c r="N354" s="3"/>
    </row>
    <row r="355" spans="3:51">
      <c r="C355" s="91" t="s">
        <v>77</v>
      </c>
      <c r="D355" s="72"/>
      <c r="I355" s="3"/>
      <c r="J355" s="3"/>
      <c r="K355" s="3"/>
      <c r="L355" s="3"/>
      <c r="M355" s="3"/>
      <c r="N355" s="3"/>
    </row>
    <row r="356" spans="3:51">
      <c r="D356" s="6" t="s">
        <v>115</v>
      </c>
      <c r="I356" s="3"/>
      <c r="J356" s="3"/>
      <c r="K356" s="3"/>
      <c r="L356" s="3"/>
      <c r="M356" s="3"/>
      <c r="N356" s="3"/>
    </row>
    <row r="357" spans="3:51">
      <c r="D357" s="6" t="s">
        <v>64</v>
      </c>
      <c r="E357" s="24"/>
      <c r="I357" s="3"/>
      <c r="J357" s="3"/>
      <c r="K357" s="3"/>
      <c r="L357" s="3"/>
      <c r="M357" s="3"/>
      <c r="N357" s="3"/>
    </row>
    <row r="358" spans="3:51">
      <c r="E358" s="36" t="s">
        <v>39</v>
      </c>
      <c r="F358" s="5"/>
      <c r="G358" s="5"/>
      <c r="H358" s="5"/>
      <c r="I358" s="5"/>
      <c r="J358" s="5"/>
      <c r="K358" s="5"/>
      <c r="L358" s="5"/>
      <c r="M358" s="36" t="s">
        <v>40</v>
      </c>
      <c r="N358" s="5"/>
      <c r="O358" s="5"/>
      <c r="P358" s="5"/>
      <c r="Q358" s="5"/>
      <c r="R358" s="5"/>
      <c r="S358" s="5"/>
      <c r="T358" s="5"/>
      <c r="U358" s="36" t="s">
        <v>41</v>
      </c>
      <c r="V358" s="5"/>
      <c r="W358" s="5"/>
      <c r="X358" s="5"/>
      <c r="Y358" s="5"/>
      <c r="Z358" s="5"/>
      <c r="AA358" s="5"/>
      <c r="AB358" s="5"/>
      <c r="AC358" s="36" t="s">
        <v>42</v>
      </c>
      <c r="AD358" s="5"/>
      <c r="AE358" s="5"/>
      <c r="AF358" s="5"/>
      <c r="AG358" s="5"/>
      <c r="AH358" s="5"/>
      <c r="AI358" s="5"/>
      <c r="AJ358" s="5"/>
      <c r="AK358" s="36" t="s">
        <v>43</v>
      </c>
      <c r="AL358" s="5"/>
      <c r="AM358" s="5"/>
      <c r="AN358" s="5"/>
      <c r="AO358" s="5"/>
      <c r="AP358" s="5"/>
      <c r="AQ358" s="5"/>
      <c r="AR358" s="5"/>
      <c r="AS358" s="36" t="s">
        <v>44</v>
      </c>
      <c r="AT358" s="5"/>
      <c r="AU358" s="5"/>
      <c r="AV358" s="5"/>
      <c r="AW358" s="5"/>
      <c r="AX358" s="5"/>
      <c r="AY358" s="5"/>
    </row>
    <row r="359" spans="3:51">
      <c r="E359" s="16"/>
      <c r="F359" s="177" t="s">
        <v>47</v>
      </c>
      <c r="G359" s="178"/>
      <c r="H359" s="178"/>
      <c r="I359" s="178"/>
      <c r="J359" s="178"/>
      <c r="K359" s="179"/>
      <c r="M359" s="16"/>
      <c r="N359" s="177" t="s">
        <v>47</v>
      </c>
      <c r="O359" s="178"/>
      <c r="P359" s="178"/>
      <c r="Q359" s="178"/>
      <c r="R359" s="178"/>
      <c r="S359" s="179"/>
      <c r="U359" s="16"/>
      <c r="V359" s="177" t="s">
        <v>47</v>
      </c>
      <c r="W359" s="178"/>
      <c r="X359" s="178"/>
      <c r="Y359" s="178"/>
      <c r="Z359" s="178"/>
      <c r="AA359" s="179"/>
      <c r="AC359" s="16"/>
      <c r="AD359" s="177" t="s">
        <v>47</v>
      </c>
      <c r="AE359" s="178"/>
      <c r="AF359" s="178"/>
      <c r="AG359" s="178"/>
      <c r="AH359" s="178"/>
      <c r="AI359" s="179"/>
      <c r="AK359" s="16"/>
      <c r="AL359" s="177" t="s">
        <v>47</v>
      </c>
      <c r="AM359" s="178"/>
      <c r="AN359" s="178"/>
      <c r="AO359" s="178"/>
      <c r="AP359" s="178"/>
      <c r="AQ359" s="179"/>
      <c r="AS359" s="16"/>
      <c r="AT359" s="177" t="s">
        <v>47</v>
      </c>
      <c r="AU359" s="178"/>
      <c r="AV359" s="178"/>
      <c r="AW359" s="178"/>
      <c r="AX359" s="178"/>
      <c r="AY359" s="179"/>
    </row>
    <row r="360" spans="3:51">
      <c r="E360" s="21"/>
      <c r="F360" s="59" t="s">
        <v>19</v>
      </c>
      <c r="G360" s="39" t="s">
        <v>4</v>
      </c>
      <c r="H360" s="41" t="s">
        <v>3</v>
      </c>
      <c r="I360" s="41" t="s">
        <v>2</v>
      </c>
      <c r="J360" s="41" t="s">
        <v>1</v>
      </c>
      <c r="K360" s="42" t="s">
        <v>0</v>
      </c>
      <c r="M360" s="21"/>
      <c r="N360" s="59" t="s">
        <v>19</v>
      </c>
      <c r="O360" s="39" t="s">
        <v>4</v>
      </c>
      <c r="P360" s="41" t="s">
        <v>3</v>
      </c>
      <c r="Q360" s="41" t="s">
        <v>2</v>
      </c>
      <c r="R360" s="41" t="s">
        <v>1</v>
      </c>
      <c r="S360" s="42" t="s">
        <v>0</v>
      </c>
      <c r="U360" s="21"/>
      <c r="V360" s="59" t="s">
        <v>19</v>
      </c>
      <c r="W360" s="39" t="s">
        <v>4</v>
      </c>
      <c r="X360" s="41" t="s">
        <v>3</v>
      </c>
      <c r="Y360" s="41" t="s">
        <v>2</v>
      </c>
      <c r="Z360" s="41" t="s">
        <v>1</v>
      </c>
      <c r="AA360" s="42" t="s">
        <v>0</v>
      </c>
      <c r="AC360" s="21"/>
      <c r="AD360" s="59" t="s">
        <v>19</v>
      </c>
      <c r="AE360" s="39" t="s">
        <v>4</v>
      </c>
      <c r="AF360" s="41" t="s">
        <v>3</v>
      </c>
      <c r="AG360" s="41" t="s">
        <v>2</v>
      </c>
      <c r="AH360" s="41" t="s">
        <v>1</v>
      </c>
      <c r="AI360" s="42" t="s">
        <v>0</v>
      </c>
      <c r="AK360" s="21"/>
      <c r="AL360" s="59" t="s">
        <v>19</v>
      </c>
      <c r="AM360" s="39" t="s">
        <v>4</v>
      </c>
      <c r="AN360" s="41" t="s">
        <v>3</v>
      </c>
      <c r="AO360" s="41" t="s">
        <v>2</v>
      </c>
      <c r="AP360" s="41" t="s">
        <v>1</v>
      </c>
      <c r="AQ360" s="42" t="s">
        <v>0</v>
      </c>
      <c r="AS360" s="21"/>
      <c r="AT360" s="59" t="s">
        <v>19</v>
      </c>
      <c r="AU360" s="39" t="s">
        <v>4</v>
      </c>
      <c r="AV360" s="41" t="s">
        <v>3</v>
      </c>
      <c r="AW360" s="41" t="s">
        <v>2</v>
      </c>
      <c r="AX360" s="41" t="s">
        <v>1</v>
      </c>
      <c r="AY360" s="42" t="s">
        <v>0</v>
      </c>
    </row>
    <row r="361" spans="3:51">
      <c r="E361" s="59" t="s">
        <v>19</v>
      </c>
      <c r="F361" s="129" t="e">
        <f>SUM(G362:K366)</f>
        <v>#DIV/0!</v>
      </c>
      <c r="G361" s="69" t="e">
        <f>SUM(G362:G366)</f>
        <v>#DIV/0!</v>
      </c>
      <c r="H361" s="69" t="e">
        <f>SUM(H362:H366)</f>
        <v>#DIV/0!</v>
      </c>
      <c r="I361" s="69" t="e">
        <f>SUM(I362:I366)</f>
        <v>#DIV/0!</v>
      </c>
      <c r="J361" s="69" t="e">
        <f>SUM(J362:J366)</f>
        <v>#DIV/0!</v>
      </c>
      <c r="K361" s="70" t="e">
        <f>SUM(K362:K366)</f>
        <v>#DIV/0!</v>
      </c>
      <c r="M361" s="59" t="s">
        <v>19</v>
      </c>
      <c r="N361" s="129" t="e">
        <f>SUM(O362:S366)</f>
        <v>#DIV/0!</v>
      </c>
      <c r="O361" s="69" t="e">
        <f>SUM(O362:O366)</f>
        <v>#DIV/0!</v>
      </c>
      <c r="P361" s="69" t="e">
        <f>SUM(P362:P366)</f>
        <v>#DIV/0!</v>
      </c>
      <c r="Q361" s="69" t="e">
        <f>SUM(Q362:Q366)</f>
        <v>#DIV/0!</v>
      </c>
      <c r="R361" s="69" t="e">
        <f>SUM(R362:R366)</f>
        <v>#DIV/0!</v>
      </c>
      <c r="S361" s="70" t="e">
        <f>SUM(S362:S366)</f>
        <v>#DIV/0!</v>
      </c>
      <c r="U361" s="59" t="s">
        <v>19</v>
      </c>
      <c r="V361" s="129" t="e">
        <f>SUM(W362:AA366)</f>
        <v>#DIV/0!</v>
      </c>
      <c r="W361" s="69" t="e">
        <f>SUM(W362:W366)</f>
        <v>#DIV/0!</v>
      </c>
      <c r="X361" s="69" t="e">
        <f>SUM(X362:X366)</f>
        <v>#DIV/0!</v>
      </c>
      <c r="Y361" s="69" t="e">
        <f>SUM(Y362:Y366)</f>
        <v>#DIV/0!</v>
      </c>
      <c r="Z361" s="69" t="e">
        <f>SUM(Z362:Z366)</f>
        <v>#DIV/0!</v>
      </c>
      <c r="AA361" s="70" t="e">
        <f>SUM(AA362:AA366)</f>
        <v>#DIV/0!</v>
      </c>
      <c r="AC361" s="59" t="s">
        <v>19</v>
      </c>
      <c r="AD361" s="129" t="e">
        <f>SUM(AE362:AI366)</f>
        <v>#DIV/0!</v>
      </c>
      <c r="AE361" s="69" t="e">
        <f>SUM(AE362:AE366)</f>
        <v>#DIV/0!</v>
      </c>
      <c r="AF361" s="69" t="e">
        <f>SUM(AF362:AF366)</f>
        <v>#DIV/0!</v>
      </c>
      <c r="AG361" s="69" t="e">
        <f>SUM(AG362:AG366)</f>
        <v>#DIV/0!</v>
      </c>
      <c r="AH361" s="69" t="e">
        <f>SUM(AH362:AH366)</f>
        <v>#DIV/0!</v>
      </c>
      <c r="AI361" s="70" t="e">
        <f>SUM(AI362:AI366)</f>
        <v>#DIV/0!</v>
      </c>
      <c r="AK361" s="59" t="s">
        <v>19</v>
      </c>
      <c r="AL361" s="129" t="e">
        <f>SUM(AM362:AQ366)</f>
        <v>#DIV/0!</v>
      </c>
      <c r="AM361" s="69" t="e">
        <f>SUM(AM362:AM366)</f>
        <v>#DIV/0!</v>
      </c>
      <c r="AN361" s="69" t="e">
        <f>SUM(AN362:AN366)</f>
        <v>#DIV/0!</v>
      </c>
      <c r="AO361" s="69" t="e">
        <f>SUM(AO362:AO366)</f>
        <v>#DIV/0!</v>
      </c>
      <c r="AP361" s="69" t="e">
        <f>SUM(AP362:AP366)</f>
        <v>#DIV/0!</v>
      </c>
      <c r="AQ361" s="70" t="e">
        <f>SUM(AQ362:AQ366)</f>
        <v>#DIV/0!</v>
      </c>
      <c r="AS361" s="59" t="s">
        <v>19</v>
      </c>
      <c r="AT361" s="129" t="e">
        <f>SUM(AU362:AY366)</f>
        <v>#DIV/0!</v>
      </c>
      <c r="AU361" s="69" t="e">
        <f>SUM(AU362:AU366)</f>
        <v>#DIV/0!</v>
      </c>
      <c r="AV361" s="69" t="e">
        <f>SUM(AV362:AV366)</f>
        <v>#DIV/0!</v>
      </c>
      <c r="AW361" s="69" t="e">
        <f>SUM(AW362:AW366)</f>
        <v>#DIV/0!</v>
      </c>
      <c r="AX361" s="69" t="e">
        <f>SUM(AX362:AX366)</f>
        <v>#DIV/0!</v>
      </c>
      <c r="AY361" s="70" t="e">
        <f>SUM(AY362:AY366)</f>
        <v>#DIV/0!</v>
      </c>
    </row>
    <row r="362" spans="3:51">
      <c r="E362" s="20" t="s">
        <v>13</v>
      </c>
      <c r="F362" s="66" t="e">
        <f t="shared" ref="F362:F366" si="114">SUM(G362:K362)</f>
        <v>#DIV/0!</v>
      </c>
      <c r="G362" s="108" t="e">
        <f t="array" ref="G362:K366">G$15:K$19*G$30:K$34*$F$72:$F$76</f>
        <v>#DIV/0!</v>
      </c>
      <c r="H362" s="108" t="e">
        <v>#DIV/0!</v>
      </c>
      <c r="I362" s="108" t="e">
        <v>#DIV/0!</v>
      </c>
      <c r="J362" s="109" t="e">
        <v>#DIV/0!</v>
      </c>
      <c r="K362" s="110" t="e">
        <v>#DIV/0!</v>
      </c>
      <c r="M362" s="20" t="s">
        <v>13</v>
      </c>
      <c r="N362" s="66" t="e">
        <f t="shared" ref="N362:N366" si="115">SUM(O362:S362)</f>
        <v>#DIV/0!</v>
      </c>
      <c r="O362" s="108" t="e">
        <f t="array" ref="O362:S366">O$15:S$19*O$30:S$34*G$72:G$76</f>
        <v>#DIV/0!</v>
      </c>
      <c r="P362" s="108" t="e">
        <v>#DIV/0!</v>
      </c>
      <c r="Q362" s="108" t="e">
        <v>#DIV/0!</v>
      </c>
      <c r="R362" s="109" t="e">
        <v>#DIV/0!</v>
      </c>
      <c r="S362" s="110" t="e">
        <v>#DIV/0!</v>
      </c>
      <c r="U362" s="20" t="s">
        <v>13</v>
      </c>
      <c r="V362" s="66" t="e">
        <f t="shared" ref="V362:V366" si="116">SUM(W362:AA362)</f>
        <v>#DIV/0!</v>
      </c>
      <c r="W362" s="108" t="e">
        <f t="array" ref="W362:AA366">W$15:AA$19*W$30:AA$34*H$72:H$76</f>
        <v>#DIV/0!</v>
      </c>
      <c r="X362" s="108" t="e">
        <v>#DIV/0!</v>
      </c>
      <c r="Y362" s="108" t="e">
        <v>#DIV/0!</v>
      </c>
      <c r="Z362" s="109" t="e">
        <v>#DIV/0!</v>
      </c>
      <c r="AA362" s="110" t="e">
        <v>#DIV/0!</v>
      </c>
      <c r="AC362" s="20" t="s">
        <v>13</v>
      </c>
      <c r="AD362" s="66" t="e">
        <f t="shared" ref="AD362:AD366" si="117">SUM(AE362:AI362)</f>
        <v>#DIV/0!</v>
      </c>
      <c r="AE362" s="108" t="e">
        <f t="array" ref="AE362:AI366">AE$15:AI$19*AE$30:AI$34*I$72:I$76</f>
        <v>#DIV/0!</v>
      </c>
      <c r="AF362" s="108" t="e">
        <v>#DIV/0!</v>
      </c>
      <c r="AG362" s="108" t="e">
        <v>#DIV/0!</v>
      </c>
      <c r="AH362" s="109" t="e">
        <v>#DIV/0!</v>
      </c>
      <c r="AI362" s="110" t="e">
        <v>#DIV/0!</v>
      </c>
      <c r="AK362" s="20" t="s">
        <v>13</v>
      </c>
      <c r="AL362" s="66" t="e">
        <f t="shared" ref="AL362:AL366" si="118">SUM(AM362:AQ362)</f>
        <v>#DIV/0!</v>
      </c>
      <c r="AM362" s="108" t="e">
        <f t="array" ref="AM362:AQ366">AM$15:AQ$19*AM$30:AQ$34*J$72:J$76</f>
        <v>#DIV/0!</v>
      </c>
      <c r="AN362" s="108" t="e">
        <v>#DIV/0!</v>
      </c>
      <c r="AO362" s="108" t="e">
        <v>#DIV/0!</v>
      </c>
      <c r="AP362" s="109" t="e">
        <v>#DIV/0!</v>
      </c>
      <c r="AQ362" s="110" t="e">
        <v>#DIV/0!</v>
      </c>
      <c r="AS362" s="20" t="s">
        <v>13</v>
      </c>
      <c r="AT362" s="66" t="e">
        <f t="shared" ref="AT362:AT366" si="119">SUM(AU362:AY362)</f>
        <v>#DIV/0!</v>
      </c>
      <c r="AU362" s="108" t="e">
        <f t="array" ref="AU362:AY366">AU$15:AY$19*AU$30:AY$34*K$72:K$76</f>
        <v>#DIV/0!</v>
      </c>
      <c r="AV362" s="108" t="e">
        <v>#DIV/0!</v>
      </c>
      <c r="AW362" s="108" t="e">
        <v>#DIV/0!</v>
      </c>
      <c r="AX362" s="109" t="e">
        <v>#DIV/0!</v>
      </c>
      <c r="AY362" s="110" t="e">
        <v>#DIV/0!</v>
      </c>
    </row>
    <row r="363" spans="3:51">
      <c r="E363" s="20" t="s">
        <v>14</v>
      </c>
      <c r="F363" s="66" t="e">
        <f t="shared" si="114"/>
        <v>#DIV/0!</v>
      </c>
      <c r="G363" s="108" t="e">
        <v>#DIV/0!</v>
      </c>
      <c r="H363" s="108" t="e">
        <v>#DIV/0!</v>
      </c>
      <c r="I363" s="108" t="e">
        <v>#DIV/0!</v>
      </c>
      <c r="J363" s="109" t="e">
        <v>#DIV/0!</v>
      </c>
      <c r="K363" s="110" t="e">
        <v>#DIV/0!</v>
      </c>
      <c r="M363" s="20" t="s">
        <v>14</v>
      </c>
      <c r="N363" s="66" t="e">
        <f t="shared" si="115"/>
        <v>#DIV/0!</v>
      </c>
      <c r="O363" s="108" t="e">
        <v>#DIV/0!</v>
      </c>
      <c r="P363" s="108" t="e">
        <v>#DIV/0!</v>
      </c>
      <c r="Q363" s="108" t="e">
        <v>#DIV/0!</v>
      </c>
      <c r="R363" s="109" t="e">
        <v>#DIV/0!</v>
      </c>
      <c r="S363" s="110" t="e">
        <v>#DIV/0!</v>
      </c>
      <c r="U363" s="20" t="s">
        <v>14</v>
      </c>
      <c r="V363" s="66" t="e">
        <f t="shared" si="116"/>
        <v>#DIV/0!</v>
      </c>
      <c r="W363" s="108" t="e">
        <v>#DIV/0!</v>
      </c>
      <c r="X363" s="108" t="e">
        <v>#DIV/0!</v>
      </c>
      <c r="Y363" s="108" t="e">
        <v>#DIV/0!</v>
      </c>
      <c r="Z363" s="109" t="e">
        <v>#DIV/0!</v>
      </c>
      <c r="AA363" s="110" t="e">
        <v>#DIV/0!</v>
      </c>
      <c r="AC363" s="20" t="s">
        <v>14</v>
      </c>
      <c r="AD363" s="66" t="e">
        <f t="shared" si="117"/>
        <v>#DIV/0!</v>
      </c>
      <c r="AE363" s="108" t="e">
        <v>#DIV/0!</v>
      </c>
      <c r="AF363" s="108" t="e">
        <v>#DIV/0!</v>
      </c>
      <c r="AG363" s="108" t="e">
        <v>#DIV/0!</v>
      </c>
      <c r="AH363" s="109" t="e">
        <v>#DIV/0!</v>
      </c>
      <c r="AI363" s="110" t="e">
        <v>#DIV/0!</v>
      </c>
      <c r="AK363" s="20" t="s">
        <v>14</v>
      </c>
      <c r="AL363" s="66" t="e">
        <f t="shared" si="118"/>
        <v>#DIV/0!</v>
      </c>
      <c r="AM363" s="108" t="e">
        <v>#DIV/0!</v>
      </c>
      <c r="AN363" s="108" t="e">
        <v>#DIV/0!</v>
      </c>
      <c r="AO363" s="108" t="e">
        <v>#DIV/0!</v>
      </c>
      <c r="AP363" s="109" t="e">
        <v>#DIV/0!</v>
      </c>
      <c r="AQ363" s="110" t="e">
        <v>#DIV/0!</v>
      </c>
      <c r="AS363" s="20" t="s">
        <v>14</v>
      </c>
      <c r="AT363" s="66" t="e">
        <f t="shared" si="119"/>
        <v>#DIV/0!</v>
      </c>
      <c r="AU363" s="108" t="e">
        <v>#DIV/0!</v>
      </c>
      <c r="AV363" s="108" t="e">
        <v>#DIV/0!</v>
      </c>
      <c r="AW363" s="108" t="e">
        <v>#DIV/0!</v>
      </c>
      <c r="AX363" s="109" t="e">
        <v>#DIV/0!</v>
      </c>
      <c r="AY363" s="110" t="e">
        <v>#DIV/0!</v>
      </c>
    </row>
    <row r="364" spans="3:51">
      <c r="E364" s="20" t="s">
        <v>15</v>
      </c>
      <c r="F364" s="66" t="e">
        <f t="shared" si="114"/>
        <v>#DIV/0!</v>
      </c>
      <c r="G364" s="108" t="e">
        <v>#DIV/0!</v>
      </c>
      <c r="H364" s="108" t="e">
        <v>#DIV/0!</v>
      </c>
      <c r="I364" s="108" t="e">
        <v>#DIV/0!</v>
      </c>
      <c r="J364" s="109" t="e">
        <v>#DIV/0!</v>
      </c>
      <c r="K364" s="110" t="e">
        <v>#DIV/0!</v>
      </c>
      <c r="M364" s="20" t="s">
        <v>15</v>
      </c>
      <c r="N364" s="66" t="e">
        <f t="shared" si="115"/>
        <v>#DIV/0!</v>
      </c>
      <c r="O364" s="108" t="e">
        <v>#DIV/0!</v>
      </c>
      <c r="P364" s="108" t="e">
        <v>#DIV/0!</v>
      </c>
      <c r="Q364" s="108" t="e">
        <v>#DIV/0!</v>
      </c>
      <c r="R364" s="109" t="e">
        <v>#DIV/0!</v>
      </c>
      <c r="S364" s="110" t="e">
        <v>#DIV/0!</v>
      </c>
      <c r="U364" s="20" t="s">
        <v>15</v>
      </c>
      <c r="V364" s="66" t="e">
        <f t="shared" si="116"/>
        <v>#DIV/0!</v>
      </c>
      <c r="W364" s="108" t="e">
        <v>#DIV/0!</v>
      </c>
      <c r="X364" s="108" t="e">
        <v>#DIV/0!</v>
      </c>
      <c r="Y364" s="108" t="e">
        <v>#DIV/0!</v>
      </c>
      <c r="Z364" s="109" t="e">
        <v>#DIV/0!</v>
      </c>
      <c r="AA364" s="110" t="e">
        <v>#DIV/0!</v>
      </c>
      <c r="AC364" s="20" t="s">
        <v>15</v>
      </c>
      <c r="AD364" s="66" t="e">
        <f t="shared" si="117"/>
        <v>#DIV/0!</v>
      </c>
      <c r="AE364" s="108" t="e">
        <v>#DIV/0!</v>
      </c>
      <c r="AF364" s="108" t="e">
        <v>#DIV/0!</v>
      </c>
      <c r="AG364" s="108" t="e">
        <v>#DIV/0!</v>
      </c>
      <c r="AH364" s="109" t="e">
        <v>#DIV/0!</v>
      </c>
      <c r="AI364" s="110" t="e">
        <v>#DIV/0!</v>
      </c>
      <c r="AK364" s="20" t="s">
        <v>15</v>
      </c>
      <c r="AL364" s="66" t="e">
        <f t="shared" si="118"/>
        <v>#DIV/0!</v>
      </c>
      <c r="AM364" s="108" t="e">
        <v>#DIV/0!</v>
      </c>
      <c r="AN364" s="108" t="e">
        <v>#DIV/0!</v>
      </c>
      <c r="AO364" s="108" t="e">
        <v>#DIV/0!</v>
      </c>
      <c r="AP364" s="109" t="e">
        <v>#DIV/0!</v>
      </c>
      <c r="AQ364" s="110" t="e">
        <v>#DIV/0!</v>
      </c>
      <c r="AS364" s="20" t="s">
        <v>15</v>
      </c>
      <c r="AT364" s="66" t="e">
        <f t="shared" si="119"/>
        <v>#DIV/0!</v>
      </c>
      <c r="AU364" s="108" t="e">
        <v>#DIV/0!</v>
      </c>
      <c r="AV364" s="108" t="e">
        <v>#DIV/0!</v>
      </c>
      <c r="AW364" s="108" t="e">
        <v>#DIV/0!</v>
      </c>
      <c r="AX364" s="109" t="e">
        <v>#DIV/0!</v>
      </c>
      <c r="AY364" s="110" t="e">
        <v>#DIV/0!</v>
      </c>
    </row>
    <row r="365" spans="3:51">
      <c r="E365" s="20" t="s">
        <v>16</v>
      </c>
      <c r="F365" s="66" t="e">
        <f t="shared" si="114"/>
        <v>#DIV/0!</v>
      </c>
      <c r="G365" s="108" t="e">
        <v>#DIV/0!</v>
      </c>
      <c r="H365" s="108" t="e">
        <v>#DIV/0!</v>
      </c>
      <c r="I365" s="108" t="e">
        <v>#DIV/0!</v>
      </c>
      <c r="J365" s="108" t="e">
        <v>#DIV/0!</v>
      </c>
      <c r="K365" s="111" t="e">
        <v>#DIV/0!</v>
      </c>
      <c r="L365" s="3"/>
      <c r="M365" s="20" t="s">
        <v>16</v>
      </c>
      <c r="N365" s="66" t="e">
        <f t="shared" si="115"/>
        <v>#DIV/0!</v>
      </c>
      <c r="O365" s="108" t="e">
        <v>#DIV/0!</v>
      </c>
      <c r="P365" s="108" t="e">
        <v>#DIV/0!</v>
      </c>
      <c r="Q365" s="108" t="e">
        <v>#DIV/0!</v>
      </c>
      <c r="R365" s="108" t="e">
        <v>#DIV/0!</v>
      </c>
      <c r="S365" s="111" t="e">
        <v>#DIV/0!</v>
      </c>
      <c r="U365" s="20" t="s">
        <v>16</v>
      </c>
      <c r="V365" s="66" t="e">
        <f t="shared" si="116"/>
        <v>#DIV/0!</v>
      </c>
      <c r="W365" s="108" t="e">
        <v>#DIV/0!</v>
      </c>
      <c r="X365" s="108" t="e">
        <v>#DIV/0!</v>
      </c>
      <c r="Y365" s="108" t="e">
        <v>#DIV/0!</v>
      </c>
      <c r="Z365" s="108" t="e">
        <v>#DIV/0!</v>
      </c>
      <c r="AA365" s="111" t="e">
        <v>#DIV/0!</v>
      </c>
      <c r="AC365" s="20" t="s">
        <v>16</v>
      </c>
      <c r="AD365" s="66" t="e">
        <f t="shared" si="117"/>
        <v>#DIV/0!</v>
      </c>
      <c r="AE365" s="108" t="e">
        <v>#DIV/0!</v>
      </c>
      <c r="AF365" s="108" t="e">
        <v>#DIV/0!</v>
      </c>
      <c r="AG365" s="108" t="e">
        <v>#DIV/0!</v>
      </c>
      <c r="AH365" s="108" t="e">
        <v>#DIV/0!</v>
      </c>
      <c r="AI365" s="111" t="e">
        <v>#DIV/0!</v>
      </c>
      <c r="AK365" s="20" t="s">
        <v>16</v>
      </c>
      <c r="AL365" s="66" t="e">
        <f t="shared" si="118"/>
        <v>#DIV/0!</v>
      </c>
      <c r="AM365" s="108" t="e">
        <v>#DIV/0!</v>
      </c>
      <c r="AN365" s="108" t="e">
        <v>#DIV/0!</v>
      </c>
      <c r="AO365" s="108" t="e">
        <v>#DIV/0!</v>
      </c>
      <c r="AP365" s="108" t="e">
        <v>#DIV/0!</v>
      </c>
      <c r="AQ365" s="111" t="e">
        <v>#DIV/0!</v>
      </c>
      <c r="AS365" s="20" t="s">
        <v>16</v>
      </c>
      <c r="AT365" s="66" t="e">
        <f t="shared" si="119"/>
        <v>#DIV/0!</v>
      </c>
      <c r="AU365" s="108" t="e">
        <v>#DIV/0!</v>
      </c>
      <c r="AV365" s="108" t="e">
        <v>#DIV/0!</v>
      </c>
      <c r="AW365" s="108" t="e">
        <v>#DIV/0!</v>
      </c>
      <c r="AX365" s="108" t="e">
        <v>#DIV/0!</v>
      </c>
      <c r="AY365" s="111" t="e">
        <v>#DIV/0!</v>
      </c>
    </row>
    <row r="366" spans="3:51">
      <c r="E366" s="21" t="s">
        <v>6</v>
      </c>
      <c r="F366" s="67" t="e">
        <f t="shared" si="114"/>
        <v>#DIV/0!</v>
      </c>
      <c r="G366" s="112" t="e">
        <v>#DIV/0!</v>
      </c>
      <c r="H366" s="112" t="e">
        <v>#DIV/0!</v>
      </c>
      <c r="I366" s="112" t="e">
        <v>#DIV/0!</v>
      </c>
      <c r="J366" s="112" t="e">
        <v>#DIV/0!</v>
      </c>
      <c r="K366" s="113" t="e">
        <v>#DIV/0!</v>
      </c>
      <c r="L366" s="3"/>
      <c r="M366" s="21" t="s">
        <v>6</v>
      </c>
      <c r="N366" s="67" t="e">
        <f t="shared" si="115"/>
        <v>#DIV/0!</v>
      </c>
      <c r="O366" s="112" t="e">
        <v>#DIV/0!</v>
      </c>
      <c r="P366" s="112" t="e">
        <v>#DIV/0!</v>
      </c>
      <c r="Q366" s="112" t="e">
        <v>#DIV/0!</v>
      </c>
      <c r="R366" s="112" t="e">
        <v>#DIV/0!</v>
      </c>
      <c r="S366" s="113" t="e">
        <v>#DIV/0!</v>
      </c>
      <c r="U366" s="21" t="s">
        <v>6</v>
      </c>
      <c r="V366" s="67" t="e">
        <f t="shared" si="116"/>
        <v>#DIV/0!</v>
      </c>
      <c r="W366" s="112" t="e">
        <v>#DIV/0!</v>
      </c>
      <c r="X366" s="112" t="e">
        <v>#DIV/0!</v>
      </c>
      <c r="Y366" s="112" t="e">
        <v>#DIV/0!</v>
      </c>
      <c r="Z366" s="112" t="e">
        <v>#DIV/0!</v>
      </c>
      <c r="AA366" s="113" t="e">
        <v>#DIV/0!</v>
      </c>
      <c r="AC366" s="21" t="s">
        <v>6</v>
      </c>
      <c r="AD366" s="67" t="e">
        <f t="shared" si="117"/>
        <v>#DIV/0!</v>
      </c>
      <c r="AE366" s="112" t="e">
        <v>#DIV/0!</v>
      </c>
      <c r="AF366" s="112" t="e">
        <v>#DIV/0!</v>
      </c>
      <c r="AG366" s="112" t="e">
        <v>#DIV/0!</v>
      </c>
      <c r="AH366" s="112" t="e">
        <v>#DIV/0!</v>
      </c>
      <c r="AI366" s="113" t="e">
        <v>#DIV/0!</v>
      </c>
      <c r="AK366" s="21" t="s">
        <v>6</v>
      </c>
      <c r="AL366" s="67" t="e">
        <f t="shared" si="118"/>
        <v>#DIV/0!</v>
      </c>
      <c r="AM366" s="112" t="e">
        <v>#DIV/0!</v>
      </c>
      <c r="AN366" s="112" t="e">
        <v>#DIV/0!</v>
      </c>
      <c r="AO366" s="112" t="e">
        <v>#DIV/0!</v>
      </c>
      <c r="AP366" s="112" t="e">
        <v>#DIV/0!</v>
      </c>
      <c r="AQ366" s="113" t="e">
        <v>#DIV/0!</v>
      </c>
      <c r="AS366" s="21" t="s">
        <v>6</v>
      </c>
      <c r="AT366" s="67" t="e">
        <f t="shared" si="119"/>
        <v>#DIV/0!</v>
      </c>
      <c r="AU366" s="112" t="e">
        <v>#DIV/0!</v>
      </c>
      <c r="AV366" s="112" t="e">
        <v>#DIV/0!</v>
      </c>
      <c r="AW366" s="112" t="e">
        <v>#DIV/0!</v>
      </c>
      <c r="AX366" s="112" t="e">
        <v>#DIV/0!</v>
      </c>
      <c r="AY366" s="113" t="e">
        <v>#DIV/0!</v>
      </c>
    </row>
    <row r="367" spans="3:51">
      <c r="I367" s="3"/>
      <c r="J367" s="3"/>
      <c r="K367" s="3"/>
      <c r="L367" s="3"/>
      <c r="M367" s="3"/>
      <c r="N367" s="3"/>
    </row>
    <row r="368" spans="3:51">
      <c r="D368" s="6" t="s">
        <v>65</v>
      </c>
      <c r="E368" s="24"/>
      <c r="I368" s="3"/>
      <c r="J368" s="3"/>
      <c r="K368" s="3"/>
      <c r="L368" s="3"/>
      <c r="M368" s="3"/>
      <c r="N368" s="3"/>
    </row>
    <row r="369" spans="4:51">
      <c r="E369" s="36" t="s">
        <v>39</v>
      </c>
      <c r="F369" s="5"/>
      <c r="G369" s="5"/>
      <c r="H369" s="5"/>
      <c r="I369" s="5"/>
      <c r="J369" s="5"/>
      <c r="K369" s="5"/>
      <c r="L369" s="5"/>
      <c r="M369" s="36" t="s">
        <v>40</v>
      </c>
      <c r="N369" s="5"/>
      <c r="O369" s="5"/>
      <c r="P369" s="5"/>
      <c r="Q369" s="5"/>
      <c r="R369" s="5"/>
      <c r="S369" s="5"/>
      <c r="T369" s="5"/>
      <c r="U369" s="36" t="s">
        <v>41</v>
      </c>
      <c r="V369" s="5"/>
      <c r="W369" s="5"/>
      <c r="X369" s="5"/>
      <c r="Y369" s="5"/>
      <c r="Z369" s="5"/>
      <c r="AA369" s="5"/>
      <c r="AB369" s="5"/>
      <c r="AC369" s="36" t="s">
        <v>42</v>
      </c>
      <c r="AD369" s="5"/>
      <c r="AE369" s="5"/>
      <c r="AF369" s="5"/>
      <c r="AG369" s="5"/>
      <c r="AH369" s="5"/>
      <c r="AI369" s="5"/>
      <c r="AJ369" s="5"/>
      <c r="AK369" s="36" t="s">
        <v>43</v>
      </c>
      <c r="AL369" s="5"/>
      <c r="AM369" s="5"/>
      <c r="AN369" s="5"/>
      <c r="AO369" s="5"/>
      <c r="AP369" s="5"/>
      <c r="AQ369" s="5"/>
      <c r="AR369" s="5"/>
      <c r="AS369" s="36" t="s">
        <v>44</v>
      </c>
      <c r="AT369" s="5"/>
      <c r="AU369" s="5"/>
      <c r="AV369" s="5"/>
      <c r="AW369" s="5"/>
      <c r="AX369" s="5"/>
      <c r="AY369" s="5"/>
    </row>
    <row r="370" spans="4:51">
      <c r="E370" s="16"/>
      <c r="F370" s="177" t="s">
        <v>47</v>
      </c>
      <c r="G370" s="178"/>
      <c r="H370" s="178"/>
      <c r="I370" s="178"/>
      <c r="J370" s="178"/>
      <c r="K370" s="179"/>
      <c r="M370" s="16"/>
      <c r="N370" s="177" t="s">
        <v>47</v>
      </c>
      <c r="O370" s="178"/>
      <c r="P370" s="178"/>
      <c r="Q370" s="178"/>
      <c r="R370" s="178"/>
      <c r="S370" s="179"/>
      <c r="U370" s="16"/>
      <c r="V370" s="177" t="s">
        <v>47</v>
      </c>
      <c r="W370" s="178"/>
      <c r="X370" s="178"/>
      <c r="Y370" s="178"/>
      <c r="Z370" s="178"/>
      <c r="AA370" s="179"/>
      <c r="AC370" s="16"/>
      <c r="AD370" s="177" t="s">
        <v>47</v>
      </c>
      <c r="AE370" s="178"/>
      <c r="AF370" s="178"/>
      <c r="AG370" s="178"/>
      <c r="AH370" s="178"/>
      <c r="AI370" s="179"/>
      <c r="AK370" s="16"/>
      <c r="AL370" s="177" t="s">
        <v>47</v>
      </c>
      <c r="AM370" s="178"/>
      <c r="AN370" s="178"/>
      <c r="AO370" s="178"/>
      <c r="AP370" s="178"/>
      <c r="AQ370" s="179"/>
      <c r="AS370" s="16"/>
      <c r="AT370" s="177" t="s">
        <v>47</v>
      </c>
      <c r="AU370" s="178"/>
      <c r="AV370" s="178"/>
      <c r="AW370" s="178"/>
      <c r="AX370" s="178"/>
      <c r="AY370" s="179"/>
    </row>
    <row r="371" spans="4:51">
      <c r="E371" s="21"/>
      <c r="F371" s="59" t="s">
        <v>19</v>
      </c>
      <c r="G371" s="39" t="s">
        <v>4</v>
      </c>
      <c r="H371" s="41" t="s">
        <v>3</v>
      </c>
      <c r="I371" s="41" t="s">
        <v>2</v>
      </c>
      <c r="J371" s="41" t="s">
        <v>1</v>
      </c>
      <c r="K371" s="42" t="s">
        <v>0</v>
      </c>
      <c r="M371" s="21"/>
      <c r="N371" s="59" t="s">
        <v>19</v>
      </c>
      <c r="O371" s="39" t="s">
        <v>4</v>
      </c>
      <c r="P371" s="41" t="s">
        <v>3</v>
      </c>
      <c r="Q371" s="41" t="s">
        <v>2</v>
      </c>
      <c r="R371" s="41" t="s">
        <v>1</v>
      </c>
      <c r="S371" s="42" t="s">
        <v>0</v>
      </c>
      <c r="U371" s="21"/>
      <c r="V371" s="59" t="s">
        <v>19</v>
      </c>
      <c r="W371" s="39" t="s">
        <v>4</v>
      </c>
      <c r="X371" s="41" t="s">
        <v>3</v>
      </c>
      <c r="Y371" s="41" t="s">
        <v>2</v>
      </c>
      <c r="Z371" s="41" t="s">
        <v>1</v>
      </c>
      <c r="AA371" s="42" t="s">
        <v>0</v>
      </c>
      <c r="AC371" s="21"/>
      <c r="AD371" s="59" t="s">
        <v>19</v>
      </c>
      <c r="AE371" s="39" t="s">
        <v>4</v>
      </c>
      <c r="AF371" s="41" t="s">
        <v>3</v>
      </c>
      <c r="AG371" s="41" t="s">
        <v>2</v>
      </c>
      <c r="AH371" s="41" t="s">
        <v>1</v>
      </c>
      <c r="AI371" s="42" t="s">
        <v>0</v>
      </c>
      <c r="AK371" s="21"/>
      <c r="AL371" s="59" t="s">
        <v>19</v>
      </c>
      <c r="AM371" s="39" t="s">
        <v>4</v>
      </c>
      <c r="AN371" s="41" t="s">
        <v>3</v>
      </c>
      <c r="AO371" s="41" t="s">
        <v>2</v>
      </c>
      <c r="AP371" s="41" t="s">
        <v>1</v>
      </c>
      <c r="AQ371" s="42" t="s">
        <v>0</v>
      </c>
      <c r="AS371" s="21"/>
      <c r="AT371" s="59" t="s">
        <v>19</v>
      </c>
      <c r="AU371" s="39" t="s">
        <v>4</v>
      </c>
      <c r="AV371" s="41" t="s">
        <v>3</v>
      </c>
      <c r="AW371" s="41" t="s">
        <v>2</v>
      </c>
      <c r="AX371" s="41" t="s">
        <v>1</v>
      </c>
      <c r="AY371" s="42" t="s">
        <v>0</v>
      </c>
    </row>
    <row r="372" spans="4:51">
      <c r="E372" s="59" t="s">
        <v>19</v>
      </c>
      <c r="F372" s="129" t="e">
        <f>SUM(G373:K377)</f>
        <v>#DIV/0!</v>
      </c>
      <c r="G372" s="69" t="e">
        <f>SUM(G373:G377)</f>
        <v>#DIV/0!</v>
      </c>
      <c r="H372" s="69" t="e">
        <f>SUM(H373:H377)</f>
        <v>#DIV/0!</v>
      </c>
      <c r="I372" s="69" t="e">
        <f>SUM(I373:I377)</f>
        <v>#DIV/0!</v>
      </c>
      <c r="J372" s="69" t="e">
        <f>SUM(J373:J377)</f>
        <v>#DIV/0!</v>
      </c>
      <c r="K372" s="70" t="e">
        <f>SUM(K373:K377)</f>
        <v>#DIV/0!</v>
      </c>
      <c r="M372" s="59" t="s">
        <v>19</v>
      </c>
      <c r="N372" s="129" t="e">
        <f>SUM(O373:S377)</f>
        <v>#DIV/0!</v>
      </c>
      <c r="O372" s="69" t="e">
        <f>SUM(O373:O377)</f>
        <v>#DIV/0!</v>
      </c>
      <c r="P372" s="69" t="e">
        <f>SUM(P373:P377)</f>
        <v>#DIV/0!</v>
      </c>
      <c r="Q372" s="69" t="e">
        <f>SUM(Q373:Q377)</f>
        <v>#DIV/0!</v>
      </c>
      <c r="R372" s="69" t="e">
        <f>SUM(R373:R377)</f>
        <v>#DIV/0!</v>
      </c>
      <c r="S372" s="70" t="e">
        <f>SUM(S373:S377)</f>
        <v>#DIV/0!</v>
      </c>
      <c r="U372" s="59" t="s">
        <v>19</v>
      </c>
      <c r="V372" s="129" t="e">
        <f>SUM(W373:AA377)</f>
        <v>#DIV/0!</v>
      </c>
      <c r="W372" s="69" t="e">
        <f>SUM(W373:W377)</f>
        <v>#DIV/0!</v>
      </c>
      <c r="X372" s="69" t="e">
        <f>SUM(X373:X377)</f>
        <v>#DIV/0!</v>
      </c>
      <c r="Y372" s="69" t="e">
        <f>SUM(Y373:Y377)</f>
        <v>#DIV/0!</v>
      </c>
      <c r="Z372" s="69" t="e">
        <f>SUM(Z373:Z377)</f>
        <v>#DIV/0!</v>
      </c>
      <c r="AA372" s="70" t="e">
        <f>SUM(AA373:AA377)</f>
        <v>#DIV/0!</v>
      </c>
      <c r="AC372" s="59" t="s">
        <v>19</v>
      </c>
      <c r="AD372" s="129" t="e">
        <f>SUM(AE373:AI377)</f>
        <v>#DIV/0!</v>
      </c>
      <c r="AE372" s="69" t="e">
        <f>SUM(AE373:AE377)</f>
        <v>#DIV/0!</v>
      </c>
      <c r="AF372" s="69" t="e">
        <f>SUM(AF373:AF377)</f>
        <v>#DIV/0!</v>
      </c>
      <c r="AG372" s="69" t="e">
        <f>SUM(AG373:AG377)</f>
        <v>#DIV/0!</v>
      </c>
      <c r="AH372" s="69" t="e">
        <f>SUM(AH373:AH377)</f>
        <v>#DIV/0!</v>
      </c>
      <c r="AI372" s="70" t="e">
        <f>SUM(AI373:AI377)</f>
        <v>#DIV/0!</v>
      </c>
      <c r="AK372" s="59" t="s">
        <v>19</v>
      </c>
      <c r="AL372" s="129" t="e">
        <f>SUM(AM373:AQ377)</f>
        <v>#DIV/0!</v>
      </c>
      <c r="AM372" s="69" t="e">
        <f>SUM(AM373:AM377)</f>
        <v>#DIV/0!</v>
      </c>
      <c r="AN372" s="69" t="e">
        <f>SUM(AN373:AN377)</f>
        <v>#DIV/0!</v>
      </c>
      <c r="AO372" s="69" t="e">
        <f>SUM(AO373:AO377)</f>
        <v>#DIV/0!</v>
      </c>
      <c r="AP372" s="69" t="e">
        <f>SUM(AP373:AP377)</f>
        <v>#DIV/0!</v>
      </c>
      <c r="AQ372" s="70" t="e">
        <f>SUM(AQ373:AQ377)</f>
        <v>#DIV/0!</v>
      </c>
      <c r="AS372" s="59" t="s">
        <v>19</v>
      </c>
      <c r="AT372" s="129" t="e">
        <f>SUM(AU373:AY377)</f>
        <v>#DIV/0!</v>
      </c>
      <c r="AU372" s="69" t="e">
        <f>SUM(AU373:AU377)</f>
        <v>#DIV/0!</v>
      </c>
      <c r="AV372" s="69" t="e">
        <f>SUM(AV373:AV377)</f>
        <v>#DIV/0!</v>
      </c>
      <c r="AW372" s="69" t="e">
        <f>SUM(AW373:AW377)</f>
        <v>#DIV/0!</v>
      </c>
      <c r="AX372" s="69" t="e">
        <f>SUM(AX373:AX377)</f>
        <v>#DIV/0!</v>
      </c>
      <c r="AY372" s="70" t="e">
        <f>SUM(AY373:AY377)</f>
        <v>#DIV/0!</v>
      </c>
    </row>
    <row r="373" spans="4:51">
      <c r="E373" s="20" t="s">
        <v>13</v>
      </c>
      <c r="F373" s="66" t="e">
        <f t="shared" ref="F373:F377" si="120">SUM(G373:K373)</f>
        <v>#DIV/0!</v>
      </c>
      <c r="G373" s="108" t="e">
        <f t="array" ref="G373:K377">G384:K388-G362:K366</f>
        <v>#DIV/0!</v>
      </c>
      <c r="H373" s="108" t="e">
        <v>#DIV/0!</v>
      </c>
      <c r="I373" s="108" t="e">
        <v>#DIV/0!</v>
      </c>
      <c r="J373" s="109" t="e">
        <v>#DIV/0!</v>
      </c>
      <c r="K373" s="110" t="e">
        <v>#DIV/0!</v>
      </c>
      <c r="M373" s="20" t="s">
        <v>13</v>
      </c>
      <c r="N373" s="66" t="e">
        <f t="shared" ref="N373:N377" si="121">SUM(O373:S373)</f>
        <v>#DIV/0!</v>
      </c>
      <c r="O373" s="108" t="e">
        <f t="array" ref="O373:S377">O384:S388-O362:S366</f>
        <v>#DIV/0!</v>
      </c>
      <c r="P373" s="108" t="e">
        <v>#DIV/0!</v>
      </c>
      <c r="Q373" s="108" t="e">
        <v>#DIV/0!</v>
      </c>
      <c r="R373" s="109" t="e">
        <v>#DIV/0!</v>
      </c>
      <c r="S373" s="110" t="e">
        <v>#DIV/0!</v>
      </c>
      <c r="U373" s="20" t="s">
        <v>13</v>
      </c>
      <c r="V373" s="66" t="e">
        <f t="shared" ref="V373:V377" si="122">SUM(W373:AA373)</f>
        <v>#DIV/0!</v>
      </c>
      <c r="W373" s="108" t="e">
        <f t="array" ref="W373:AA377">W384:AA388-W362:AA366</f>
        <v>#DIV/0!</v>
      </c>
      <c r="X373" s="108" t="e">
        <v>#DIV/0!</v>
      </c>
      <c r="Y373" s="108" t="e">
        <v>#DIV/0!</v>
      </c>
      <c r="Z373" s="109" t="e">
        <v>#DIV/0!</v>
      </c>
      <c r="AA373" s="110" t="e">
        <v>#DIV/0!</v>
      </c>
      <c r="AC373" s="20" t="s">
        <v>13</v>
      </c>
      <c r="AD373" s="66" t="e">
        <f t="shared" ref="AD373:AD377" si="123">SUM(AE373:AI373)</f>
        <v>#DIV/0!</v>
      </c>
      <c r="AE373" s="108" t="e">
        <f t="array" ref="AE373:AI377">AE384:AI388-AE362:AI366</f>
        <v>#DIV/0!</v>
      </c>
      <c r="AF373" s="108" t="e">
        <v>#DIV/0!</v>
      </c>
      <c r="AG373" s="108" t="e">
        <v>#DIV/0!</v>
      </c>
      <c r="AH373" s="109" t="e">
        <v>#DIV/0!</v>
      </c>
      <c r="AI373" s="110" t="e">
        <v>#DIV/0!</v>
      </c>
      <c r="AK373" s="20" t="s">
        <v>13</v>
      </c>
      <c r="AL373" s="66" t="e">
        <f t="shared" ref="AL373:AL377" si="124">SUM(AM373:AQ373)</f>
        <v>#DIV/0!</v>
      </c>
      <c r="AM373" s="108" t="e">
        <f t="array" ref="AM373:AQ377">AM384:AQ388-AM362:AQ366</f>
        <v>#DIV/0!</v>
      </c>
      <c r="AN373" s="108" t="e">
        <v>#DIV/0!</v>
      </c>
      <c r="AO373" s="108" t="e">
        <v>#DIV/0!</v>
      </c>
      <c r="AP373" s="109" t="e">
        <v>#DIV/0!</v>
      </c>
      <c r="AQ373" s="110" t="e">
        <v>#DIV/0!</v>
      </c>
      <c r="AS373" s="20" t="s">
        <v>13</v>
      </c>
      <c r="AT373" s="66" t="e">
        <f t="shared" ref="AT373:AT377" si="125">SUM(AU373:AY373)</f>
        <v>#DIV/0!</v>
      </c>
      <c r="AU373" s="108" t="e">
        <f t="array" ref="AU373:AY377">AU384:AY388-AU362:AY366</f>
        <v>#DIV/0!</v>
      </c>
      <c r="AV373" s="108" t="e">
        <v>#DIV/0!</v>
      </c>
      <c r="AW373" s="108" t="e">
        <v>#DIV/0!</v>
      </c>
      <c r="AX373" s="109" t="e">
        <v>#DIV/0!</v>
      </c>
      <c r="AY373" s="110" t="e">
        <v>#DIV/0!</v>
      </c>
    </row>
    <row r="374" spans="4:51">
      <c r="E374" s="20" t="s">
        <v>14</v>
      </c>
      <c r="F374" s="66" t="e">
        <f t="shared" si="120"/>
        <v>#DIV/0!</v>
      </c>
      <c r="G374" s="108" t="e">
        <v>#DIV/0!</v>
      </c>
      <c r="H374" s="108" t="e">
        <v>#DIV/0!</v>
      </c>
      <c r="I374" s="108" t="e">
        <v>#DIV/0!</v>
      </c>
      <c r="J374" s="109" t="e">
        <v>#DIV/0!</v>
      </c>
      <c r="K374" s="110" t="e">
        <v>#DIV/0!</v>
      </c>
      <c r="M374" s="20" t="s">
        <v>14</v>
      </c>
      <c r="N374" s="66" t="e">
        <f t="shared" si="121"/>
        <v>#DIV/0!</v>
      </c>
      <c r="O374" s="108" t="e">
        <v>#DIV/0!</v>
      </c>
      <c r="P374" s="108" t="e">
        <v>#DIV/0!</v>
      </c>
      <c r="Q374" s="108" t="e">
        <v>#DIV/0!</v>
      </c>
      <c r="R374" s="109" t="e">
        <v>#DIV/0!</v>
      </c>
      <c r="S374" s="110" t="e">
        <v>#DIV/0!</v>
      </c>
      <c r="U374" s="20" t="s">
        <v>14</v>
      </c>
      <c r="V374" s="66" t="e">
        <f t="shared" si="122"/>
        <v>#DIV/0!</v>
      </c>
      <c r="W374" s="108" t="e">
        <v>#DIV/0!</v>
      </c>
      <c r="X374" s="108" t="e">
        <v>#DIV/0!</v>
      </c>
      <c r="Y374" s="108" t="e">
        <v>#DIV/0!</v>
      </c>
      <c r="Z374" s="109" t="e">
        <v>#DIV/0!</v>
      </c>
      <c r="AA374" s="110" t="e">
        <v>#DIV/0!</v>
      </c>
      <c r="AC374" s="20" t="s">
        <v>14</v>
      </c>
      <c r="AD374" s="66" t="e">
        <f t="shared" si="123"/>
        <v>#DIV/0!</v>
      </c>
      <c r="AE374" s="108" t="e">
        <v>#DIV/0!</v>
      </c>
      <c r="AF374" s="108" t="e">
        <v>#DIV/0!</v>
      </c>
      <c r="AG374" s="108" t="e">
        <v>#DIV/0!</v>
      </c>
      <c r="AH374" s="109" t="e">
        <v>#DIV/0!</v>
      </c>
      <c r="AI374" s="110" t="e">
        <v>#DIV/0!</v>
      </c>
      <c r="AK374" s="20" t="s">
        <v>14</v>
      </c>
      <c r="AL374" s="66" t="e">
        <f t="shared" si="124"/>
        <v>#DIV/0!</v>
      </c>
      <c r="AM374" s="108" t="e">
        <v>#DIV/0!</v>
      </c>
      <c r="AN374" s="108" t="e">
        <v>#DIV/0!</v>
      </c>
      <c r="AO374" s="108" t="e">
        <v>#DIV/0!</v>
      </c>
      <c r="AP374" s="109" t="e">
        <v>#DIV/0!</v>
      </c>
      <c r="AQ374" s="110" t="e">
        <v>#DIV/0!</v>
      </c>
      <c r="AS374" s="20" t="s">
        <v>14</v>
      </c>
      <c r="AT374" s="66" t="e">
        <f t="shared" si="125"/>
        <v>#DIV/0!</v>
      </c>
      <c r="AU374" s="108" t="e">
        <v>#DIV/0!</v>
      </c>
      <c r="AV374" s="108" t="e">
        <v>#DIV/0!</v>
      </c>
      <c r="AW374" s="108" t="e">
        <v>#DIV/0!</v>
      </c>
      <c r="AX374" s="109" t="e">
        <v>#DIV/0!</v>
      </c>
      <c r="AY374" s="110" t="e">
        <v>#DIV/0!</v>
      </c>
    </row>
    <row r="375" spans="4:51">
      <c r="E375" s="20" t="s">
        <v>15</v>
      </c>
      <c r="F375" s="66" t="e">
        <f t="shared" si="120"/>
        <v>#DIV/0!</v>
      </c>
      <c r="G375" s="108" t="e">
        <v>#DIV/0!</v>
      </c>
      <c r="H375" s="108" t="e">
        <v>#DIV/0!</v>
      </c>
      <c r="I375" s="108" t="e">
        <v>#DIV/0!</v>
      </c>
      <c r="J375" s="109" t="e">
        <v>#DIV/0!</v>
      </c>
      <c r="K375" s="110" t="e">
        <v>#DIV/0!</v>
      </c>
      <c r="M375" s="20" t="s">
        <v>15</v>
      </c>
      <c r="N375" s="66" t="e">
        <f t="shared" si="121"/>
        <v>#DIV/0!</v>
      </c>
      <c r="O375" s="108" t="e">
        <v>#DIV/0!</v>
      </c>
      <c r="P375" s="108" t="e">
        <v>#DIV/0!</v>
      </c>
      <c r="Q375" s="108" t="e">
        <v>#DIV/0!</v>
      </c>
      <c r="R375" s="109" t="e">
        <v>#DIV/0!</v>
      </c>
      <c r="S375" s="110" t="e">
        <v>#DIV/0!</v>
      </c>
      <c r="U375" s="20" t="s">
        <v>15</v>
      </c>
      <c r="V375" s="66" t="e">
        <f t="shared" si="122"/>
        <v>#DIV/0!</v>
      </c>
      <c r="W375" s="108" t="e">
        <v>#DIV/0!</v>
      </c>
      <c r="X375" s="108" t="e">
        <v>#DIV/0!</v>
      </c>
      <c r="Y375" s="108" t="e">
        <v>#DIV/0!</v>
      </c>
      <c r="Z375" s="109" t="e">
        <v>#DIV/0!</v>
      </c>
      <c r="AA375" s="110" t="e">
        <v>#DIV/0!</v>
      </c>
      <c r="AC375" s="20" t="s">
        <v>15</v>
      </c>
      <c r="AD375" s="66" t="e">
        <f t="shared" si="123"/>
        <v>#DIV/0!</v>
      </c>
      <c r="AE375" s="108" t="e">
        <v>#DIV/0!</v>
      </c>
      <c r="AF375" s="108" t="e">
        <v>#DIV/0!</v>
      </c>
      <c r="AG375" s="108" t="e">
        <v>#DIV/0!</v>
      </c>
      <c r="AH375" s="109" t="e">
        <v>#DIV/0!</v>
      </c>
      <c r="AI375" s="110" t="e">
        <v>#DIV/0!</v>
      </c>
      <c r="AK375" s="20" t="s">
        <v>15</v>
      </c>
      <c r="AL375" s="66" t="e">
        <f t="shared" si="124"/>
        <v>#DIV/0!</v>
      </c>
      <c r="AM375" s="108" t="e">
        <v>#DIV/0!</v>
      </c>
      <c r="AN375" s="108" t="e">
        <v>#DIV/0!</v>
      </c>
      <c r="AO375" s="108" t="e">
        <v>#DIV/0!</v>
      </c>
      <c r="AP375" s="109" t="e">
        <v>#DIV/0!</v>
      </c>
      <c r="AQ375" s="110" t="e">
        <v>#DIV/0!</v>
      </c>
      <c r="AS375" s="20" t="s">
        <v>15</v>
      </c>
      <c r="AT375" s="66" t="e">
        <f t="shared" si="125"/>
        <v>#DIV/0!</v>
      </c>
      <c r="AU375" s="108" t="e">
        <v>#DIV/0!</v>
      </c>
      <c r="AV375" s="108" t="e">
        <v>#DIV/0!</v>
      </c>
      <c r="AW375" s="108" t="e">
        <v>#DIV/0!</v>
      </c>
      <c r="AX375" s="109" t="e">
        <v>#DIV/0!</v>
      </c>
      <c r="AY375" s="110" t="e">
        <v>#DIV/0!</v>
      </c>
    </row>
    <row r="376" spans="4:51">
      <c r="E376" s="20" t="s">
        <v>16</v>
      </c>
      <c r="F376" s="66" t="e">
        <f t="shared" si="120"/>
        <v>#DIV/0!</v>
      </c>
      <c r="G376" s="108" t="e">
        <v>#DIV/0!</v>
      </c>
      <c r="H376" s="108" t="e">
        <v>#DIV/0!</v>
      </c>
      <c r="I376" s="108" t="e">
        <v>#DIV/0!</v>
      </c>
      <c r="J376" s="108" t="e">
        <v>#DIV/0!</v>
      </c>
      <c r="K376" s="111" t="e">
        <v>#DIV/0!</v>
      </c>
      <c r="L376" s="3"/>
      <c r="M376" s="20" t="s">
        <v>16</v>
      </c>
      <c r="N376" s="66" t="e">
        <f t="shared" si="121"/>
        <v>#DIV/0!</v>
      </c>
      <c r="O376" s="108" t="e">
        <v>#DIV/0!</v>
      </c>
      <c r="P376" s="108" t="e">
        <v>#DIV/0!</v>
      </c>
      <c r="Q376" s="108" t="e">
        <v>#DIV/0!</v>
      </c>
      <c r="R376" s="108" t="e">
        <v>#DIV/0!</v>
      </c>
      <c r="S376" s="111" t="e">
        <v>#DIV/0!</v>
      </c>
      <c r="U376" s="20" t="s">
        <v>16</v>
      </c>
      <c r="V376" s="66" t="e">
        <f t="shared" si="122"/>
        <v>#DIV/0!</v>
      </c>
      <c r="W376" s="108" t="e">
        <v>#DIV/0!</v>
      </c>
      <c r="X376" s="108" t="e">
        <v>#DIV/0!</v>
      </c>
      <c r="Y376" s="108" t="e">
        <v>#DIV/0!</v>
      </c>
      <c r="Z376" s="108" t="e">
        <v>#DIV/0!</v>
      </c>
      <c r="AA376" s="111" t="e">
        <v>#DIV/0!</v>
      </c>
      <c r="AC376" s="20" t="s">
        <v>16</v>
      </c>
      <c r="AD376" s="66" t="e">
        <f t="shared" si="123"/>
        <v>#DIV/0!</v>
      </c>
      <c r="AE376" s="108" t="e">
        <v>#DIV/0!</v>
      </c>
      <c r="AF376" s="108" t="e">
        <v>#DIV/0!</v>
      </c>
      <c r="AG376" s="108" t="e">
        <v>#DIV/0!</v>
      </c>
      <c r="AH376" s="108" t="e">
        <v>#DIV/0!</v>
      </c>
      <c r="AI376" s="111" t="e">
        <v>#DIV/0!</v>
      </c>
      <c r="AK376" s="20" t="s">
        <v>16</v>
      </c>
      <c r="AL376" s="66" t="e">
        <f t="shared" si="124"/>
        <v>#DIV/0!</v>
      </c>
      <c r="AM376" s="108" t="e">
        <v>#DIV/0!</v>
      </c>
      <c r="AN376" s="108" t="e">
        <v>#DIV/0!</v>
      </c>
      <c r="AO376" s="108" t="e">
        <v>#DIV/0!</v>
      </c>
      <c r="AP376" s="108" t="e">
        <v>#DIV/0!</v>
      </c>
      <c r="AQ376" s="111" t="e">
        <v>#DIV/0!</v>
      </c>
      <c r="AS376" s="20" t="s">
        <v>16</v>
      </c>
      <c r="AT376" s="66" t="e">
        <f t="shared" si="125"/>
        <v>#DIV/0!</v>
      </c>
      <c r="AU376" s="108" t="e">
        <v>#DIV/0!</v>
      </c>
      <c r="AV376" s="108" t="e">
        <v>#DIV/0!</v>
      </c>
      <c r="AW376" s="108" t="e">
        <v>#DIV/0!</v>
      </c>
      <c r="AX376" s="108" t="e">
        <v>#DIV/0!</v>
      </c>
      <c r="AY376" s="111" t="e">
        <v>#DIV/0!</v>
      </c>
    </row>
    <row r="377" spans="4:51">
      <c r="E377" s="21" t="s">
        <v>6</v>
      </c>
      <c r="F377" s="67" t="e">
        <f t="shared" si="120"/>
        <v>#DIV/0!</v>
      </c>
      <c r="G377" s="112" t="e">
        <v>#DIV/0!</v>
      </c>
      <c r="H377" s="112" t="e">
        <v>#DIV/0!</v>
      </c>
      <c r="I377" s="112" t="e">
        <v>#DIV/0!</v>
      </c>
      <c r="J377" s="112" t="e">
        <v>#DIV/0!</v>
      </c>
      <c r="K377" s="113" t="e">
        <v>#DIV/0!</v>
      </c>
      <c r="L377" s="3"/>
      <c r="M377" s="21" t="s">
        <v>6</v>
      </c>
      <c r="N377" s="67" t="e">
        <f t="shared" si="121"/>
        <v>#DIV/0!</v>
      </c>
      <c r="O377" s="112" t="e">
        <v>#DIV/0!</v>
      </c>
      <c r="P377" s="112" t="e">
        <v>#DIV/0!</v>
      </c>
      <c r="Q377" s="112" t="e">
        <v>#DIV/0!</v>
      </c>
      <c r="R377" s="112" t="e">
        <v>#DIV/0!</v>
      </c>
      <c r="S377" s="113" t="e">
        <v>#DIV/0!</v>
      </c>
      <c r="U377" s="21" t="s">
        <v>6</v>
      </c>
      <c r="V377" s="67" t="e">
        <f t="shared" si="122"/>
        <v>#DIV/0!</v>
      </c>
      <c r="W377" s="112" t="e">
        <v>#DIV/0!</v>
      </c>
      <c r="X377" s="112" t="e">
        <v>#DIV/0!</v>
      </c>
      <c r="Y377" s="112" t="e">
        <v>#DIV/0!</v>
      </c>
      <c r="Z377" s="112" t="e">
        <v>#DIV/0!</v>
      </c>
      <c r="AA377" s="113" t="e">
        <v>#DIV/0!</v>
      </c>
      <c r="AC377" s="21" t="s">
        <v>6</v>
      </c>
      <c r="AD377" s="67" t="e">
        <f t="shared" si="123"/>
        <v>#DIV/0!</v>
      </c>
      <c r="AE377" s="112" t="e">
        <v>#DIV/0!</v>
      </c>
      <c r="AF377" s="112" t="e">
        <v>#DIV/0!</v>
      </c>
      <c r="AG377" s="112" t="e">
        <v>#DIV/0!</v>
      </c>
      <c r="AH377" s="112" t="e">
        <v>#DIV/0!</v>
      </c>
      <c r="AI377" s="113" t="e">
        <v>#DIV/0!</v>
      </c>
      <c r="AK377" s="21" t="s">
        <v>6</v>
      </c>
      <c r="AL377" s="67" t="e">
        <f t="shared" si="124"/>
        <v>#DIV/0!</v>
      </c>
      <c r="AM377" s="112" t="e">
        <v>#DIV/0!</v>
      </c>
      <c r="AN377" s="112" t="e">
        <v>#DIV/0!</v>
      </c>
      <c r="AO377" s="112" t="e">
        <v>#DIV/0!</v>
      </c>
      <c r="AP377" s="112" t="e">
        <v>#DIV/0!</v>
      </c>
      <c r="AQ377" s="113" t="e">
        <v>#DIV/0!</v>
      </c>
      <c r="AS377" s="21" t="s">
        <v>6</v>
      </c>
      <c r="AT377" s="67" t="e">
        <f t="shared" si="125"/>
        <v>#DIV/0!</v>
      </c>
      <c r="AU377" s="112" t="e">
        <v>#DIV/0!</v>
      </c>
      <c r="AV377" s="112" t="e">
        <v>#DIV/0!</v>
      </c>
      <c r="AW377" s="112" t="e">
        <v>#DIV/0!</v>
      </c>
      <c r="AX377" s="112" t="e">
        <v>#DIV/0!</v>
      </c>
      <c r="AY377" s="113" t="e">
        <v>#DIV/0!</v>
      </c>
    </row>
    <row r="378" spans="4:51">
      <c r="N378" s="3"/>
      <c r="Q378" s="4"/>
      <c r="R378" s="4"/>
      <c r="S378" s="4"/>
      <c r="Y378" s="4"/>
      <c r="Z378" s="4"/>
      <c r="AA378" s="4"/>
      <c r="AG378" s="4"/>
      <c r="AH378" s="4"/>
      <c r="AI378" s="4"/>
      <c r="AO378" s="4"/>
      <c r="AP378" s="4"/>
      <c r="AQ378" s="4"/>
      <c r="AW378" s="4"/>
      <c r="AX378" s="4"/>
      <c r="AY378" s="4"/>
    </row>
    <row r="379" spans="4:51">
      <c r="D379" s="6" t="s">
        <v>66</v>
      </c>
      <c r="E379" s="24"/>
      <c r="I379" s="3"/>
      <c r="J379" s="3"/>
      <c r="K379" s="3"/>
      <c r="L379" s="3"/>
      <c r="M379" s="3"/>
      <c r="N379" s="3"/>
    </row>
    <row r="380" spans="4:51">
      <c r="E380" s="36" t="s">
        <v>39</v>
      </c>
      <c r="F380" s="5"/>
      <c r="G380" s="5"/>
      <c r="H380" s="5"/>
      <c r="I380" s="5"/>
      <c r="J380" s="5"/>
      <c r="K380" s="5"/>
      <c r="L380" s="5"/>
      <c r="M380" s="36" t="s">
        <v>40</v>
      </c>
      <c r="N380" s="5"/>
      <c r="O380" s="5"/>
      <c r="P380" s="5"/>
      <c r="Q380" s="5"/>
      <c r="R380" s="5"/>
      <c r="S380" s="5"/>
      <c r="T380" s="5"/>
      <c r="U380" s="36" t="s">
        <v>41</v>
      </c>
      <c r="V380" s="5"/>
      <c r="W380" s="5"/>
      <c r="X380" s="5"/>
      <c r="Y380" s="5"/>
      <c r="Z380" s="5"/>
      <c r="AA380" s="5"/>
      <c r="AB380" s="5"/>
      <c r="AC380" s="36" t="s">
        <v>42</v>
      </c>
      <c r="AD380" s="5"/>
      <c r="AE380" s="5"/>
      <c r="AF380" s="5"/>
      <c r="AG380" s="5"/>
      <c r="AH380" s="5"/>
      <c r="AI380" s="5"/>
      <c r="AJ380" s="5"/>
      <c r="AK380" s="36" t="s">
        <v>43</v>
      </c>
      <c r="AL380" s="5"/>
      <c r="AM380" s="5"/>
      <c r="AN380" s="5"/>
      <c r="AO380" s="5"/>
      <c r="AP380" s="5"/>
      <c r="AQ380" s="5"/>
      <c r="AR380" s="5"/>
      <c r="AS380" s="36" t="s">
        <v>44</v>
      </c>
      <c r="AT380" s="5"/>
      <c r="AU380" s="5"/>
      <c r="AV380" s="5"/>
      <c r="AW380" s="5"/>
      <c r="AX380" s="5"/>
      <c r="AY380" s="5"/>
    </row>
    <row r="381" spans="4:51">
      <c r="E381" s="16"/>
      <c r="F381" s="177" t="s">
        <v>47</v>
      </c>
      <c r="G381" s="178"/>
      <c r="H381" s="178"/>
      <c r="I381" s="178"/>
      <c r="J381" s="178"/>
      <c r="K381" s="179"/>
      <c r="M381" s="16"/>
      <c r="N381" s="177" t="s">
        <v>47</v>
      </c>
      <c r="O381" s="178"/>
      <c r="P381" s="178"/>
      <c r="Q381" s="178"/>
      <c r="R381" s="178"/>
      <c r="S381" s="179"/>
      <c r="U381" s="16"/>
      <c r="V381" s="177" t="s">
        <v>47</v>
      </c>
      <c r="W381" s="178"/>
      <c r="X381" s="178"/>
      <c r="Y381" s="178"/>
      <c r="Z381" s="178"/>
      <c r="AA381" s="179"/>
      <c r="AC381" s="16"/>
      <c r="AD381" s="177" t="s">
        <v>47</v>
      </c>
      <c r="AE381" s="178"/>
      <c r="AF381" s="178"/>
      <c r="AG381" s="178"/>
      <c r="AH381" s="178"/>
      <c r="AI381" s="179"/>
      <c r="AK381" s="16"/>
      <c r="AL381" s="177" t="s">
        <v>47</v>
      </c>
      <c r="AM381" s="178"/>
      <c r="AN381" s="178"/>
      <c r="AO381" s="178"/>
      <c r="AP381" s="178"/>
      <c r="AQ381" s="179"/>
      <c r="AS381" s="16"/>
      <c r="AT381" s="177" t="s">
        <v>47</v>
      </c>
      <c r="AU381" s="178"/>
      <c r="AV381" s="178"/>
      <c r="AW381" s="178"/>
      <c r="AX381" s="178"/>
      <c r="AY381" s="179"/>
    </row>
    <row r="382" spans="4:51">
      <c r="E382" s="21"/>
      <c r="F382" s="59" t="s">
        <v>19</v>
      </c>
      <c r="G382" s="39" t="s">
        <v>4</v>
      </c>
      <c r="H382" s="41" t="s">
        <v>3</v>
      </c>
      <c r="I382" s="41" t="s">
        <v>2</v>
      </c>
      <c r="J382" s="41" t="s">
        <v>1</v>
      </c>
      <c r="K382" s="42" t="s">
        <v>0</v>
      </c>
      <c r="M382" s="21"/>
      <c r="N382" s="59" t="s">
        <v>19</v>
      </c>
      <c r="O382" s="39" t="s">
        <v>4</v>
      </c>
      <c r="P382" s="41" t="s">
        <v>3</v>
      </c>
      <c r="Q382" s="41" t="s">
        <v>2</v>
      </c>
      <c r="R382" s="41" t="s">
        <v>1</v>
      </c>
      <c r="S382" s="42" t="s">
        <v>0</v>
      </c>
      <c r="U382" s="21"/>
      <c r="V382" s="59" t="s">
        <v>19</v>
      </c>
      <c r="W382" s="39" t="s">
        <v>4</v>
      </c>
      <c r="X382" s="41" t="s">
        <v>3</v>
      </c>
      <c r="Y382" s="41" t="s">
        <v>2</v>
      </c>
      <c r="Z382" s="41" t="s">
        <v>1</v>
      </c>
      <c r="AA382" s="42" t="s">
        <v>0</v>
      </c>
      <c r="AC382" s="21"/>
      <c r="AD382" s="59" t="s">
        <v>19</v>
      </c>
      <c r="AE382" s="39" t="s">
        <v>4</v>
      </c>
      <c r="AF382" s="41" t="s">
        <v>3</v>
      </c>
      <c r="AG382" s="41" t="s">
        <v>2</v>
      </c>
      <c r="AH382" s="41" t="s">
        <v>1</v>
      </c>
      <c r="AI382" s="42" t="s">
        <v>0</v>
      </c>
      <c r="AK382" s="21"/>
      <c r="AL382" s="59" t="s">
        <v>19</v>
      </c>
      <c r="AM382" s="39" t="s">
        <v>4</v>
      </c>
      <c r="AN382" s="41" t="s">
        <v>3</v>
      </c>
      <c r="AO382" s="41" t="s">
        <v>2</v>
      </c>
      <c r="AP382" s="41" t="s">
        <v>1</v>
      </c>
      <c r="AQ382" s="42" t="s">
        <v>0</v>
      </c>
      <c r="AS382" s="21"/>
      <c r="AT382" s="59" t="s">
        <v>19</v>
      </c>
      <c r="AU382" s="39" t="s">
        <v>4</v>
      </c>
      <c r="AV382" s="41" t="s">
        <v>3</v>
      </c>
      <c r="AW382" s="41" t="s">
        <v>2</v>
      </c>
      <c r="AX382" s="41" t="s">
        <v>1</v>
      </c>
      <c r="AY382" s="42" t="s">
        <v>0</v>
      </c>
    </row>
    <row r="383" spans="4:51">
      <c r="E383" s="59" t="s">
        <v>19</v>
      </c>
      <c r="F383" s="68" t="e">
        <f>SUM(G384:K388)</f>
        <v>#DIV/0!</v>
      </c>
      <c r="G383" s="69" t="e">
        <f>SUM(G384:G388)</f>
        <v>#DIV/0!</v>
      </c>
      <c r="H383" s="69" t="e">
        <f>SUM(H384:H388)</f>
        <v>#DIV/0!</v>
      </c>
      <c r="I383" s="69" t="e">
        <f>SUM(I384:I388)</f>
        <v>#DIV/0!</v>
      </c>
      <c r="J383" s="69" t="e">
        <f>SUM(J384:J388)</f>
        <v>#DIV/0!</v>
      </c>
      <c r="K383" s="70" t="e">
        <f>SUM(K384:K388)</f>
        <v>#DIV/0!</v>
      </c>
      <c r="M383" s="59" t="s">
        <v>19</v>
      </c>
      <c r="N383" s="68" t="e">
        <f>SUM(O384:S388)</f>
        <v>#DIV/0!</v>
      </c>
      <c r="O383" s="69" t="e">
        <f>SUM(O384:O388)</f>
        <v>#DIV/0!</v>
      </c>
      <c r="P383" s="69" t="e">
        <f>SUM(P384:P388)</f>
        <v>#DIV/0!</v>
      </c>
      <c r="Q383" s="69" t="e">
        <f>SUM(Q384:Q388)</f>
        <v>#DIV/0!</v>
      </c>
      <c r="R383" s="69" t="e">
        <f>SUM(R384:R388)</f>
        <v>#DIV/0!</v>
      </c>
      <c r="S383" s="70" t="e">
        <f>SUM(S384:S388)</f>
        <v>#DIV/0!</v>
      </c>
      <c r="U383" s="59" t="s">
        <v>19</v>
      </c>
      <c r="V383" s="68" t="e">
        <f>SUM(W384:AA388)</f>
        <v>#DIV/0!</v>
      </c>
      <c r="W383" s="69" t="e">
        <f>SUM(W384:W388)</f>
        <v>#DIV/0!</v>
      </c>
      <c r="X383" s="69" t="e">
        <f>SUM(X384:X388)</f>
        <v>#DIV/0!</v>
      </c>
      <c r="Y383" s="69" t="e">
        <f>SUM(Y384:Y388)</f>
        <v>#DIV/0!</v>
      </c>
      <c r="Z383" s="69" t="e">
        <f>SUM(Z384:Z388)</f>
        <v>#DIV/0!</v>
      </c>
      <c r="AA383" s="70" t="e">
        <f>SUM(AA384:AA388)</f>
        <v>#DIV/0!</v>
      </c>
      <c r="AC383" s="59" t="s">
        <v>19</v>
      </c>
      <c r="AD383" s="68" t="e">
        <f>SUM(AE384:AI388)</f>
        <v>#DIV/0!</v>
      </c>
      <c r="AE383" s="69" t="e">
        <f>SUM(AE384:AE388)</f>
        <v>#DIV/0!</v>
      </c>
      <c r="AF383" s="69" t="e">
        <f>SUM(AF384:AF388)</f>
        <v>#DIV/0!</v>
      </c>
      <c r="AG383" s="69" t="e">
        <f>SUM(AG384:AG388)</f>
        <v>#DIV/0!</v>
      </c>
      <c r="AH383" s="69" t="e">
        <f>SUM(AH384:AH388)</f>
        <v>#DIV/0!</v>
      </c>
      <c r="AI383" s="70" t="e">
        <f>SUM(AI384:AI388)</f>
        <v>#DIV/0!</v>
      </c>
      <c r="AK383" s="59" t="s">
        <v>19</v>
      </c>
      <c r="AL383" s="68" t="e">
        <f>SUM(AM384:AQ388)</f>
        <v>#DIV/0!</v>
      </c>
      <c r="AM383" s="69" t="e">
        <f>SUM(AM384:AM388)</f>
        <v>#DIV/0!</v>
      </c>
      <c r="AN383" s="69" t="e">
        <f>SUM(AN384:AN388)</f>
        <v>#DIV/0!</v>
      </c>
      <c r="AO383" s="69" t="e">
        <f>SUM(AO384:AO388)</f>
        <v>#DIV/0!</v>
      </c>
      <c r="AP383" s="69" t="e">
        <f>SUM(AP384:AP388)</f>
        <v>#DIV/0!</v>
      </c>
      <c r="AQ383" s="70" t="e">
        <f>SUM(AQ384:AQ388)</f>
        <v>#DIV/0!</v>
      </c>
      <c r="AS383" s="59" t="s">
        <v>19</v>
      </c>
      <c r="AT383" s="68" t="e">
        <f>SUM(AU384:AY388)</f>
        <v>#DIV/0!</v>
      </c>
      <c r="AU383" s="69" t="e">
        <f>SUM(AU384:AU388)</f>
        <v>#DIV/0!</v>
      </c>
      <c r="AV383" s="69" t="e">
        <f>SUM(AV384:AV388)</f>
        <v>#DIV/0!</v>
      </c>
      <c r="AW383" s="69" t="e">
        <f>SUM(AW384:AW388)</f>
        <v>#DIV/0!</v>
      </c>
      <c r="AX383" s="69" t="e">
        <f>SUM(AX384:AX388)</f>
        <v>#DIV/0!</v>
      </c>
      <c r="AY383" s="70" t="e">
        <f>SUM(AY384:AY388)</f>
        <v>#DIV/0!</v>
      </c>
    </row>
    <row r="384" spans="4:51">
      <c r="E384" s="20" t="s">
        <v>13</v>
      </c>
      <c r="F384" s="66" t="e">
        <f t="shared" ref="F384:F388" si="126">SUM(G384:K384)</f>
        <v>#DIV/0!</v>
      </c>
      <c r="G384" s="108" t="e">
        <f t="array" ref="G384:K388">G$15:K$19*G$41:K$45*$F$72:$F$76</f>
        <v>#DIV/0!</v>
      </c>
      <c r="H384" s="108" t="e">
        <v>#DIV/0!</v>
      </c>
      <c r="I384" s="108" t="e">
        <v>#DIV/0!</v>
      </c>
      <c r="J384" s="109" t="e">
        <v>#DIV/0!</v>
      </c>
      <c r="K384" s="110" t="e">
        <v>#DIV/0!</v>
      </c>
      <c r="M384" s="20" t="s">
        <v>13</v>
      </c>
      <c r="N384" s="66" t="e">
        <f t="shared" ref="N384:N388" si="127">SUM(O384:S384)</f>
        <v>#DIV/0!</v>
      </c>
      <c r="O384" s="108" t="e">
        <f t="array" ref="O384:S388">O$15:S$19*O$41:S$45*G$72:G$76</f>
        <v>#DIV/0!</v>
      </c>
      <c r="P384" s="108" t="e">
        <v>#DIV/0!</v>
      </c>
      <c r="Q384" s="108" t="e">
        <v>#DIV/0!</v>
      </c>
      <c r="R384" s="109" t="e">
        <v>#DIV/0!</v>
      </c>
      <c r="S384" s="110" t="e">
        <v>#DIV/0!</v>
      </c>
      <c r="U384" s="20" t="s">
        <v>13</v>
      </c>
      <c r="V384" s="66" t="e">
        <f t="shared" ref="V384:V388" si="128">SUM(W384:AA384)</f>
        <v>#DIV/0!</v>
      </c>
      <c r="W384" s="108" t="e">
        <f t="array" ref="W384:AA388">W$15:AA$19*W$41:AA$45*H$72:H$76</f>
        <v>#DIV/0!</v>
      </c>
      <c r="X384" s="108" t="e">
        <v>#DIV/0!</v>
      </c>
      <c r="Y384" s="108" t="e">
        <v>#DIV/0!</v>
      </c>
      <c r="Z384" s="109" t="e">
        <v>#DIV/0!</v>
      </c>
      <c r="AA384" s="110" t="e">
        <v>#DIV/0!</v>
      </c>
      <c r="AC384" s="20" t="s">
        <v>13</v>
      </c>
      <c r="AD384" s="66" t="e">
        <f t="shared" ref="AD384:AD388" si="129">SUM(AE384:AI384)</f>
        <v>#DIV/0!</v>
      </c>
      <c r="AE384" s="108" t="e">
        <f t="array" ref="AE384:AI388">AE$15:AI$19*AE$41:AI$45*I$72:I$76</f>
        <v>#DIV/0!</v>
      </c>
      <c r="AF384" s="108" t="e">
        <v>#DIV/0!</v>
      </c>
      <c r="AG384" s="108" t="e">
        <v>#DIV/0!</v>
      </c>
      <c r="AH384" s="109" t="e">
        <v>#DIV/0!</v>
      </c>
      <c r="AI384" s="110" t="e">
        <v>#DIV/0!</v>
      </c>
      <c r="AK384" s="20" t="s">
        <v>13</v>
      </c>
      <c r="AL384" s="66" t="e">
        <f t="shared" ref="AL384:AL388" si="130">SUM(AM384:AQ384)</f>
        <v>#DIV/0!</v>
      </c>
      <c r="AM384" s="108" t="e">
        <f t="array" ref="AM384:AQ388">AM$15:AQ$19*AM$41:AQ$45*J$72:J$76</f>
        <v>#DIV/0!</v>
      </c>
      <c r="AN384" s="108" t="e">
        <v>#DIV/0!</v>
      </c>
      <c r="AO384" s="108" t="e">
        <v>#DIV/0!</v>
      </c>
      <c r="AP384" s="109" t="e">
        <v>#DIV/0!</v>
      </c>
      <c r="AQ384" s="110" t="e">
        <v>#DIV/0!</v>
      </c>
      <c r="AS384" s="20" t="s">
        <v>13</v>
      </c>
      <c r="AT384" s="66" t="e">
        <f t="shared" ref="AT384:AT388" si="131">SUM(AU384:AY384)</f>
        <v>#DIV/0!</v>
      </c>
      <c r="AU384" s="108" t="e">
        <f t="array" ref="AU384:AY388">AU$15:AY$19*AU$41:AY$45*K$72:K$76</f>
        <v>#DIV/0!</v>
      </c>
      <c r="AV384" s="108" t="e">
        <v>#DIV/0!</v>
      </c>
      <c r="AW384" s="108" t="e">
        <v>#DIV/0!</v>
      </c>
      <c r="AX384" s="109" t="e">
        <v>#DIV/0!</v>
      </c>
      <c r="AY384" s="110" t="e">
        <v>#DIV/0!</v>
      </c>
    </row>
    <row r="385" spans="3:51">
      <c r="E385" s="20" t="s">
        <v>14</v>
      </c>
      <c r="F385" s="66" t="e">
        <f t="shared" si="126"/>
        <v>#DIV/0!</v>
      </c>
      <c r="G385" s="108" t="e">
        <v>#DIV/0!</v>
      </c>
      <c r="H385" s="108" t="e">
        <v>#DIV/0!</v>
      </c>
      <c r="I385" s="108" t="e">
        <v>#DIV/0!</v>
      </c>
      <c r="J385" s="109" t="e">
        <v>#DIV/0!</v>
      </c>
      <c r="K385" s="110" t="e">
        <v>#DIV/0!</v>
      </c>
      <c r="M385" s="20" t="s">
        <v>14</v>
      </c>
      <c r="N385" s="66" t="e">
        <f t="shared" si="127"/>
        <v>#DIV/0!</v>
      </c>
      <c r="O385" s="108" t="e">
        <v>#DIV/0!</v>
      </c>
      <c r="P385" s="108" t="e">
        <v>#DIV/0!</v>
      </c>
      <c r="Q385" s="108" t="e">
        <v>#DIV/0!</v>
      </c>
      <c r="R385" s="109" t="e">
        <v>#DIV/0!</v>
      </c>
      <c r="S385" s="110" t="e">
        <v>#DIV/0!</v>
      </c>
      <c r="U385" s="20" t="s">
        <v>14</v>
      </c>
      <c r="V385" s="66" t="e">
        <f t="shared" si="128"/>
        <v>#DIV/0!</v>
      </c>
      <c r="W385" s="108" t="e">
        <v>#DIV/0!</v>
      </c>
      <c r="X385" s="108" t="e">
        <v>#DIV/0!</v>
      </c>
      <c r="Y385" s="108" t="e">
        <v>#DIV/0!</v>
      </c>
      <c r="Z385" s="109" t="e">
        <v>#DIV/0!</v>
      </c>
      <c r="AA385" s="110" t="e">
        <v>#DIV/0!</v>
      </c>
      <c r="AC385" s="20" t="s">
        <v>14</v>
      </c>
      <c r="AD385" s="66" t="e">
        <f t="shared" si="129"/>
        <v>#DIV/0!</v>
      </c>
      <c r="AE385" s="108" t="e">
        <v>#DIV/0!</v>
      </c>
      <c r="AF385" s="108" t="e">
        <v>#DIV/0!</v>
      </c>
      <c r="AG385" s="108" t="e">
        <v>#DIV/0!</v>
      </c>
      <c r="AH385" s="109" t="e">
        <v>#DIV/0!</v>
      </c>
      <c r="AI385" s="110" t="e">
        <v>#DIV/0!</v>
      </c>
      <c r="AK385" s="20" t="s">
        <v>14</v>
      </c>
      <c r="AL385" s="66" t="e">
        <f t="shared" si="130"/>
        <v>#DIV/0!</v>
      </c>
      <c r="AM385" s="108" t="e">
        <v>#DIV/0!</v>
      </c>
      <c r="AN385" s="108" t="e">
        <v>#DIV/0!</v>
      </c>
      <c r="AO385" s="108" t="e">
        <v>#DIV/0!</v>
      </c>
      <c r="AP385" s="109" t="e">
        <v>#DIV/0!</v>
      </c>
      <c r="AQ385" s="110" t="e">
        <v>#DIV/0!</v>
      </c>
      <c r="AS385" s="20" t="s">
        <v>14</v>
      </c>
      <c r="AT385" s="66" t="e">
        <f t="shared" si="131"/>
        <v>#DIV/0!</v>
      </c>
      <c r="AU385" s="108" t="e">
        <v>#DIV/0!</v>
      </c>
      <c r="AV385" s="108" t="e">
        <v>#DIV/0!</v>
      </c>
      <c r="AW385" s="108" t="e">
        <v>#DIV/0!</v>
      </c>
      <c r="AX385" s="109" t="e">
        <v>#DIV/0!</v>
      </c>
      <c r="AY385" s="110" t="e">
        <v>#DIV/0!</v>
      </c>
    </row>
    <row r="386" spans="3:51">
      <c r="E386" s="20" t="s">
        <v>15</v>
      </c>
      <c r="F386" s="66" t="e">
        <f t="shared" si="126"/>
        <v>#DIV/0!</v>
      </c>
      <c r="G386" s="108" t="e">
        <v>#DIV/0!</v>
      </c>
      <c r="H386" s="108" t="e">
        <v>#DIV/0!</v>
      </c>
      <c r="I386" s="108" t="e">
        <v>#DIV/0!</v>
      </c>
      <c r="J386" s="109" t="e">
        <v>#DIV/0!</v>
      </c>
      <c r="K386" s="110" t="e">
        <v>#DIV/0!</v>
      </c>
      <c r="M386" s="20" t="s">
        <v>15</v>
      </c>
      <c r="N386" s="66" t="e">
        <f t="shared" si="127"/>
        <v>#DIV/0!</v>
      </c>
      <c r="O386" s="108" t="e">
        <v>#DIV/0!</v>
      </c>
      <c r="P386" s="108" t="e">
        <v>#DIV/0!</v>
      </c>
      <c r="Q386" s="108" t="e">
        <v>#DIV/0!</v>
      </c>
      <c r="R386" s="109" t="e">
        <v>#DIV/0!</v>
      </c>
      <c r="S386" s="110" t="e">
        <v>#DIV/0!</v>
      </c>
      <c r="U386" s="20" t="s">
        <v>15</v>
      </c>
      <c r="V386" s="66" t="e">
        <f t="shared" si="128"/>
        <v>#DIV/0!</v>
      </c>
      <c r="W386" s="108" t="e">
        <v>#DIV/0!</v>
      </c>
      <c r="X386" s="108" t="e">
        <v>#DIV/0!</v>
      </c>
      <c r="Y386" s="108" t="e">
        <v>#DIV/0!</v>
      </c>
      <c r="Z386" s="109" t="e">
        <v>#DIV/0!</v>
      </c>
      <c r="AA386" s="110" t="e">
        <v>#DIV/0!</v>
      </c>
      <c r="AC386" s="20" t="s">
        <v>15</v>
      </c>
      <c r="AD386" s="66" t="e">
        <f t="shared" si="129"/>
        <v>#DIV/0!</v>
      </c>
      <c r="AE386" s="108" t="e">
        <v>#DIV/0!</v>
      </c>
      <c r="AF386" s="108" t="e">
        <v>#DIV/0!</v>
      </c>
      <c r="AG386" s="108" t="e">
        <v>#DIV/0!</v>
      </c>
      <c r="AH386" s="109" t="e">
        <v>#DIV/0!</v>
      </c>
      <c r="AI386" s="110" t="e">
        <v>#DIV/0!</v>
      </c>
      <c r="AK386" s="20" t="s">
        <v>15</v>
      </c>
      <c r="AL386" s="66" t="e">
        <f t="shared" si="130"/>
        <v>#DIV/0!</v>
      </c>
      <c r="AM386" s="108" t="e">
        <v>#DIV/0!</v>
      </c>
      <c r="AN386" s="108" t="e">
        <v>#DIV/0!</v>
      </c>
      <c r="AO386" s="108" t="e">
        <v>#DIV/0!</v>
      </c>
      <c r="AP386" s="109" t="e">
        <v>#DIV/0!</v>
      </c>
      <c r="AQ386" s="110" t="e">
        <v>#DIV/0!</v>
      </c>
      <c r="AS386" s="20" t="s">
        <v>15</v>
      </c>
      <c r="AT386" s="66" t="e">
        <f t="shared" si="131"/>
        <v>#DIV/0!</v>
      </c>
      <c r="AU386" s="108" t="e">
        <v>#DIV/0!</v>
      </c>
      <c r="AV386" s="108" t="e">
        <v>#DIV/0!</v>
      </c>
      <c r="AW386" s="108" t="e">
        <v>#DIV/0!</v>
      </c>
      <c r="AX386" s="109" t="e">
        <v>#DIV/0!</v>
      </c>
      <c r="AY386" s="110" t="e">
        <v>#DIV/0!</v>
      </c>
    </row>
    <row r="387" spans="3:51">
      <c r="E387" s="20" t="s">
        <v>16</v>
      </c>
      <c r="F387" s="66" t="e">
        <f t="shared" si="126"/>
        <v>#DIV/0!</v>
      </c>
      <c r="G387" s="108" t="e">
        <v>#DIV/0!</v>
      </c>
      <c r="H387" s="108" t="e">
        <v>#DIV/0!</v>
      </c>
      <c r="I387" s="108" t="e">
        <v>#DIV/0!</v>
      </c>
      <c r="J387" s="108" t="e">
        <v>#DIV/0!</v>
      </c>
      <c r="K387" s="111" t="e">
        <v>#DIV/0!</v>
      </c>
      <c r="L387" s="3"/>
      <c r="M387" s="20" t="s">
        <v>16</v>
      </c>
      <c r="N387" s="66" t="e">
        <f t="shared" si="127"/>
        <v>#DIV/0!</v>
      </c>
      <c r="O387" s="108" t="e">
        <v>#DIV/0!</v>
      </c>
      <c r="P387" s="108" t="e">
        <v>#DIV/0!</v>
      </c>
      <c r="Q387" s="108" t="e">
        <v>#DIV/0!</v>
      </c>
      <c r="R387" s="108" t="e">
        <v>#DIV/0!</v>
      </c>
      <c r="S387" s="111" t="e">
        <v>#DIV/0!</v>
      </c>
      <c r="U387" s="20" t="s">
        <v>16</v>
      </c>
      <c r="V387" s="66" t="e">
        <f t="shared" si="128"/>
        <v>#DIV/0!</v>
      </c>
      <c r="W387" s="108" t="e">
        <v>#DIV/0!</v>
      </c>
      <c r="X387" s="108" t="e">
        <v>#DIV/0!</v>
      </c>
      <c r="Y387" s="108" t="e">
        <v>#DIV/0!</v>
      </c>
      <c r="Z387" s="108" t="e">
        <v>#DIV/0!</v>
      </c>
      <c r="AA387" s="111" t="e">
        <v>#DIV/0!</v>
      </c>
      <c r="AC387" s="20" t="s">
        <v>16</v>
      </c>
      <c r="AD387" s="66" t="e">
        <f t="shared" si="129"/>
        <v>#DIV/0!</v>
      </c>
      <c r="AE387" s="108" t="e">
        <v>#DIV/0!</v>
      </c>
      <c r="AF387" s="108" t="e">
        <v>#DIV/0!</v>
      </c>
      <c r="AG387" s="108" t="e">
        <v>#DIV/0!</v>
      </c>
      <c r="AH387" s="108" t="e">
        <v>#DIV/0!</v>
      </c>
      <c r="AI387" s="111" t="e">
        <v>#DIV/0!</v>
      </c>
      <c r="AK387" s="20" t="s">
        <v>16</v>
      </c>
      <c r="AL387" s="66" t="e">
        <f t="shared" si="130"/>
        <v>#DIV/0!</v>
      </c>
      <c r="AM387" s="108" t="e">
        <v>#DIV/0!</v>
      </c>
      <c r="AN387" s="108" t="e">
        <v>#DIV/0!</v>
      </c>
      <c r="AO387" s="108" t="e">
        <v>#DIV/0!</v>
      </c>
      <c r="AP387" s="108" t="e">
        <v>#DIV/0!</v>
      </c>
      <c r="AQ387" s="111" t="e">
        <v>#DIV/0!</v>
      </c>
      <c r="AS387" s="20" t="s">
        <v>16</v>
      </c>
      <c r="AT387" s="66" t="e">
        <f t="shared" si="131"/>
        <v>#DIV/0!</v>
      </c>
      <c r="AU387" s="108" t="e">
        <v>#DIV/0!</v>
      </c>
      <c r="AV387" s="108" t="e">
        <v>#DIV/0!</v>
      </c>
      <c r="AW387" s="108" t="e">
        <v>#DIV/0!</v>
      </c>
      <c r="AX387" s="108" t="e">
        <v>#DIV/0!</v>
      </c>
      <c r="AY387" s="111" t="e">
        <v>#DIV/0!</v>
      </c>
    </row>
    <row r="388" spans="3:51">
      <c r="E388" s="21" t="s">
        <v>6</v>
      </c>
      <c r="F388" s="67" t="e">
        <f t="shared" si="126"/>
        <v>#DIV/0!</v>
      </c>
      <c r="G388" s="112" t="e">
        <v>#DIV/0!</v>
      </c>
      <c r="H388" s="112" t="e">
        <v>#DIV/0!</v>
      </c>
      <c r="I388" s="112" t="e">
        <v>#DIV/0!</v>
      </c>
      <c r="J388" s="112" t="e">
        <v>#DIV/0!</v>
      </c>
      <c r="K388" s="113" t="e">
        <v>#DIV/0!</v>
      </c>
      <c r="L388" s="3"/>
      <c r="M388" s="21" t="s">
        <v>6</v>
      </c>
      <c r="N388" s="67" t="e">
        <f t="shared" si="127"/>
        <v>#DIV/0!</v>
      </c>
      <c r="O388" s="112" t="e">
        <v>#DIV/0!</v>
      </c>
      <c r="P388" s="112" t="e">
        <v>#DIV/0!</v>
      </c>
      <c r="Q388" s="112" t="e">
        <v>#DIV/0!</v>
      </c>
      <c r="R388" s="112" t="e">
        <v>#DIV/0!</v>
      </c>
      <c r="S388" s="113" t="e">
        <v>#DIV/0!</v>
      </c>
      <c r="U388" s="21" t="s">
        <v>6</v>
      </c>
      <c r="V388" s="67" t="e">
        <f t="shared" si="128"/>
        <v>#DIV/0!</v>
      </c>
      <c r="W388" s="112" t="e">
        <v>#DIV/0!</v>
      </c>
      <c r="X388" s="112" t="e">
        <v>#DIV/0!</v>
      </c>
      <c r="Y388" s="112" t="e">
        <v>#DIV/0!</v>
      </c>
      <c r="Z388" s="112" t="e">
        <v>#DIV/0!</v>
      </c>
      <c r="AA388" s="113" t="e">
        <v>#DIV/0!</v>
      </c>
      <c r="AC388" s="21" t="s">
        <v>6</v>
      </c>
      <c r="AD388" s="67" t="e">
        <f t="shared" si="129"/>
        <v>#DIV/0!</v>
      </c>
      <c r="AE388" s="112" t="e">
        <v>#DIV/0!</v>
      </c>
      <c r="AF388" s="112" t="e">
        <v>#DIV/0!</v>
      </c>
      <c r="AG388" s="112" t="e">
        <v>#DIV/0!</v>
      </c>
      <c r="AH388" s="112" t="e">
        <v>#DIV/0!</v>
      </c>
      <c r="AI388" s="113" t="e">
        <v>#DIV/0!</v>
      </c>
      <c r="AK388" s="21" t="s">
        <v>6</v>
      </c>
      <c r="AL388" s="67" t="e">
        <f t="shared" si="130"/>
        <v>#DIV/0!</v>
      </c>
      <c r="AM388" s="112" t="e">
        <v>#DIV/0!</v>
      </c>
      <c r="AN388" s="112" t="e">
        <v>#DIV/0!</v>
      </c>
      <c r="AO388" s="112" t="e">
        <v>#DIV/0!</v>
      </c>
      <c r="AP388" s="112" t="e">
        <v>#DIV/0!</v>
      </c>
      <c r="AQ388" s="113" t="e">
        <v>#DIV/0!</v>
      </c>
      <c r="AS388" s="21" t="s">
        <v>6</v>
      </c>
      <c r="AT388" s="67" t="e">
        <f t="shared" si="131"/>
        <v>#DIV/0!</v>
      </c>
      <c r="AU388" s="112" t="e">
        <v>#DIV/0!</v>
      </c>
      <c r="AV388" s="112" t="e">
        <v>#DIV/0!</v>
      </c>
      <c r="AW388" s="112" t="e">
        <v>#DIV/0!</v>
      </c>
      <c r="AX388" s="112" t="e">
        <v>#DIV/0!</v>
      </c>
      <c r="AY388" s="113" t="e">
        <v>#DIV/0!</v>
      </c>
    </row>
    <row r="390" spans="3:51">
      <c r="C390" s="9" t="s">
        <v>27</v>
      </c>
      <c r="D390" s="10" t="s">
        <v>137</v>
      </c>
    </row>
    <row r="391" spans="3:51">
      <c r="C391" s="9" t="s">
        <v>28</v>
      </c>
      <c r="D391" s="10" t="s">
        <v>50</v>
      </c>
    </row>
    <row r="392" spans="3:51">
      <c r="C392" s="71"/>
      <c r="D392" s="72"/>
    </row>
    <row r="393" spans="3:51">
      <c r="C393" s="6"/>
      <c r="D393" s="6" t="s">
        <v>115</v>
      </c>
    </row>
    <row r="394" spans="3:51">
      <c r="E394" s="36" t="s">
        <v>39</v>
      </c>
      <c r="F394" s="5"/>
      <c r="G394" s="5"/>
      <c r="H394" s="5"/>
      <c r="I394" s="5"/>
      <c r="J394" s="5"/>
      <c r="K394" s="5"/>
      <c r="L394" s="5"/>
      <c r="M394" s="36" t="s">
        <v>40</v>
      </c>
      <c r="N394" s="5"/>
      <c r="O394" s="5"/>
      <c r="P394" s="5"/>
      <c r="Q394" s="5"/>
      <c r="R394" s="5"/>
      <c r="S394" s="5"/>
      <c r="T394" s="5"/>
      <c r="U394" s="36" t="s">
        <v>41</v>
      </c>
      <c r="V394" s="5"/>
      <c r="W394" s="5"/>
      <c r="X394" s="5"/>
      <c r="Y394" s="5"/>
      <c r="Z394" s="5"/>
      <c r="AA394" s="5"/>
      <c r="AB394" s="5"/>
      <c r="AC394" s="36" t="s">
        <v>42</v>
      </c>
      <c r="AD394" s="5"/>
      <c r="AE394" s="5"/>
      <c r="AF394" s="5"/>
      <c r="AG394" s="5"/>
      <c r="AH394" s="5"/>
      <c r="AI394" s="5"/>
      <c r="AJ394" s="5"/>
      <c r="AK394" s="36" t="s">
        <v>43</v>
      </c>
      <c r="AL394" s="5"/>
      <c r="AM394" s="5"/>
      <c r="AN394" s="5"/>
      <c r="AO394" s="5"/>
      <c r="AP394" s="5"/>
      <c r="AQ394" s="5"/>
      <c r="AR394" s="5"/>
      <c r="AS394" s="36" t="s">
        <v>44</v>
      </c>
      <c r="AT394" s="5"/>
      <c r="AU394" s="5"/>
      <c r="AV394" s="5"/>
      <c r="AW394" s="5"/>
      <c r="AX394" s="5"/>
      <c r="AY394" s="5"/>
    </row>
    <row r="395" spans="3:51">
      <c r="E395" s="16"/>
      <c r="F395" s="177" t="s">
        <v>47</v>
      </c>
      <c r="G395" s="178"/>
      <c r="H395" s="178"/>
      <c r="I395" s="178"/>
      <c r="J395" s="178"/>
      <c r="K395" s="179"/>
      <c r="M395" s="16"/>
      <c r="N395" s="177" t="s">
        <v>47</v>
      </c>
      <c r="O395" s="178"/>
      <c r="P395" s="178"/>
      <c r="Q395" s="178"/>
      <c r="R395" s="178"/>
      <c r="S395" s="179"/>
      <c r="U395" s="16"/>
      <c r="V395" s="177" t="s">
        <v>47</v>
      </c>
      <c r="W395" s="178"/>
      <c r="X395" s="178"/>
      <c r="Y395" s="178"/>
      <c r="Z395" s="178"/>
      <c r="AA395" s="179"/>
      <c r="AC395" s="16"/>
      <c r="AD395" s="177" t="s">
        <v>47</v>
      </c>
      <c r="AE395" s="178"/>
      <c r="AF395" s="178"/>
      <c r="AG395" s="178"/>
      <c r="AH395" s="178"/>
      <c r="AI395" s="179"/>
      <c r="AK395" s="16"/>
      <c r="AL395" s="177" t="s">
        <v>47</v>
      </c>
      <c r="AM395" s="178"/>
      <c r="AN395" s="178"/>
      <c r="AO395" s="178"/>
      <c r="AP395" s="178"/>
      <c r="AQ395" s="179"/>
      <c r="AS395" s="16"/>
      <c r="AT395" s="177" t="s">
        <v>47</v>
      </c>
      <c r="AU395" s="178"/>
      <c r="AV395" s="178"/>
      <c r="AW395" s="178"/>
      <c r="AX395" s="178"/>
      <c r="AY395" s="179"/>
    </row>
    <row r="396" spans="3:51">
      <c r="E396" s="21"/>
      <c r="F396" s="59" t="s">
        <v>19</v>
      </c>
      <c r="G396" s="39" t="s">
        <v>4</v>
      </c>
      <c r="H396" s="41" t="s">
        <v>3</v>
      </c>
      <c r="I396" s="41" t="s">
        <v>2</v>
      </c>
      <c r="J396" s="41" t="s">
        <v>1</v>
      </c>
      <c r="K396" s="42" t="s">
        <v>0</v>
      </c>
      <c r="M396" s="21"/>
      <c r="N396" s="59" t="s">
        <v>19</v>
      </c>
      <c r="O396" s="39" t="s">
        <v>4</v>
      </c>
      <c r="P396" s="41" t="s">
        <v>3</v>
      </c>
      <c r="Q396" s="41" t="s">
        <v>2</v>
      </c>
      <c r="R396" s="41" t="s">
        <v>1</v>
      </c>
      <c r="S396" s="42" t="s">
        <v>0</v>
      </c>
      <c r="U396" s="21"/>
      <c r="V396" s="59" t="s">
        <v>19</v>
      </c>
      <c r="W396" s="39" t="s">
        <v>4</v>
      </c>
      <c r="X396" s="41" t="s">
        <v>3</v>
      </c>
      <c r="Y396" s="41" t="s">
        <v>2</v>
      </c>
      <c r="Z396" s="41" t="s">
        <v>1</v>
      </c>
      <c r="AA396" s="42" t="s">
        <v>0</v>
      </c>
      <c r="AC396" s="21"/>
      <c r="AD396" s="59" t="s">
        <v>19</v>
      </c>
      <c r="AE396" s="39" t="s">
        <v>4</v>
      </c>
      <c r="AF396" s="41" t="s">
        <v>3</v>
      </c>
      <c r="AG396" s="41" t="s">
        <v>2</v>
      </c>
      <c r="AH396" s="41" t="s">
        <v>1</v>
      </c>
      <c r="AI396" s="42" t="s">
        <v>0</v>
      </c>
      <c r="AK396" s="21"/>
      <c r="AL396" s="59" t="s">
        <v>19</v>
      </c>
      <c r="AM396" s="39" t="s">
        <v>4</v>
      </c>
      <c r="AN396" s="41" t="s">
        <v>3</v>
      </c>
      <c r="AO396" s="41" t="s">
        <v>2</v>
      </c>
      <c r="AP396" s="41" t="s">
        <v>1</v>
      </c>
      <c r="AQ396" s="42" t="s">
        <v>0</v>
      </c>
      <c r="AS396" s="21"/>
      <c r="AT396" s="59" t="s">
        <v>19</v>
      </c>
      <c r="AU396" s="39" t="s">
        <v>4</v>
      </c>
      <c r="AV396" s="41" t="s">
        <v>3</v>
      </c>
      <c r="AW396" s="41" t="s">
        <v>2</v>
      </c>
      <c r="AX396" s="41" t="s">
        <v>1</v>
      </c>
      <c r="AY396" s="42" t="s">
        <v>0</v>
      </c>
    </row>
    <row r="397" spans="3:51">
      <c r="E397" s="59" t="s">
        <v>19</v>
      </c>
      <c r="F397" s="129" t="e">
        <f>SUM(G398:K402)</f>
        <v>#DIV/0!</v>
      </c>
      <c r="G397" s="69" t="e">
        <f>SUM(G398:G402)</f>
        <v>#DIV/0!</v>
      </c>
      <c r="H397" s="69" t="e">
        <f>SUM(H398:H402)</f>
        <v>#DIV/0!</v>
      </c>
      <c r="I397" s="69" t="e">
        <f>SUM(I398:I402)</f>
        <v>#DIV/0!</v>
      </c>
      <c r="J397" s="69" t="e">
        <f>SUM(J398:J402)</f>
        <v>#DIV/0!</v>
      </c>
      <c r="K397" s="70" t="e">
        <f>SUM(K398:K402)</f>
        <v>#DIV/0!</v>
      </c>
      <c r="M397" s="59" t="s">
        <v>19</v>
      </c>
      <c r="N397" s="129" t="e">
        <f>SUM(O398:S402)</f>
        <v>#DIV/0!</v>
      </c>
      <c r="O397" s="69" t="e">
        <f>SUM(O398:O402)</f>
        <v>#DIV/0!</v>
      </c>
      <c r="P397" s="69" t="e">
        <f>SUM(P398:P402)</f>
        <v>#DIV/0!</v>
      </c>
      <c r="Q397" s="69" t="e">
        <f>SUM(Q398:Q402)</f>
        <v>#DIV/0!</v>
      </c>
      <c r="R397" s="69" t="e">
        <f>SUM(R398:R402)</f>
        <v>#DIV/0!</v>
      </c>
      <c r="S397" s="70" t="e">
        <f>SUM(S398:S402)</f>
        <v>#DIV/0!</v>
      </c>
      <c r="U397" s="59" t="s">
        <v>19</v>
      </c>
      <c r="V397" s="129" t="e">
        <f>SUM(W398:AA402)</f>
        <v>#DIV/0!</v>
      </c>
      <c r="W397" s="69" t="e">
        <f>SUM(W398:W402)</f>
        <v>#DIV/0!</v>
      </c>
      <c r="X397" s="69" t="e">
        <f>SUM(X398:X402)</f>
        <v>#DIV/0!</v>
      </c>
      <c r="Y397" s="69" t="e">
        <f>SUM(Y398:Y402)</f>
        <v>#DIV/0!</v>
      </c>
      <c r="Z397" s="69" t="e">
        <f>SUM(Z398:Z402)</f>
        <v>#DIV/0!</v>
      </c>
      <c r="AA397" s="70" t="e">
        <f>SUM(AA398:AA402)</f>
        <v>#DIV/0!</v>
      </c>
      <c r="AC397" s="59" t="s">
        <v>19</v>
      </c>
      <c r="AD397" s="129" t="e">
        <f>SUM(AE398:AI402)</f>
        <v>#DIV/0!</v>
      </c>
      <c r="AE397" s="69" t="e">
        <f>SUM(AE398:AE402)</f>
        <v>#DIV/0!</v>
      </c>
      <c r="AF397" s="69" t="e">
        <f>SUM(AF398:AF402)</f>
        <v>#DIV/0!</v>
      </c>
      <c r="AG397" s="69" t="e">
        <f>SUM(AG398:AG402)</f>
        <v>#DIV/0!</v>
      </c>
      <c r="AH397" s="69" t="e">
        <f>SUM(AH398:AH402)</f>
        <v>#DIV/0!</v>
      </c>
      <c r="AI397" s="70" t="e">
        <f>SUM(AI398:AI402)</f>
        <v>#DIV/0!</v>
      </c>
      <c r="AK397" s="59" t="s">
        <v>19</v>
      </c>
      <c r="AL397" s="129" t="e">
        <f>SUM(AM398:AQ402)</f>
        <v>#DIV/0!</v>
      </c>
      <c r="AM397" s="69" t="e">
        <f>SUM(AM398:AM402)</f>
        <v>#DIV/0!</v>
      </c>
      <c r="AN397" s="69" t="e">
        <f>SUM(AN398:AN402)</f>
        <v>#DIV/0!</v>
      </c>
      <c r="AO397" s="69" t="e">
        <f>SUM(AO398:AO402)</f>
        <v>#DIV/0!</v>
      </c>
      <c r="AP397" s="69" t="e">
        <f>SUM(AP398:AP402)</f>
        <v>#DIV/0!</v>
      </c>
      <c r="AQ397" s="70" t="e">
        <f>SUM(AQ398:AQ402)</f>
        <v>#DIV/0!</v>
      </c>
      <c r="AS397" s="59" t="s">
        <v>19</v>
      </c>
      <c r="AT397" s="129" t="e">
        <f>SUM(AU398:AY402)</f>
        <v>#DIV/0!</v>
      </c>
      <c r="AU397" s="69" t="e">
        <f>SUM(AU398:AU402)</f>
        <v>#DIV/0!</v>
      </c>
      <c r="AV397" s="69" t="e">
        <f>SUM(AV398:AV402)</f>
        <v>#DIV/0!</v>
      </c>
      <c r="AW397" s="69" t="e">
        <f>SUM(AW398:AW402)</f>
        <v>#DIV/0!</v>
      </c>
      <c r="AX397" s="69" t="e">
        <f>SUM(AX398:AX402)</f>
        <v>#DIV/0!</v>
      </c>
      <c r="AY397" s="70" t="e">
        <f>SUM(AY398:AY402)</f>
        <v>#DIV/0!</v>
      </c>
    </row>
    <row r="398" spans="3:51">
      <c r="E398" s="20" t="s">
        <v>13</v>
      </c>
      <c r="F398" s="66" t="e">
        <f t="shared" ref="F398:F402" si="132">SUM(G398:K398)</f>
        <v>#DIV/0!</v>
      </c>
      <c r="G398" s="60" t="e">
        <f t="array" ref="G398:K402">($G$15:$K$19*$F$72:$F$76)-G384:K388</f>
        <v>#DIV/0!</v>
      </c>
      <c r="H398" s="60" t="e">
        <v>#DIV/0!</v>
      </c>
      <c r="I398" s="60" t="e">
        <v>#DIV/0!</v>
      </c>
      <c r="J398" s="61" t="e">
        <v>#DIV/0!</v>
      </c>
      <c r="K398" s="62" t="e">
        <v>#DIV/0!</v>
      </c>
      <c r="M398" s="20" t="s">
        <v>13</v>
      </c>
      <c r="N398" s="66" t="e">
        <f t="shared" ref="N398:N402" si="133">SUM(O398:S398)</f>
        <v>#DIV/0!</v>
      </c>
      <c r="O398" s="60" t="e">
        <f t="array" ref="O398:S402">($O$15:$S$19*G$72:G$76)-O384:S388</f>
        <v>#DIV/0!</v>
      </c>
      <c r="P398" s="60" t="e">
        <v>#DIV/0!</v>
      </c>
      <c r="Q398" s="60" t="e">
        <v>#DIV/0!</v>
      </c>
      <c r="R398" s="61" t="e">
        <v>#DIV/0!</v>
      </c>
      <c r="S398" s="62" t="e">
        <v>#DIV/0!</v>
      </c>
      <c r="U398" s="20" t="s">
        <v>13</v>
      </c>
      <c r="V398" s="66" t="e">
        <f t="shared" ref="V398:V402" si="134">SUM(W398:AA398)</f>
        <v>#DIV/0!</v>
      </c>
      <c r="W398" s="60" t="e">
        <f t="array" ref="W398:AA402">($W$15:$AA$19*H$72:H$76)-W384:AA388</f>
        <v>#DIV/0!</v>
      </c>
      <c r="X398" s="60" t="e">
        <v>#DIV/0!</v>
      </c>
      <c r="Y398" s="60" t="e">
        <v>#DIV/0!</v>
      </c>
      <c r="Z398" s="61" t="e">
        <v>#DIV/0!</v>
      </c>
      <c r="AA398" s="62" t="e">
        <v>#DIV/0!</v>
      </c>
      <c r="AC398" s="20" t="s">
        <v>13</v>
      </c>
      <c r="AD398" s="66" t="e">
        <f t="shared" ref="AD398:AD402" si="135">SUM(AE398:AI398)</f>
        <v>#DIV/0!</v>
      </c>
      <c r="AE398" s="60" t="e">
        <f t="array" ref="AE398:AI402">($AE$15:$AI$19*I$72:I$76)-AE384:AI388</f>
        <v>#DIV/0!</v>
      </c>
      <c r="AF398" s="60" t="e">
        <v>#DIV/0!</v>
      </c>
      <c r="AG398" s="60" t="e">
        <v>#DIV/0!</v>
      </c>
      <c r="AH398" s="61" t="e">
        <v>#DIV/0!</v>
      </c>
      <c r="AI398" s="62" t="e">
        <v>#DIV/0!</v>
      </c>
      <c r="AK398" s="20" t="s">
        <v>13</v>
      </c>
      <c r="AL398" s="66" t="e">
        <f t="shared" ref="AL398:AL402" si="136">SUM(AM398:AQ398)</f>
        <v>#DIV/0!</v>
      </c>
      <c r="AM398" s="60" t="e">
        <f t="array" ref="AM398:AQ402">($AM$15:$AQ$19*J$72:J$76)-AM384:AQ388</f>
        <v>#DIV/0!</v>
      </c>
      <c r="AN398" s="60" t="e">
        <v>#DIV/0!</v>
      </c>
      <c r="AO398" s="60" t="e">
        <v>#DIV/0!</v>
      </c>
      <c r="AP398" s="61" t="e">
        <v>#DIV/0!</v>
      </c>
      <c r="AQ398" s="62" t="e">
        <v>#DIV/0!</v>
      </c>
      <c r="AS398" s="20" t="s">
        <v>13</v>
      </c>
      <c r="AT398" s="66" t="e">
        <f t="shared" ref="AT398:AT402" si="137">SUM(AU398:AY398)</f>
        <v>#DIV/0!</v>
      </c>
      <c r="AU398" s="60" t="e">
        <f t="array" ref="AU398:AY402">($AU$15:$AY$19*K$72:K$76)-AU384:AY388</f>
        <v>#DIV/0!</v>
      </c>
      <c r="AV398" s="60" t="e">
        <v>#DIV/0!</v>
      </c>
      <c r="AW398" s="60" t="e">
        <v>#DIV/0!</v>
      </c>
      <c r="AX398" s="61" t="e">
        <v>#DIV/0!</v>
      </c>
      <c r="AY398" s="62" t="e">
        <v>#DIV/0!</v>
      </c>
    </row>
    <row r="399" spans="3:51">
      <c r="E399" s="20" t="s">
        <v>14</v>
      </c>
      <c r="F399" s="66" t="e">
        <f t="shared" si="132"/>
        <v>#DIV/0!</v>
      </c>
      <c r="G399" s="60" t="e">
        <v>#DIV/0!</v>
      </c>
      <c r="H399" s="60" t="e">
        <v>#DIV/0!</v>
      </c>
      <c r="I399" s="60" t="e">
        <v>#DIV/0!</v>
      </c>
      <c r="J399" s="61" t="e">
        <v>#DIV/0!</v>
      </c>
      <c r="K399" s="62" t="e">
        <v>#DIV/0!</v>
      </c>
      <c r="M399" s="20" t="s">
        <v>14</v>
      </c>
      <c r="N399" s="66" t="e">
        <f t="shared" si="133"/>
        <v>#DIV/0!</v>
      </c>
      <c r="O399" s="60" t="e">
        <v>#DIV/0!</v>
      </c>
      <c r="P399" s="60" t="e">
        <v>#DIV/0!</v>
      </c>
      <c r="Q399" s="60" t="e">
        <v>#DIV/0!</v>
      </c>
      <c r="R399" s="61" t="e">
        <v>#DIV/0!</v>
      </c>
      <c r="S399" s="62" t="e">
        <v>#DIV/0!</v>
      </c>
      <c r="U399" s="20" t="s">
        <v>14</v>
      </c>
      <c r="V399" s="66" t="e">
        <f t="shared" si="134"/>
        <v>#DIV/0!</v>
      </c>
      <c r="W399" s="60" t="e">
        <v>#DIV/0!</v>
      </c>
      <c r="X399" s="60" t="e">
        <v>#DIV/0!</v>
      </c>
      <c r="Y399" s="60" t="e">
        <v>#DIV/0!</v>
      </c>
      <c r="Z399" s="61" t="e">
        <v>#DIV/0!</v>
      </c>
      <c r="AA399" s="62" t="e">
        <v>#DIV/0!</v>
      </c>
      <c r="AC399" s="20" t="s">
        <v>14</v>
      </c>
      <c r="AD399" s="66" t="e">
        <f t="shared" si="135"/>
        <v>#DIV/0!</v>
      </c>
      <c r="AE399" s="60" t="e">
        <v>#DIV/0!</v>
      </c>
      <c r="AF399" s="60" t="e">
        <v>#DIV/0!</v>
      </c>
      <c r="AG399" s="60" t="e">
        <v>#DIV/0!</v>
      </c>
      <c r="AH399" s="61" t="e">
        <v>#DIV/0!</v>
      </c>
      <c r="AI399" s="62" t="e">
        <v>#DIV/0!</v>
      </c>
      <c r="AK399" s="20" t="s">
        <v>14</v>
      </c>
      <c r="AL399" s="66" t="e">
        <f t="shared" si="136"/>
        <v>#DIV/0!</v>
      </c>
      <c r="AM399" s="60" t="e">
        <v>#DIV/0!</v>
      </c>
      <c r="AN399" s="60" t="e">
        <v>#DIV/0!</v>
      </c>
      <c r="AO399" s="60" t="e">
        <v>#DIV/0!</v>
      </c>
      <c r="AP399" s="61" t="e">
        <v>#DIV/0!</v>
      </c>
      <c r="AQ399" s="62" t="e">
        <v>#DIV/0!</v>
      </c>
      <c r="AS399" s="20" t="s">
        <v>14</v>
      </c>
      <c r="AT399" s="66" t="e">
        <f t="shared" si="137"/>
        <v>#DIV/0!</v>
      </c>
      <c r="AU399" s="60" t="e">
        <v>#DIV/0!</v>
      </c>
      <c r="AV399" s="60" t="e">
        <v>#DIV/0!</v>
      </c>
      <c r="AW399" s="60" t="e">
        <v>#DIV/0!</v>
      </c>
      <c r="AX399" s="61" t="e">
        <v>#DIV/0!</v>
      </c>
      <c r="AY399" s="62" t="e">
        <v>#DIV/0!</v>
      </c>
    </row>
    <row r="400" spans="3:51">
      <c r="E400" s="20" t="s">
        <v>15</v>
      </c>
      <c r="F400" s="66" t="e">
        <f t="shared" si="132"/>
        <v>#DIV/0!</v>
      </c>
      <c r="G400" s="60" t="e">
        <v>#DIV/0!</v>
      </c>
      <c r="H400" s="60" t="e">
        <v>#DIV/0!</v>
      </c>
      <c r="I400" s="60" t="e">
        <v>#DIV/0!</v>
      </c>
      <c r="J400" s="61" t="e">
        <v>#DIV/0!</v>
      </c>
      <c r="K400" s="62" t="e">
        <v>#DIV/0!</v>
      </c>
      <c r="M400" s="20" t="s">
        <v>15</v>
      </c>
      <c r="N400" s="66" t="e">
        <f t="shared" si="133"/>
        <v>#DIV/0!</v>
      </c>
      <c r="O400" s="60" t="e">
        <v>#DIV/0!</v>
      </c>
      <c r="P400" s="60" t="e">
        <v>#DIV/0!</v>
      </c>
      <c r="Q400" s="60" t="e">
        <v>#DIV/0!</v>
      </c>
      <c r="R400" s="61" t="e">
        <v>#DIV/0!</v>
      </c>
      <c r="S400" s="62" t="e">
        <v>#DIV/0!</v>
      </c>
      <c r="U400" s="20" t="s">
        <v>15</v>
      </c>
      <c r="V400" s="66" t="e">
        <f t="shared" si="134"/>
        <v>#DIV/0!</v>
      </c>
      <c r="W400" s="60" t="e">
        <v>#DIV/0!</v>
      </c>
      <c r="X400" s="60" t="e">
        <v>#DIV/0!</v>
      </c>
      <c r="Y400" s="60" t="e">
        <v>#DIV/0!</v>
      </c>
      <c r="Z400" s="61" t="e">
        <v>#DIV/0!</v>
      </c>
      <c r="AA400" s="62" t="e">
        <v>#DIV/0!</v>
      </c>
      <c r="AC400" s="20" t="s">
        <v>15</v>
      </c>
      <c r="AD400" s="66" t="e">
        <f t="shared" si="135"/>
        <v>#DIV/0!</v>
      </c>
      <c r="AE400" s="60" t="e">
        <v>#DIV/0!</v>
      </c>
      <c r="AF400" s="60" t="e">
        <v>#DIV/0!</v>
      </c>
      <c r="AG400" s="60" t="e">
        <v>#DIV/0!</v>
      </c>
      <c r="AH400" s="61" t="e">
        <v>#DIV/0!</v>
      </c>
      <c r="AI400" s="62" t="e">
        <v>#DIV/0!</v>
      </c>
      <c r="AK400" s="20" t="s">
        <v>15</v>
      </c>
      <c r="AL400" s="66" t="e">
        <f t="shared" si="136"/>
        <v>#DIV/0!</v>
      </c>
      <c r="AM400" s="60" t="e">
        <v>#DIV/0!</v>
      </c>
      <c r="AN400" s="60" t="e">
        <v>#DIV/0!</v>
      </c>
      <c r="AO400" s="60" t="e">
        <v>#DIV/0!</v>
      </c>
      <c r="AP400" s="61" t="e">
        <v>#DIV/0!</v>
      </c>
      <c r="AQ400" s="62" t="e">
        <v>#DIV/0!</v>
      </c>
      <c r="AS400" s="20" t="s">
        <v>15</v>
      </c>
      <c r="AT400" s="66" t="e">
        <f t="shared" si="137"/>
        <v>#DIV/0!</v>
      </c>
      <c r="AU400" s="60" t="e">
        <v>#DIV/0!</v>
      </c>
      <c r="AV400" s="60" t="e">
        <v>#DIV/0!</v>
      </c>
      <c r="AW400" s="60" t="e">
        <v>#DIV/0!</v>
      </c>
      <c r="AX400" s="61" t="e">
        <v>#DIV/0!</v>
      </c>
      <c r="AY400" s="62" t="e">
        <v>#DIV/0!</v>
      </c>
    </row>
    <row r="401" spans="3:51">
      <c r="E401" s="20" t="s">
        <v>16</v>
      </c>
      <c r="F401" s="66" t="e">
        <f t="shared" si="132"/>
        <v>#DIV/0!</v>
      </c>
      <c r="G401" s="60" t="e">
        <v>#DIV/0!</v>
      </c>
      <c r="H401" s="60" t="e">
        <v>#DIV/0!</v>
      </c>
      <c r="I401" s="60" t="e">
        <v>#DIV/0!</v>
      </c>
      <c r="J401" s="60" t="e">
        <v>#DIV/0!</v>
      </c>
      <c r="K401" s="63" t="e">
        <v>#DIV/0!</v>
      </c>
      <c r="L401" s="3"/>
      <c r="M401" s="20" t="s">
        <v>16</v>
      </c>
      <c r="N401" s="66" t="e">
        <f t="shared" si="133"/>
        <v>#DIV/0!</v>
      </c>
      <c r="O401" s="60" t="e">
        <v>#DIV/0!</v>
      </c>
      <c r="P401" s="60" t="e">
        <v>#DIV/0!</v>
      </c>
      <c r="Q401" s="60" t="e">
        <v>#DIV/0!</v>
      </c>
      <c r="R401" s="60" t="e">
        <v>#DIV/0!</v>
      </c>
      <c r="S401" s="63" t="e">
        <v>#DIV/0!</v>
      </c>
      <c r="U401" s="20" t="s">
        <v>16</v>
      </c>
      <c r="V401" s="66" t="e">
        <f t="shared" si="134"/>
        <v>#DIV/0!</v>
      </c>
      <c r="W401" s="60" t="e">
        <v>#DIV/0!</v>
      </c>
      <c r="X401" s="60" t="e">
        <v>#DIV/0!</v>
      </c>
      <c r="Y401" s="60" t="e">
        <v>#DIV/0!</v>
      </c>
      <c r="Z401" s="60" t="e">
        <v>#DIV/0!</v>
      </c>
      <c r="AA401" s="63" t="e">
        <v>#DIV/0!</v>
      </c>
      <c r="AC401" s="20" t="s">
        <v>16</v>
      </c>
      <c r="AD401" s="66" t="e">
        <f t="shared" si="135"/>
        <v>#DIV/0!</v>
      </c>
      <c r="AE401" s="60" t="e">
        <v>#DIV/0!</v>
      </c>
      <c r="AF401" s="60" t="e">
        <v>#DIV/0!</v>
      </c>
      <c r="AG401" s="60" t="e">
        <v>#DIV/0!</v>
      </c>
      <c r="AH401" s="60" t="e">
        <v>#DIV/0!</v>
      </c>
      <c r="AI401" s="63" t="e">
        <v>#DIV/0!</v>
      </c>
      <c r="AK401" s="20" t="s">
        <v>16</v>
      </c>
      <c r="AL401" s="66" t="e">
        <f t="shared" si="136"/>
        <v>#DIV/0!</v>
      </c>
      <c r="AM401" s="60" t="e">
        <v>#DIV/0!</v>
      </c>
      <c r="AN401" s="60" t="e">
        <v>#DIV/0!</v>
      </c>
      <c r="AO401" s="60" t="e">
        <v>#DIV/0!</v>
      </c>
      <c r="AP401" s="60" t="e">
        <v>#DIV/0!</v>
      </c>
      <c r="AQ401" s="63" t="e">
        <v>#DIV/0!</v>
      </c>
      <c r="AS401" s="20" t="s">
        <v>16</v>
      </c>
      <c r="AT401" s="66" t="e">
        <f t="shared" si="137"/>
        <v>#DIV/0!</v>
      </c>
      <c r="AU401" s="60" t="e">
        <v>#DIV/0!</v>
      </c>
      <c r="AV401" s="60" t="e">
        <v>#DIV/0!</v>
      </c>
      <c r="AW401" s="60" t="e">
        <v>#DIV/0!</v>
      </c>
      <c r="AX401" s="60" t="e">
        <v>#DIV/0!</v>
      </c>
      <c r="AY401" s="63" t="e">
        <v>#DIV/0!</v>
      </c>
    </row>
    <row r="402" spans="3:51">
      <c r="E402" s="21" t="s">
        <v>6</v>
      </c>
      <c r="F402" s="67" t="e">
        <f t="shared" si="132"/>
        <v>#DIV/0!</v>
      </c>
      <c r="G402" s="64" t="e">
        <v>#DIV/0!</v>
      </c>
      <c r="H402" s="64" t="e">
        <v>#DIV/0!</v>
      </c>
      <c r="I402" s="64" t="e">
        <v>#DIV/0!</v>
      </c>
      <c r="J402" s="64" t="e">
        <v>#DIV/0!</v>
      </c>
      <c r="K402" s="65" t="e">
        <v>#DIV/0!</v>
      </c>
      <c r="L402" s="3"/>
      <c r="M402" s="21" t="s">
        <v>6</v>
      </c>
      <c r="N402" s="67" t="e">
        <f t="shared" si="133"/>
        <v>#DIV/0!</v>
      </c>
      <c r="O402" s="64" t="e">
        <v>#DIV/0!</v>
      </c>
      <c r="P402" s="64" t="e">
        <v>#DIV/0!</v>
      </c>
      <c r="Q402" s="64" t="e">
        <v>#DIV/0!</v>
      </c>
      <c r="R402" s="64" t="e">
        <v>#DIV/0!</v>
      </c>
      <c r="S402" s="65" t="e">
        <v>#DIV/0!</v>
      </c>
      <c r="U402" s="21" t="s">
        <v>6</v>
      </c>
      <c r="V402" s="67" t="e">
        <f t="shared" si="134"/>
        <v>#DIV/0!</v>
      </c>
      <c r="W402" s="64" t="e">
        <v>#DIV/0!</v>
      </c>
      <c r="X402" s="64" t="e">
        <v>#DIV/0!</v>
      </c>
      <c r="Y402" s="64" t="e">
        <v>#DIV/0!</v>
      </c>
      <c r="Z402" s="64" t="e">
        <v>#DIV/0!</v>
      </c>
      <c r="AA402" s="65" t="e">
        <v>#DIV/0!</v>
      </c>
      <c r="AC402" s="21" t="s">
        <v>6</v>
      </c>
      <c r="AD402" s="67" t="e">
        <f t="shared" si="135"/>
        <v>#DIV/0!</v>
      </c>
      <c r="AE402" s="64" t="e">
        <v>#DIV/0!</v>
      </c>
      <c r="AF402" s="64" t="e">
        <v>#DIV/0!</v>
      </c>
      <c r="AG402" s="64" t="e">
        <v>#DIV/0!</v>
      </c>
      <c r="AH402" s="64" t="e">
        <v>#DIV/0!</v>
      </c>
      <c r="AI402" s="65" t="e">
        <v>#DIV/0!</v>
      </c>
      <c r="AK402" s="21" t="s">
        <v>6</v>
      </c>
      <c r="AL402" s="67" t="e">
        <f t="shared" si="136"/>
        <v>#DIV/0!</v>
      </c>
      <c r="AM402" s="64" t="e">
        <v>#DIV/0!</v>
      </c>
      <c r="AN402" s="64" t="e">
        <v>#DIV/0!</v>
      </c>
      <c r="AO402" s="64" t="e">
        <v>#DIV/0!</v>
      </c>
      <c r="AP402" s="64" t="e">
        <v>#DIV/0!</v>
      </c>
      <c r="AQ402" s="65" t="e">
        <v>#DIV/0!</v>
      </c>
      <c r="AS402" s="21" t="s">
        <v>6</v>
      </c>
      <c r="AT402" s="67" t="e">
        <f t="shared" si="137"/>
        <v>#DIV/0!</v>
      </c>
      <c r="AU402" s="64" t="e">
        <v>#DIV/0!</v>
      </c>
      <c r="AV402" s="64" t="e">
        <v>#DIV/0!</v>
      </c>
      <c r="AW402" s="64" t="e">
        <v>#DIV/0!</v>
      </c>
      <c r="AX402" s="64" t="e">
        <v>#DIV/0!</v>
      </c>
      <c r="AY402" s="65" t="e">
        <v>#DIV/0!</v>
      </c>
    </row>
    <row r="405" spans="3:51">
      <c r="C405" s="9" t="s">
        <v>27</v>
      </c>
      <c r="D405" s="10" t="s">
        <v>138</v>
      </c>
      <c r="I405" s="3"/>
      <c r="J405" s="3"/>
      <c r="K405" s="3"/>
      <c r="L405" s="3"/>
      <c r="M405" s="3"/>
      <c r="N405" s="3"/>
    </row>
    <row r="406" spans="3:51">
      <c r="C406" s="9" t="s">
        <v>28</v>
      </c>
      <c r="D406" s="10" t="s">
        <v>50</v>
      </c>
      <c r="I406" s="3"/>
      <c r="J406" s="3"/>
      <c r="K406" s="3"/>
      <c r="L406" s="3"/>
      <c r="M406" s="3"/>
      <c r="N406" s="3"/>
    </row>
    <row r="407" spans="3:51">
      <c r="C407" s="71"/>
      <c r="D407" s="72"/>
      <c r="I407" s="3"/>
      <c r="J407" s="3"/>
      <c r="K407" s="3"/>
      <c r="L407" s="3"/>
      <c r="M407" s="3"/>
      <c r="N407" s="3"/>
    </row>
    <row r="408" spans="3:51">
      <c r="C408" s="91" t="s">
        <v>77</v>
      </c>
      <c r="D408" s="72"/>
      <c r="I408" s="3"/>
      <c r="J408" s="3"/>
      <c r="K408" s="3"/>
      <c r="L408" s="3"/>
      <c r="M408" s="3"/>
      <c r="N408" s="3"/>
    </row>
    <row r="409" spans="3:51">
      <c r="D409" s="6" t="s">
        <v>116</v>
      </c>
      <c r="I409" s="3"/>
      <c r="J409" s="3"/>
      <c r="K409" s="3"/>
      <c r="L409" s="3"/>
      <c r="M409" s="3"/>
      <c r="N409" s="3"/>
    </row>
    <row r="410" spans="3:51">
      <c r="D410" s="6" t="s">
        <v>64</v>
      </c>
      <c r="E410" s="24"/>
      <c r="I410" s="3"/>
      <c r="J410" s="3"/>
      <c r="K410" s="3"/>
      <c r="L410" s="3"/>
      <c r="M410" s="3"/>
      <c r="N410" s="3"/>
    </row>
    <row r="411" spans="3:51">
      <c r="E411" s="36" t="s">
        <v>39</v>
      </c>
      <c r="F411" s="5"/>
      <c r="G411" s="5"/>
      <c r="H411" s="5"/>
      <c r="I411" s="5"/>
      <c r="J411" s="5"/>
      <c r="K411" s="5"/>
      <c r="L411" s="5"/>
      <c r="M411" s="36" t="s">
        <v>40</v>
      </c>
      <c r="N411" s="5"/>
      <c r="O411" s="5"/>
      <c r="P411" s="5"/>
      <c r="Q411" s="5"/>
      <c r="R411" s="5"/>
      <c r="S411" s="5"/>
      <c r="T411" s="5"/>
      <c r="U411" s="36" t="s">
        <v>41</v>
      </c>
      <c r="V411" s="5"/>
      <c r="W411" s="5"/>
      <c r="X411" s="5"/>
      <c r="Y411" s="5"/>
      <c r="Z411" s="5"/>
      <c r="AA411" s="5"/>
      <c r="AB411" s="5"/>
      <c r="AC411" s="36" t="s">
        <v>42</v>
      </c>
      <c r="AD411" s="5"/>
      <c r="AE411" s="5"/>
      <c r="AF411" s="5"/>
      <c r="AG411" s="5"/>
      <c r="AH411" s="5"/>
      <c r="AI411" s="5"/>
      <c r="AJ411" s="5"/>
      <c r="AK411" s="36" t="s">
        <v>43</v>
      </c>
      <c r="AL411" s="5"/>
      <c r="AM411" s="5"/>
      <c r="AN411" s="5"/>
      <c r="AO411" s="5"/>
      <c r="AP411" s="5"/>
      <c r="AQ411" s="5"/>
      <c r="AR411" s="5"/>
      <c r="AS411" s="36" t="s">
        <v>44</v>
      </c>
      <c r="AT411" s="5"/>
      <c r="AU411" s="5"/>
      <c r="AV411" s="5"/>
      <c r="AW411" s="5"/>
      <c r="AX411" s="5"/>
      <c r="AY411" s="5"/>
    </row>
    <row r="412" spans="3:51">
      <c r="E412" s="16"/>
      <c r="F412" s="177" t="s">
        <v>47</v>
      </c>
      <c r="G412" s="178"/>
      <c r="H412" s="178"/>
      <c r="I412" s="178"/>
      <c r="J412" s="178"/>
      <c r="K412" s="179"/>
      <c r="M412" s="16"/>
      <c r="N412" s="177" t="s">
        <v>47</v>
      </c>
      <c r="O412" s="178"/>
      <c r="P412" s="178"/>
      <c r="Q412" s="178"/>
      <c r="R412" s="178"/>
      <c r="S412" s="179"/>
      <c r="U412" s="16"/>
      <c r="V412" s="177" t="s">
        <v>47</v>
      </c>
      <c r="W412" s="178"/>
      <c r="X412" s="178"/>
      <c r="Y412" s="178"/>
      <c r="Z412" s="178"/>
      <c r="AA412" s="179"/>
      <c r="AC412" s="16"/>
      <c r="AD412" s="177" t="s">
        <v>47</v>
      </c>
      <c r="AE412" s="178"/>
      <c r="AF412" s="178"/>
      <c r="AG412" s="178"/>
      <c r="AH412" s="178"/>
      <c r="AI412" s="179"/>
      <c r="AK412" s="16"/>
      <c r="AL412" s="177" t="s">
        <v>47</v>
      </c>
      <c r="AM412" s="178"/>
      <c r="AN412" s="178"/>
      <c r="AO412" s="178"/>
      <c r="AP412" s="178"/>
      <c r="AQ412" s="179"/>
      <c r="AS412" s="16"/>
      <c r="AT412" s="177" t="s">
        <v>47</v>
      </c>
      <c r="AU412" s="178"/>
      <c r="AV412" s="178"/>
      <c r="AW412" s="178"/>
      <c r="AX412" s="178"/>
      <c r="AY412" s="179"/>
    </row>
    <row r="413" spans="3:51">
      <c r="E413" s="21"/>
      <c r="F413" s="59" t="s">
        <v>19</v>
      </c>
      <c r="G413" s="39" t="s">
        <v>4</v>
      </c>
      <c r="H413" s="41" t="s">
        <v>3</v>
      </c>
      <c r="I413" s="41" t="s">
        <v>2</v>
      </c>
      <c r="J413" s="41" t="s">
        <v>1</v>
      </c>
      <c r="K413" s="42" t="s">
        <v>0</v>
      </c>
      <c r="M413" s="21"/>
      <c r="N413" s="59" t="s">
        <v>19</v>
      </c>
      <c r="O413" s="39" t="s">
        <v>4</v>
      </c>
      <c r="P413" s="41" t="s">
        <v>3</v>
      </c>
      <c r="Q413" s="41" t="s">
        <v>2</v>
      </c>
      <c r="R413" s="41" t="s">
        <v>1</v>
      </c>
      <c r="S413" s="42" t="s">
        <v>0</v>
      </c>
      <c r="U413" s="21"/>
      <c r="V413" s="59" t="s">
        <v>19</v>
      </c>
      <c r="W413" s="39" t="s">
        <v>4</v>
      </c>
      <c r="X413" s="41" t="s">
        <v>3</v>
      </c>
      <c r="Y413" s="41" t="s">
        <v>2</v>
      </c>
      <c r="Z413" s="41" t="s">
        <v>1</v>
      </c>
      <c r="AA413" s="42" t="s">
        <v>0</v>
      </c>
      <c r="AC413" s="21"/>
      <c r="AD413" s="59" t="s">
        <v>19</v>
      </c>
      <c r="AE413" s="39" t="s">
        <v>4</v>
      </c>
      <c r="AF413" s="41" t="s">
        <v>3</v>
      </c>
      <c r="AG413" s="41" t="s">
        <v>2</v>
      </c>
      <c r="AH413" s="41" t="s">
        <v>1</v>
      </c>
      <c r="AI413" s="42" t="s">
        <v>0</v>
      </c>
      <c r="AK413" s="21"/>
      <c r="AL413" s="59" t="s">
        <v>19</v>
      </c>
      <c r="AM413" s="39" t="s">
        <v>4</v>
      </c>
      <c r="AN413" s="41" t="s">
        <v>3</v>
      </c>
      <c r="AO413" s="41" t="s">
        <v>2</v>
      </c>
      <c r="AP413" s="41" t="s">
        <v>1</v>
      </c>
      <c r="AQ413" s="42" t="s">
        <v>0</v>
      </c>
      <c r="AS413" s="21"/>
      <c r="AT413" s="59" t="s">
        <v>19</v>
      </c>
      <c r="AU413" s="39" t="s">
        <v>4</v>
      </c>
      <c r="AV413" s="41" t="s">
        <v>3</v>
      </c>
      <c r="AW413" s="41" t="s">
        <v>2</v>
      </c>
      <c r="AX413" s="41" t="s">
        <v>1</v>
      </c>
      <c r="AY413" s="42" t="s">
        <v>0</v>
      </c>
    </row>
    <row r="414" spans="3:51">
      <c r="E414" s="59" t="s">
        <v>19</v>
      </c>
      <c r="F414" s="129" t="e">
        <f>SUM(G415:K419)</f>
        <v>#DIV/0!</v>
      </c>
      <c r="G414" s="69" t="e">
        <f>SUM(G415:G419)</f>
        <v>#DIV/0!</v>
      </c>
      <c r="H414" s="69" t="e">
        <f>SUM(H415:H419)</f>
        <v>#DIV/0!</v>
      </c>
      <c r="I414" s="69" t="e">
        <f>SUM(I415:I419)</f>
        <v>#DIV/0!</v>
      </c>
      <c r="J414" s="69" t="e">
        <f>SUM(J415:J419)</f>
        <v>#DIV/0!</v>
      </c>
      <c r="K414" s="70" t="e">
        <f>SUM(K415:K419)</f>
        <v>#DIV/0!</v>
      </c>
      <c r="M414" s="59" t="s">
        <v>19</v>
      </c>
      <c r="N414" s="129" t="e">
        <f>SUM(O415:S419)</f>
        <v>#DIV/0!</v>
      </c>
      <c r="O414" s="69" t="e">
        <f>SUM(O415:O419)</f>
        <v>#DIV/0!</v>
      </c>
      <c r="P414" s="69" t="e">
        <f>SUM(P415:P419)</f>
        <v>#DIV/0!</v>
      </c>
      <c r="Q414" s="69" t="e">
        <f>SUM(Q415:Q419)</f>
        <v>#DIV/0!</v>
      </c>
      <c r="R414" s="69" t="e">
        <f>SUM(R415:R419)</f>
        <v>#DIV/0!</v>
      </c>
      <c r="S414" s="70" t="e">
        <f>SUM(S415:S419)</f>
        <v>#DIV/0!</v>
      </c>
      <c r="U414" s="59" t="s">
        <v>19</v>
      </c>
      <c r="V414" s="129" t="e">
        <f>SUM(W415:AA419)</f>
        <v>#DIV/0!</v>
      </c>
      <c r="W414" s="69" t="e">
        <f>SUM(W415:W419)</f>
        <v>#DIV/0!</v>
      </c>
      <c r="X414" s="69" t="e">
        <f>SUM(X415:X419)</f>
        <v>#DIV/0!</v>
      </c>
      <c r="Y414" s="69" t="e">
        <f>SUM(Y415:Y419)</f>
        <v>#DIV/0!</v>
      </c>
      <c r="Z414" s="69" t="e">
        <f>SUM(Z415:Z419)</f>
        <v>#DIV/0!</v>
      </c>
      <c r="AA414" s="70" t="e">
        <f>SUM(AA415:AA419)</f>
        <v>#DIV/0!</v>
      </c>
      <c r="AC414" s="59" t="s">
        <v>19</v>
      </c>
      <c r="AD414" s="129" t="e">
        <f>SUM(AE415:AI419)</f>
        <v>#DIV/0!</v>
      </c>
      <c r="AE414" s="69" t="e">
        <f>SUM(AE415:AE419)</f>
        <v>#DIV/0!</v>
      </c>
      <c r="AF414" s="69" t="e">
        <f>SUM(AF415:AF419)</f>
        <v>#DIV/0!</v>
      </c>
      <c r="AG414" s="69" t="e">
        <f>SUM(AG415:AG419)</f>
        <v>#DIV/0!</v>
      </c>
      <c r="AH414" s="69" t="e">
        <f>SUM(AH415:AH419)</f>
        <v>#DIV/0!</v>
      </c>
      <c r="AI414" s="70" t="e">
        <f>SUM(AI415:AI419)</f>
        <v>#DIV/0!</v>
      </c>
      <c r="AK414" s="59" t="s">
        <v>19</v>
      </c>
      <c r="AL414" s="129" t="e">
        <f>SUM(AM415:AQ419)</f>
        <v>#DIV/0!</v>
      </c>
      <c r="AM414" s="69" t="e">
        <f>SUM(AM415:AM419)</f>
        <v>#DIV/0!</v>
      </c>
      <c r="AN414" s="69" t="e">
        <f>SUM(AN415:AN419)</f>
        <v>#DIV/0!</v>
      </c>
      <c r="AO414" s="69" t="e">
        <f>SUM(AO415:AO419)</f>
        <v>#DIV/0!</v>
      </c>
      <c r="AP414" s="69" t="e">
        <f>SUM(AP415:AP419)</f>
        <v>#DIV/0!</v>
      </c>
      <c r="AQ414" s="70" t="e">
        <f>SUM(AQ415:AQ419)</f>
        <v>#DIV/0!</v>
      </c>
      <c r="AS414" s="59" t="s">
        <v>19</v>
      </c>
      <c r="AT414" s="129" t="e">
        <f>SUM(AU415:AY419)</f>
        <v>#DIV/0!</v>
      </c>
      <c r="AU414" s="69" t="e">
        <f>SUM(AU415:AU419)</f>
        <v>#DIV/0!</v>
      </c>
      <c r="AV414" s="69" t="e">
        <f>SUM(AV415:AV419)</f>
        <v>#DIV/0!</v>
      </c>
      <c r="AW414" s="69" t="e">
        <f>SUM(AW415:AW419)</f>
        <v>#DIV/0!</v>
      </c>
      <c r="AX414" s="69" t="e">
        <f>SUM(AX415:AX419)</f>
        <v>#DIV/0!</v>
      </c>
      <c r="AY414" s="70" t="e">
        <f>SUM(AY415:AY419)</f>
        <v>#DIV/0!</v>
      </c>
    </row>
    <row r="415" spans="3:51">
      <c r="E415" s="20" t="s">
        <v>13</v>
      </c>
      <c r="F415" s="66" t="e">
        <f t="shared" ref="F415:F419" si="138">SUM(G415:K415)</f>
        <v>#DIV/0!</v>
      </c>
      <c r="G415" s="108" t="e">
        <f t="array" ref="G415:K419">G$15:K$19*G$30:K$34*$F$80:$F$84</f>
        <v>#DIV/0!</v>
      </c>
      <c r="H415" s="108" t="e">
        <v>#DIV/0!</v>
      </c>
      <c r="I415" s="108" t="e">
        <v>#DIV/0!</v>
      </c>
      <c r="J415" s="109" t="e">
        <v>#DIV/0!</v>
      </c>
      <c r="K415" s="110" t="e">
        <v>#DIV/0!</v>
      </c>
      <c r="M415" s="20" t="s">
        <v>13</v>
      </c>
      <c r="N415" s="66" t="e">
        <f t="shared" ref="N415:N419" si="139">SUM(O415:S415)</f>
        <v>#DIV/0!</v>
      </c>
      <c r="O415" s="108" t="e">
        <f t="array" ref="O415:S419">O$15:S$19*O$30:S$34*G$80:G$84</f>
        <v>#DIV/0!</v>
      </c>
      <c r="P415" s="108" t="e">
        <v>#DIV/0!</v>
      </c>
      <c r="Q415" s="108" t="e">
        <v>#DIV/0!</v>
      </c>
      <c r="R415" s="109" t="e">
        <v>#DIV/0!</v>
      </c>
      <c r="S415" s="110" t="e">
        <v>#DIV/0!</v>
      </c>
      <c r="U415" s="20" t="s">
        <v>13</v>
      </c>
      <c r="V415" s="66" t="e">
        <f t="shared" ref="V415:V419" si="140">SUM(W415:AA415)</f>
        <v>#DIV/0!</v>
      </c>
      <c r="W415" s="108" t="e">
        <f t="array" ref="W415:AA419">W$15:AA$19*W$30:AA$34*H$80:H$84</f>
        <v>#DIV/0!</v>
      </c>
      <c r="X415" s="108" t="e">
        <v>#DIV/0!</v>
      </c>
      <c r="Y415" s="108" t="e">
        <v>#DIV/0!</v>
      </c>
      <c r="Z415" s="109" t="e">
        <v>#DIV/0!</v>
      </c>
      <c r="AA415" s="110" t="e">
        <v>#DIV/0!</v>
      </c>
      <c r="AC415" s="20" t="s">
        <v>13</v>
      </c>
      <c r="AD415" s="66" t="e">
        <f t="shared" ref="AD415:AD419" si="141">SUM(AE415:AI415)</f>
        <v>#DIV/0!</v>
      </c>
      <c r="AE415" s="108" t="e">
        <f t="array" ref="AE415:AI419">AE$15:AI$19*AE$30:AI$34*I$80:I$84</f>
        <v>#DIV/0!</v>
      </c>
      <c r="AF415" s="108" t="e">
        <v>#DIV/0!</v>
      </c>
      <c r="AG415" s="108" t="e">
        <v>#DIV/0!</v>
      </c>
      <c r="AH415" s="109" t="e">
        <v>#DIV/0!</v>
      </c>
      <c r="AI415" s="110" t="e">
        <v>#DIV/0!</v>
      </c>
      <c r="AK415" s="20" t="s">
        <v>13</v>
      </c>
      <c r="AL415" s="66" t="e">
        <f t="shared" ref="AL415:AL419" si="142">SUM(AM415:AQ415)</f>
        <v>#DIV/0!</v>
      </c>
      <c r="AM415" s="108" t="e">
        <f t="array" ref="AM415:AQ419">AM$15:AQ$19*AM$30:AQ$34*J$80:J$84</f>
        <v>#DIV/0!</v>
      </c>
      <c r="AN415" s="108" t="e">
        <v>#DIV/0!</v>
      </c>
      <c r="AO415" s="108" t="e">
        <v>#DIV/0!</v>
      </c>
      <c r="AP415" s="109" t="e">
        <v>#DIV/0!</v>
      </c>
      <c r="AQ415" s="110" t="e">
        <v>#DIV/0!</v>
      </c>
      <c r="AS415" s="20" t="s">
        <v>13</v>
      </c>
      <c r="AT415" s="66" t="e">
        <f t="shared" ref="AT415:AT419" si="143">SUM(AU415:AY415)</f>
        <v>#DIV/0!</v>
      </c>
      <c r="AU415" s="108" t="e">
        <f t="array" ref="AU415:AY419">AU$15:AY$19*AU$30:AY$34*K$80:K$84</f>
        <v>#DIV/0!</v>
      </c>
      <c r="AV415" s="108" t="e">
        <v>#DIV/0!</v>
      </c>
      <c r="AW415" s="108" t="e">
        <v>#DIV/0!</v>
      </c>
      <c r="AX415" s="109" t="e">
        <v>#DIV/0!</v>
      </c>
      <c r="AY415" s="110" t="e">
        <v>#DIV/0!</v>
      </c>
    </row>
    <row r="416" spans="3:51">
      <c r="E416" s="20" t="s">
        <v>14</v>
      </c>
      <c r="F416" s="66" t="e">
        <f t="shared" si="138"/>
        <v>#DIV/0!</v>
      </c>
      <c r="G416" s="108" t="e">
        <v>#DIV/0!</v>
      </c>
      <c r="H416" s="108" t="e">
        <v>#DIV/0!</v>
      </c>
      <c r="I416" s="108" t="e">
        <v>#DIV/0!</v>
      </c>
      <c r="J416" s="109" t="e">
        <v>#DIV/0!</v>
      </c>
      <c r="K416" s="110" t="e">
        <v>#DIV/0!</v>
      </c>
      <c r="M416" s="20" t="s">
        <v>14</v>
      </c>
      <c r="N416" s="66" t="e">
        <f t="shared" si="139"/>
        <v>#DIV/0!</v>
      </c>
      <c r="O416" s="108" t="e">
        <v>#DIV/0!</v>
      </c>
      <c r="P416" s="108" t="e">
        <v>#DIV/0!</v>
      </c>
      <c r="Q416" s="108" t="e">
        <v>#DIV/0!</v>
      </c>
      <c r="R416" s="109" t="e">
        <v>#DIV/0!</v>
      </c>
      <c r="S416" s="110" t="e">
        <v>#DIV/0!</v>
      </c>
      <c r="U416" s="20" t="s">
        <v>14</v>
      </c>
      <c r="V416" s="66" t="e">
        <f t="shared" si="140"/>
        <v>#DIV/0!</v>
      </c>
      <c r="W416" s="108" t="e">
        <v>#DIV/0!</v>
      </c>
      <c r="X416" s="108" t="e">
        <v>#DIV/0!</v>
      </c>
      <c r="Y416" s="108" t="e">
        <v>#DIV/0!</v>
      </c>
      <c r="Z416" s="109" t="e">
        <v>#DIV/0!</v>
      </c>
      <c r="AA416" s="110" t="e">
        <v>#DIV/0!</v>
      </c>
      <c r="AC416" s="20" t="s">
        <v>14</v>
      </c>
      <c r="AD416" s="66" t="e">
        <f t="shared" si="141"/>
        <v>#DIV/0!</v>
      </c>
      <c r="AE416" s="108" t="e">
        <v>#DIV/0!</v>
      </c>
      <c r="AF416" s="108" t="e">
        <v>#DIV/0!</v>
      </c>
      <c r="AG416" s="108" t="e">
        <v>#DIV/0!</v>
      </c>
      <c r="AH416" s="109" t="e">
        <v>#DIV/0!</v>
      </c>
      <c r="AI416" s="110" t="e">
        <v>#DIV/0!</v>
      </c>
      <c r="AK416" s="20" t="s">
        <v>14</v>
      </c>
      <c r="AL416" s="66" t="e">
        <f t="shared" si="142"/>
        <v>#DIV/0!</v>
      </c>
      <c r="AM416" s="108" t="e">
        <v>#DIV/0!</v>
      </c>
      <c r="AN416" s="108" t="e">
        <v>#DIV/0!</v>
      </c>
      <c r="AO416" s="108" t="e">
        <v>#DIV/0!</v>
      </c>
      <c r="AP416" s="109" t="e">
        <v>#DIV/0!</v>
      </c>
      <c r="AQ416" s="110" t="e">
        <v>#DIV/0!</v>
      </c>
      <c r="AS416" s="20" t="s">
        <v>14</v>
      </c>
      <c r="AT416" s="66" t="e">
        <f t="shared" si="143"/>
        <v>#DIV/0!</v>
      </c>
      <c r="AU416" s="108" t="e">
        <v>#DIV/0!</v>
      </c>
      <c r="AV416" s="108" t="e">
        <v>#DIV/0!</v>
      </c>
      <c r="AW416" s="108" t="e">
        <v>#DIV/0!</v>
      </c>
      <c r="AX416" s="109" t="e">
        <v>#DIV/0!</v>
      </c>
      <c r="AY416" s="110" t="e">
        <v>#DIV/0!</v>
      </c>
    </row>
    <row r="417" spans="4:51">
      <c r="E417" s="20" t="s">
        <v>15</v>
      </c>
      <c r="F417" s="66" t="e">
        <f t="shared" si="138"/>
        <v>#DIV/0!</v>
      </c>
      <c r="G417" s="108" t="e">
        <v>#DIV/0!</v>
      </c>
      <c r="H417" s="108" t="e">
        <v>#DIV/0!</v>
      </c>
      <c r="I417" s="108" t="e">
        <v>#DIV/0!</v>
      </c>
      <c r="J417" s="109" t="e">
        <v>#DIV/0!</v>
      </c>
      <c r="K417" s="110" t="e">
        <v>#DIV/0!</v>
      </c>
      <c r="M417" s="20" t="s">
        <v>15</v>
      </c>
      <c r="N417" s="66" t="e">
        <f t="shared" si="139"/>
        <v>#DIV/0!</v>
      </c>
      <c r="O417" s="108" t="e">
        <v>#DIV/0!</v>
      </c>
      <c r="P417" s="108" t="e">
        <v>#DIV/0!</v>
      </c>
      <c r="Q417" s="108" t="e">
        <v>#DIV/0!</v>
      </c>
      <c r="R417" s="109" t="e">
        <v>#DIV/0!</v>
      </c>
      <c r="S417" s="110" t="e">
        <v>#DIV/0!</v>
      </c>
      <c r="U417" s="20" t="s">
        <v>15</v>
      </c>
      <c r="V417" s="66" t="e">
        <f t="shared" si="140"/>
        <v>#DIV/0!</v>
      </c>
      <c r="W417" s="108" t="e">
        <v>#DIV/0!</v>
      </c>
      <c r="X417" s="108" t="e">
        <v>#DIV/0!</v>
      </c>
      <c r="Y417" s="108" t="e">
        <v>#DIV/0!</v>
      </c>
      <c r="Z417" s="109" t="e">
        <v>#DIV/0!</v>
      </c>
      <c r="AA417" s="110" t="e">
        <v>#DIV/0!</v>
      </c>
      <c r="AC417" s="20" t="s">
        <v>15</v>
      </c>
      <c r="AD417" s="66" t="e">
        <f t="shared" si="141"/>
        <v>#DIV/0!</v>
      </c>
      <c r="AE417" s="108" t="e">
        <v>#DIV/0!</v>
      </c>
      <c r="AF417" s="108" t="e">
        <v>#DIV/0!</v>
      </c>
      <c r="AG417" s="108" t="e">
        <v>#DIV/0!</v>
      </c>
      <c r="AH417" s="109" t="e">
        <v>#DIV/0!</v>
      </c>
      <c r="AI417" s="110" t="e">
        <v>#DIV/0!</v>
      </c>
      <c r="AK417" s="20" t="s">
        <v>15</v>
      </c>
      <c r="AL417" s="66" t="e">
        <f t="shared" si="142"/>
        <v>#DIV/0!</v>
      </c>
      <c r="AM417" s="108" t="e">
        <v>#DIV/0!</v>
      </c>
      <c r="AN417" s="108" t="e">
        <v>#DIV/0!</v>
      </c>
      <c r="AO417" s="108" t="e">
        <v>#DIV/0!</v>
      </c>
      <c r="AP417" s="109" t="e">
        <v>#DIV/0!</v>
      </c>
      <c r="AQ417" s="110" t="e">
        <v>#DIV/0!</v>
      </c>
      <c r="AS417" s="20" t="s">
        <v>15</v>
      </c>
      <c r="AT417" s="66" t="e">
        <f t="shared" si="143"/>
        <v>#DIV/0!</v>
      </c>
      <c r="AU417" s="108" t="e">
        <v>#DIV/0!</v>
      </c>
      <c r="AV417" s="108" t="e">
        <v>#DIV/0!</v>
      </c>
      <c r="AW417" s="108" t="e">
        <v>#DIV/0!</v>
      </c>
      <c r="AX417" s="109" t="e">
        <v>#DIV/0!</v>
      </c>
      <c r="AY417" s="110" t="e">
        <v>#DIV/0!</v>
      </c>
    </row>
    <row r="418" spans="4:51">
      <c r="E418" s="20" t="s">
        <v>16</v>
      </c>
      <c r="F418" s="66" t="e">
        <f t="shared" si="138"/>
        <v>#DIV/0!</v>
      </c>
      <c r="G418" s="108" t="e">
        <v>#DIV/0!</v>
      </c>
      <c r="H418" s="108" t="e">
        <v>#DIV/0!</v>
      </c>
      <c r="I418" s="108" t="e">
        <v>#DIV/0!</v>
      </c>
      <c r="J418" s="108" t="e">
        <v>#DIV/0!</v>
      </c>
      <c r="K418" s="111" t="e">
        <v>#DIV/0!</v>
      </c>
      <c r="L418" s="3"/>
      <c r="M418" s="20" t="s">
        <v>16</v>
      </c>
      <c r="N418" s="66" t="e">
        <f t="shared" si="139"/>
        <v>#DIV/0!</v>
      </c>
      <c r="O418" s="108" t="e">
        <v>#DIV/0!</v>
      </c>
      <c r="P418" s="108" t="e">
        <v>#DIV/0!</v>
      </c>
      <c r="Q418" s="108" t="e">
        <v>#DIV/0!</v>
      </c>
      <c r="R418" s="108" t="e">
        <v>#DIV/0!</v>
      </c>
      <c r="S418" s="111" t="e">
        <v>#DIV/0!</v>
      </c>
      <c r="U418" s="20" t="s">
        <v>16</v>
      </c>
      <c r="V418" s="66" t="e">
        <f t="shared" si="140"/>
        <v>#DIV/0!</v>
      </c>
      <c r="W418" s="108" t="e">
        <v>#DIV/0!</v>
      </c>
      <c r="X418" s="108" t="e">
        <v>#DIV/0!</v>
      </c>
      <c r="Y418" s="108" t="e">
        <v>#DIV/0!</v>
      </c>
      <c r="Z418" s="108" t="e">
        <v>#DIV/0!</v>
      </c>
      <c r="AA418" s="111" t="e">
        <v>#DIV/0!</v>
      </c>
      <c r="AC418" s="20" t="s">
        <v>16</v>
      </c>
      <c r="AD418" s="66" t="e">
        <f t="shared" si="141"/>
        <v>#DIV/0!</v>
      </c>
      <c r="AE418" s="108" t="e">
        <v>#DIV/0!</v>
      </c>
      <c r="AF418" s="108" t="e">
        <v>#DIV/0!</v>
      </c>
      <c r="AG418" s="108" t="e">
        <v>#DIV/0!</v>
      </c>
      <c r="AH418" s="108" t="e">
        <v>#DIV/0!</v>
      </c>
      <c r="AI418" s="111" t="e">
        <v>#DIV/0!</v>
      </c>
      <c r="AK418" s="20" t="s">
        <v>16</v>
      </c>
      <c r="AL418" s="66" t="e">
        <f t="shared" si="142"/>
        <v>#DIV/0!</v>
      </c>
      <c r="AM418" s="108" t="e">
        <v>#DIV/0!</v>
      </c>
      <c r="AN418" s="108" t="e">
        <v>#DIV/0!</v>
      </c>
      <c r="AO418" s="108" t="e">
        <v>#DIV/0!</v>
      </c>
      <c r="AP418" s="108" t="e">
        <v>#DIV/0!</v>
      </c>
      <c r="AQ418" s="111" t="e">
        <v>#DIV/0!</v>
      </c>
      <c r="AS418" s="20" t="s">
        <v>16</v>
      </c>
      <c r="AT418" s="66" t="e">
        <f t="shared" si="143"/>
        <v>#DIV/0!</v>
      </c>
      <c r="AU418" s="108" t="e">
        <v>#DIV/0!</v>
      </c>
      <c r="AV418" s="108" t="e">
        <v>#DIV/0!</v>
      </c>
      <c r="AW418" s="108" t="e">
        <v>#DIV/0!</v>
      </c>
      <c r="AX418" s="108" t="e">
        <v>#DIV/0!</v>
      </c>
      <c r="AY418" s="111" t="e">
        <v>#DIV/0!</v>
      </c>
    </row>
    <row r="419" spans="4:51">
      <c r="E419" s="21" t="s">
        <v>6</v>
      </c>
      <c r="F419" s="67" t="e">
        <f t="shared" si="138"/>
        <v>#DIV/0!</v>
      </c>
      <c r="G419" s="112" t="e">
        <v>#DIV/0!</v>
      </c>
      <c r="H419" s="112" t="e">
        <v>#DIV/0!</v>
      </c>
      <c r="I419" s="112" t="e">
        <v>#DIV/0!</v>
      </c>
      <c r="J419" s="112" t="e">
        <v>#DIV/0!</v>
      </c>
      <c r="K419" s="113" t="e">
        <v>#DIV/0!</v>
      </c>
      <c r="L419" s="3"/>
      <c r="M419" s="21" t="s">
        <v>6</v>
      </c>
      <c r="N419" s="67" t="e">
        <f t="shared" si="139"/>
        <v>#DIV/0!</v>
      </c>
      <c r="O419" s="112" t="e">
        <v>#DIV/0!</v>
      </c>
      <c r="P419" s="112" t="e">
        <v>#DIV/0!</v>
      </c>
      <c r="Q419" s="112" t="e">
        <v>#DIV/0!</v>
      </c>
      <c r="R419" s="112" t="e">
        <v>#DIV/0!</v>
      </c>
      <c r="S419" s="113" t="e">
        <v>#DIV/0!</v>
      </c>
      <c r="U419" s="21" t="s">
        <v>6</v>
      </c>
      <c r="V419" s="67" t="e">
        <f t="shared" si="140"/>
        <v>#DIV/0!</v>
      </c>
      <c r="W419" s="112" t="e">
        <v>#DIV/0!</v>
      </c>
      <c r="X419" s="112" t="e">
        <v>#DIV/0!</v>
      </c>
      <c r="Y419" s="112" t="e">
        <v>#DIV/0!</v>
      </c>
      <c r="Z419" s="112" t="e">
        <v>#DIV/0!</v>
      </c>
      <c r="AA419" s="113" t="e">
        <v>#DIV/0!</v>
      </c>
      <c r="AC419" s="21" t="s">
        <v>6</v>
      </c>
      <c r="AD419" s="67" t="e">
        <f t="shared" si="141"/>
        <v>#DIV/0!</v>
      </c>
      <c r="AE419" s="112" t="e">
        <v>#DIV/0!</v>
      </c>
      <c r="AF419" s="112" t="e">
        <v>#DIV/0!</v>
      </c>
      <c r="AG419" s="112" t="e">
        <v>#DIV/0!</v>
      </c>
      <c r="AH419" s="112" t="e">
        <v>#DIV/0!</v>
      </c>
      <c r="AI419" s="113" t="e">
        <v>#DIV/0!</v>
      </c>
      <c r="AK419" s="21" t="s">
        <v>6</v>
      </c>
      <c r="AL419" s="67" t="e">
        <f t="shared" si="142"/>
        <v>#DIV/0!</v>
      </c>
      <c r="AM419" s="112" t="e">
        <v>#DIV/0!</v>
      </c>
      <c r="AN419" s="112" t="e">
        <v>#DIV/0!</v>
      </c>
      <c r="AO419" s="112" t="e">
        <v>#DIV/0!</v>
      </c>
      <c r="AP419" s="112" t="e">
        <v>#DIV/0!</v>
      </c>
      <c r="AQ419" s="113" t="e">
        <v>#DIV/0!</v>
      </c>
      <c r="AS419" s="21" t="s">
        <v>6</v>
      </c>
      <c r="AT419" s="67" t="e">
        <f t="shared" si="143"/>
        <v>#DIV/0!</v>
      </c>
      <c r="AU419" s="112" t="e">
        <v>#DIV/0!</v>
      </c>
      <c r="AV419" s="112" t="e">
        <v>#DIV/0!</v>
      </c>
      <c r="AW419" s="112" t="e">
        <v>#DIV/0!</v>
      </c>
      <c r="AX419" s="112" t="e">
        <v>#DIV/0!</v>
      </c>
      <c r="AY419" s="113" t="e">
        <v>#DIV/0!</v>
      </c>
    </row>
    <row r="420" spans="4:51">
      <c r="I420" s="3"/>
      <c r="J420" s="3"/>
      <c r="K420" s="3"/>
      <c r="L420" s="3"/>
      <c r="M420" s="3"/>
      <c r="N420" s="3"/>
    </row>
    <row r="421" spans="4:51">
      <c r="D421" s="6" t="s">
        <v>65</v>
      </c>
      <c r="E421" s="24"/>
      <c r="I421" s="3"/>
      <c r="J421" s="3"/>
      <c r="K421" s="3"/>
      <c r="L421" s="3"/>
      <c r="M421" s="3"/>
      <c r="N421" s="3"/>
    </row>
    <row r="422" spans="4:51">
      <c r="E422" s="36" t="s">
        <v>39</v>
      </c>
      <c r="F422" s="5"/>
      <c r="G422" s="5"/>
      <c r="H422" s="5"/>
      <c r="I422" s="5"/>
      <c r="J422" s="5"/>
      <c r="K422" s="5"/>
      <c r="L422" s="5"/>
      <c r="M422" s="36" t="s">
        <v>40</v>
      </c>
      <c r="N422" s="5"/>
      <c r="O422" s="5"/>
      <c r="P422" s="5"/>
      <c r="Q422" s="5"/>
      <c r="R422" s="5"/>
      <c r="S422" s="5"/>
      <c r="T422" s="5"/>
      <c r="U422" s="36" t="s">
        <v>41</v>
      </c>
      <c r="V422" s="5"/>
      <c r="W422" s="5"/>
      <c r="X422" s="5"/>
      <c r="Y422" s="5"/>
      <c r="Z422" s="5"/>
      <c r="AA422" s="5"/>
      <c r="AB422" s="5"/>
      <c r="AC422" s="36" t="s">
        <v>42</v>
      </c>
      <c r="AD422" s="5"/>
      <c r="AE422" s="5"/>
      <c r="AF422" s="5"/>
      <c r="AG422" s="5"/>
      <c r="AH422" s="5"/>
      <c r="AI422" s="5"/>
      <c r="AJ422" s="5"/>
      <c r="AK422" s="36" t="s">
        <v>43</v>
      </c>
      <c r="AL422" s="5"/>
      <c r="AM422" s="5"/>
      <c r="AN422" s="5"/>
      <c r="AO422" s="5"/>
      <c r="AP422" s="5"/>
      <c r="AQ422" s="5"/>
      <c r="AR422" s="5"/>
      <c r="AS422" s="36" t="s">
        <v>44</v>
      </c>
      <c r="AT422" s="5"/>
      <c r="AU422" s="5"/>
      <c r="AV422" s="5"/>
      <c r="AW422" s="5"/>
      <c r="AX422" s="5"/>
      <c r="AY422" s="5"/>
    </row>
    <row r="423" spans="4:51">
      <c r="E423" s="16"/>
      <c r="F423" s="177" t="s">
        <v>47</v>
      </c>
      <c r="G423" s="178"/>
      <c r="H423" s="178"/>
      <c r="I423" s="178"/>
      <c r="J423" s="178"/>
      <c r="K423" s="179"/>
      <c r="M423" s="16"/>
      <c r="N423" s="177" t="s">
        <v>47</v>
      </c>
      <c r="O423" s="178"/>
      <c r="P423" s="178"/>
      <c r="Q423" s="178"/>
      <c r="R423" s="178"/>
      <c r="S423" s="179"/>
      <c r="U423" s="16"/>
      <c r="V423" s="177" t="s">
        <v>47</v>
      </c>
      <c r="W423" s="178"/>
      <c r="X423" s="178"/>
      <c r="Y423" s="178"/>
      <c r="Z423" s="178"/>
      <c r="AA423" s="179"/>
      <c r="AC423" s="16"/>
      <c r="AD423" s="177" t="s">
        <v>47</v>
      </c>
      <c r="AE423" s="178"/>
      <c r="AF423" s="178"/>
      <c r="AG423" s="178"/>
      <c r="AH423" s="178"/>
      <c r="AI423" s="179"/>
      <c r="AK423" s="16"/>
      <c r="AL423" s="177" t="s">
        <v>47</v>
      </c>
      <c r="AM423" s="178"/>
      <c r="AN423" s="178"/>
      <c r="AO423" s="178"/>
      <c r="AP423" s="178"/>
      <c r="AQ423" s="179"/>
      <c r="AS423" s="16"/>
      <c r="AT423" s="177" t="s">
        <v>47</v>
      </c>
      <c r="AU423" s="178"/>
      <c r="AV423" s="178"/>
      <c r="AW423" s="178"/>
      <c r="AX423" s="178"/>
      <c r="AY423" s="179"/>
    </row>
    <row r="424" spans="4:51">
      <c r="E424" s="21"/>
      <c r="F424" s="59" t="s">
        <v>19</v>
      </c>
      <c r="G424" s="39" t="s">
        <v>4</v>
      </c>
      <c r="H424" s="41" t="s">
        <v>3</v>
      </c>
      <c r="I424" s="41" t="s">
        <v>2</v>
      </c>
      <c r="J424" s="41" t="s">
        <v>1</v>
      </c>
      <c r="K424" s="42" t="s">
        <v>0</v>
      </c>
      <c r="M424" s="21"/>
      <c r="N424" s="59" t="s">
        <v>19</v>
      </c>
      <c r="O424" s="39" t="s">
        <v>4</v>
      </c>
      <c r="P424" s="41" t="s">
        <v>3</v>
      </c>
      <c r="Q424" s="41" t="s">
        <v>2</v>
      </c>
      <c r="R424" s="41" t="s">
        <v>1</v>
      </c>
      <c r="S424" s="42" t="s">
        <v>0</v>
      </c>
      <c r="U424" s="21"/>
      <c r="V424" s="59" t="s">
        <v>19</v>
      </c>
      <c r="W424" s="39" t="s">
        <v>4</v>
      </c>
      <c r="X424" s="41" t="s">
        <v>3</v>
      </c>
      <c r="Y424" s="41" t="s">
        <v>2</v>
      </c>
      <c r="Z424" s="41" t="s">
        <v>1</v>
      </c>
      <c r="AA424" s="42" t="s">
        <v>0</v>
      </c>
      <c r="AC424" s="21"/>
      <c r="AD424" s="59" t="s">
        <v>19</v>
      </c>
      <c r="AE424" s="39" t="s">
        <v>4</v>
      </c>
      <c r="AF424" s="41" t="s">
        <v>3</v>
      </c>
      <c r="AG424" s="41" t="s">
        <v>2</v>
      </c>
      <c r="AH424" s="41" t="s">
        <v>1</v>
      </c>
      <c r="AI424" s="42" t="s">
        <v>0</v>
      </c>
      <c r="AK424" s="21"/>
      <c r="AL424" s="59" t="s">
        <v>19</v>
      </c>
      <c r="AM424" s="39" t="s">
        <v>4</v>
      </c>
      <c r="AN424" s="41" t="s">
        <v>3</v>
      </c>
      <c r="AO424" s="41" t="s">
        <v>2</v>
      </c>
      <c r="AP424" s="41" t="s">
        <v>1</v>
      </c>
      <c r="AQ424" s="42" t="s">
        <v>0</v>
      </c>
      <c r="AS424" s="21"/>
      <c r="AT424" s="59" t="s">
        <v>19</v>
      </c>
      <c r="AU424" s="39" t="s">
        <v>4</v>
      </c>
      <c r="AV424" s="41" t="s">
        <v>3</v>
      </c>
      <c r="AW424" s="41" t="s">
        <v>2</v>
      </c>
      <c r="AX424" s="41" t="s">
        <v>1</v>
      </c>
      <c r="AY424" s="42" t="s">
        <v>0</v>
      </c>
    </row>
    <row r="425" spans="4:51">
      <c r="E425" s="59" t="s">
        <v>19</v>
      </c>
      <c r="F425" s="129" t="e">
        <f>SUM(G426:K430)</f>
        <v>#DIV/0!</v>
      </c>
      <c r="G425" s="69" t="e">
        <f>SUM(G426:G430)</f>
        <v>#DIV/0!</v>
      </c>
      <c r="H425" s="69" t="e">
        <f>SUM(H426:H430)</f>
        <v>#DIV/0!</v>
      </c>
      <c r="I425" s="69" t="e">
        <f>SUM(I426:I430)</f>
        <v>#DIV/0!</v>
      </c>
      <c r="J425" s="69" t="e">
        <f>SUM(J426:J430)</f>
        <v>#DIV/0!</v>
      </c>
      <c r="K425" s="70" t="e">
        <f>SUM(K426:K430)</f>
        <v>#DIV/0!</v>
      </c>
      <c r="M425" s="59" t="s">
        <v>19</v>
      </c>
      <c r="N425" s="129" t="e">
        <f>SUM(O426:S430)</f>
        <v>#DIV/0!</v>
      </c>
      <c r="O425" s="69" t="e">
        <f>SUM(O426:O430)</f>
        <v>#DIV/0!</v>
      </c>
      <c r="P425" s="69" t="e">
        <f>SUM(P426:P430)</f>
        <v>#DIV/0!</v>
      </c>
      <c r="Q425" s="69" t="e">
        <f>SUM(Q426:Q430)</f>
        <v>#DIV/0!</v>
      </c>
      <c r="R425" s="69" t="e">
        <f>SUM(R426:R430)</f>
        <v>#DIV/0!</v>
      </c>
      <c r="S425" s="70" t="e">
        <f>SUM(S426:S430)</f>
        <v>#DIV/0!</v>
      </c>
      <c r="U425" s="59" t="s">
        <v>19</v>
      </c>
      <c r="V425" s="129" t="e">
        <f>SUM(W426:AA430)</f>
        <v>#DIV/0!</v>
      </c>
      <c r="W425" s="69" t="e">
        <f>SUM(W426:W430)</f>
        <v>#DIV/0!</v>
      </c>
      <c r="X425" s="69" t="e">
        <f>SUM(X426:X430)</f>
        <v>#DIV/0!</v>
      </c>
      <c r="Y425" s="69" t="e">
        <f>SUM(Y426:Y430)</f>
        <v>#DIV/0!</v>
      </c>
      <c r="Z425" s="69" t="e">
        <f>SUM(Z426:Z430)</f>
        <v>#DIV/0!</v>
      </c>
      <c r="AA425" s="70" t="e">
        <f>SUM(AA426:AA430)</f>
        <v>#DIV/0!</v>
      </c>
      <c r="AC425" s="59" t="s">
        <v>19</v>
      </c>
      <c r="AD425" s="129" t="e">
        <f>SUM(AE426:AI430)</f>
        <v>#DIV/0!</v>
      </c>
      <c r="AE425" s="69" t="e">
        <f>SUM(AE426:AE430)</f>
        <v>#DIV/0!</v>
      </c>
      <c r="AF425" s="69" t="e">
        <f>SUM(AF426:AF430)</f>
        <v>#DIV/0!</v>
      </c>
      <c r="AG425" s="69" t="e">
        <f>SUM(AG426:AG430)</f>
        <v>#DIV/0!</v>
      </c>
      <c r="AH425" s="69" t="e">
        <f>SUM(AH426:AH430)</f>
        <v>#DIV/0!</v>
      </c>
      <c r="AI425" s="70" t="e">
        <f>SUM(AI426:AI430)</f>
        <v>#DIV/0!</v>
      </c>
      <c r="AK425" s="59" t="s">
        <v>19</v>
      </c>
      <c r="AL425" s="129" t="e">
        <f>SUM(AM426:AQ430)</f>
        <v>#DIV/0!</v>
      </c>
      <c r="AM425" s="69" t="e">
        <f>SUM(AM426:AM430)</f>
        <v>#DIV/0!</v>
      </c>
      <c r="AN425" s="69" t="e">
        <f>SUM(AN426:AN430)</f>
        <v>#DIV/0!</v>
      </c>
      <c r="AO425" s="69" t="e">
        <f>SUM(AO426:AO430)</f>
        <v>#DIV/0!</v>
      </c>
      <c r="AP425" s="69" t="e">
        <f>SUM(AP426:AP430)</f>
        <v>#DIV/0!</v>
      </c>
      <c r="AQ425" s="70" t="e">
        <f>SUM(AQ426:AQ430)</f>
        <v>#DIV/0!</v>
      </c>
      <c r="AS425" s="59" t="s">
        <v>19</v>
      </c>
      <c r="AT425" s="129" t="e">
        <f>SUM(AU426:AY430)</f>
        <v>#DIV/0!</v>
      </c>
      <c r="AU425" s="69" t="e">
        <f>SUM(AU426:AU430)</f>
        <v>#DIV/0!</v>
      </c>
      <c r="AV425" s="69" t="e">
        <f>SUM(AV426:AV430)</f>
        <v>#DIV/0!</v>
      </c>
      <c r="AW425" s="69" t="e">
        <f>SUM(AW426:AW430)</f>
        <v>#DIV/0!</v>
      </c>
      <c r="AX425" s="69" t="e">
        <f>SUM(AX426:AX430)</f>
        <v>#DIV/0!</v>
      </c>
      <c r="AY425" s="70" t="e">
        <f>SUM(AY426:AY430)</f>
        <v>#DIV/0!</v>
      </c>
    </row>
    <row r="426" spans="4:51">
      <c r="E426" s="20" t="s">
        <v>13</v>
      </c>
      <c r="F426" s="66" t="e">
        <f t="shared" ref="F426:F430" si="144">SUM(G426:K426)</f>
        <v>#DIV/0!</v>
      </c>
      <c r="G426" s="108" t="e">
        <f t="array" ref="G426:K430">G437:K441-G415:K419</f>
        <v>#DIV/0!</v>
      </c>
      <c r="H426" s="108" t="e">
        <v>#DIV/0!</v>
      </c>
      <c r="I426" s="108" t="e">
        <v>#DIV/0!</v>
      </c>
      <c r="J426" s="109" t="e">
        <v>#DIV/0!</v>
      </c>
      <c r="K426" s="110" t="e">
        <v>#DIV/0!</v>
      </c>
      <c r="M426" s="20" t="s">
        <v>13</v>
      </c>
      <c r="N426" s="66" t="e">
        <f t="shared" ref="N426:N430" si="145">SUM(O426:S426)</f>
        <v>#DIV/0!</v>
      </c>
      <c r="O426" s="108" t="e">
        <f t="array" ref="O426:S430">O437:S441-O415:S419</f>
        <v>#DIV/0!</v>
      </c>
      <c r="P426" s="108" t="e">
        <v>#DIV/0!</v>
      </c>
      <c r="Q426" s="108" t="e">
        <v>#DIV/0!</v>
      </c>
      <c r="R426" s="109" t="e">
        <v>#DIV/0!</v>
      </c>
      <c r="S426" s="110" t="e">
        <v>#DIV/0!</v>
      </c>
      <c r="U426" s="20" t="s">
        <v>13</v>
      </c>
      <c r="V426" s="66" t="e">
        <f t="shared" ref="V426:V430" si="146">SUM(W426:AA426)</f>
        <v>#DIV/0!</v>
      </c>
      <c r="W426" s="108" t="e">
        <f t="array" ref="W426:AA430">W437:AA441-W415:AA419</f>
        <v>#DIV/0!</v>
      </c>
      <c r="X426" s="108" t="e">
        <v>#DIV/0!</v>
      </c>
      <c r="Y426" s="108" t="e">
        <v>#DIV/0!</v>
      </c>
      <c r="Z426" s="109" t="e">
        <v>#DIV/0!</v>
      </c>
      <c r="AA426" s="110" t="e">
        <v>#DIV/0!</v>
      </c>
      <c r="AC426" s="20" t="s">
        <v>13</v>
      </c>
      <c r="AD426" s="66" t="e">
        <f t="shared" ref="AD426:AD430" si="147">SUM(AE426:AI426)</f>
        <v>#DIV/0!</v>
      </c>
      <c r="AE426" s="108" t="e">
        <f t="array" ref="AE426:AI430">AE437:AI441-AE415:AI419</f>
        <v>#DIV/0!</v>
      </c>
      <c r="AF426" s="108" t="e">
        <v>#DIV/0!</v>
      </c>
      <c r="AG426" s="108" t="e">
        <v>#DIV/0!</v>
      </c>
      <c r="AH426" s="109" t="e">
        <v>#DIV/0!</v>
      </c>
      <c r="AI426" s="110" t="e">
        <v>#DIV/0!</v>
      </c>
      <c r="AK426" s="20" t="s">
        <v>13</v>
      </c>
      <c r="AL426" s="66" t="e">
        <f t="shared" ref="AL426:AL430" si="148">SUM(AM426:AQ426)</f>
        <v>#DIV/0!</v>
      </c>
      <c r="AM426" s="108" t="e">
        <f t="array" ref="AM426:AQ430">AM437:AQ441-AM415:AQ419</f>
        <v>#DIV/0!</v>
      </c>
      <c r="AN426" s="108" t="e">
        <v>#DIV/0!</v>
      </c>
      <c r="AO426" s="108" t="e">
        <v>#DIV/0!</v>
      </c>
      <c r="AP426" s="109" t="e">
        <v>#DIV/0!</v>
      </c>
      <c r="AQ426" s="110" t="e">
        <v>#DIV/0!</v>
      </c>
      <c r="AS426" s="20" t="s">
        <v>13</v>
      </c>
      <c r="AT426" s="66" t="e">
        <f t="shared" ref="AT426:AT430" si="149">SUM(AU426:AY426)</f>
        <v>#DIV/0!</v>
      </c>
      <c r="AU426" s="108" t="e">
        <f t="array" ref="AU426:AY430">AU437:AY441-AU415:AY419</f>
        <v>#DIV/0!</v>
      </c>
      <c r="AV426" s="108" t="e">
        <v>#DIV/0!</v>
      </c>
      <c r="AW426" s="108" t="e">
        <v>#DIV/0!</v>
      </c>
      <c r="AX426" s="109" t="e">
        <v>#DIV/0!</v>
      </c>
      <c r="AY426" s="110" t="e">
        <v>#DIV/0!</v>
      </c>
    </row>
    <row r="427" spans="4:51">
      <c r="E427" s="20" t="s">
        <v>14</v>
      </c>
      <c r="F427" s="66" t="e">
        <f t="shared" si="144"/>
        <v>#DIV/0!</v>
      </c>
      <c r="G427" s="108" t="e">
        <v>#DIV/0!</v>
      </c>
      <c r="H427" s="108" t="e">
        <v>#DIV/0!</v>
      </c>
      <c r="I427" s="108" t="e">
        <v>#DIV/0!</v>
      </c>
      <c r="J427" s="109" t="e">
        <v>#DIV/0!</v>
      </c>
      <c r="K427" s="110" t="e">
        <v>#DIV/0!</v>
      </c>
      <c r="M427" s="20" t="s">
        <v>14</v>
      </c>
      <c r="N427" s="66" t="e">
        <f t="shared" si="145"/>
        <v>#DIV/0!</v>
      </c>
      <c r="O427" s="108" t="e">
        <v>#DIV/0!</v>
      </c>
      <c r="P427" s="108" t="e">
        <v>#DIV/0!</v>
      </c>
      <c r="Q427" s="108" t="e">
        <v>#DIV/0!</v>
      </c>
      <c r="R427" s="109" t="e">
        <v>#DIV/0!</v>
      </c>
      <c r="S427" s="110" t="e">
        <v>#DIV/0!</v>
      </c>
      <c r="U427" s="20" t="s">
        <v>14</v>
      </c>
      <c r="V427" s="66" t="e">
        <f t="shared" si="146"/>
        <v>#DIV/0!</v>
      </c>
      <c r="W427" s="108" t="e">
        <v>#DIV/0!</v>
      </c>
      <c r="X427" s="108" t="e">
        <v>#DIV/0!</v>
      </c>
      <c r="Y427" s="108" t="e">
        <v>#DIV/0!</v>
      </c>
      <c r="Z427" s="109" t="e">
        <v>#DIV/0!</v>
      </c>
      <c r="AA427" s="110" t="e">
        <v>#DIV/0!</v>
      </c>
      <c r="AC427" s="20" t="s">
        <v>14</v>
      </c>
      <c r="AD427" s="66" t="e">
        <f t="shared" si="147"/>
        <v>#DIV/0!</v>
      </c>
      <c r="AE427" s="108" t="e">
        <v>#DIV/0!</v>
      </c>
      <c r="AF427" s="108" t="e">
        <v>#DIV/0!</v>
      </c>
      <c r="AG427" s="108" t="e">
        <v>#DIV/0!</v>
      </c>
      <c r="AH427" s="109" t="e">
        <v>#DIV/0!</v>
      </c>
      <c r="AI427" s="110" t="e">
        <v>#DIV/0!</v>
      </c>
      <c r="AK427" s="20" t="s">
        <v>14</v>
      </c>
      <c r="AL427" s="66" t="e">
        <f t="shared" si="148"/>
        <v>#DIV/0!</v>
      </c>
      <c r="AM427" s="108" t="e">
        <v>#DIV/0!</v>
      </c>
      <c r="AN427" s="108" t="e">
        <v>#DIV/0!</v>
      </c>
      <c r="AO427" s="108" t="e">
        <v>#DIV/0!</v>
      </c>
      <c r="AP427" s="109" t="e">
        <v>#DIV/0!</v>
      </c>
      <c r="AQ427" s="110" t="e">
        <v>#DIV/0!</v>
      </c>
      <c r="AS427" s="20" t="s">
        <v>14</v>
      </c>
      <c r="AT427" s="66" t="e">
        <f t="shared" si="149"/>
        <v>#DIV/0!</v>
      </c>
      <c r="AU427" s="108" t="e">
        <v>#DIV/0!</v>
      </c>
      <c r="AV427" s="108" t="e">
        <v>#DIV/0!</v>
      </c>
      <c r="AW427" s="108" t="e">
        <v>#DIV/0!</v>
      </c>
      <c r="AX427" s="109" t="e">
        <v>#DIV/0!</v>
      </c>
      <c r="AY427" s="110" t="e">
        <v>#DIV/0!</v>
      </c>
    </row>
    <row r="428" spans="4:51">
      <c r="E428" s="20" t="s">
        <v>15</v>
      </c>
      <c r="F428" s="66" t="e">
        <f t="shared" si="144"/>
        <v>#DIV/0!</v>
      </c>
      <c r="G428" s="108" t="e">
        <v>#DIV/0!</v>
      </c>
      <c r="H428" s="108" t="e">
        <v>#DIV/0!</v>
      </c>
      <c r="I428" s="108" t="e">
        <v>#DIV/0!</v>
      </c>
      <c r="J428" s="109" t="e">
        <v>#DIV/0!</v>
      </c>
      <c r="K428" s="110" t="e">
        <v>#DIV/0!</v>
      </c>
      <c r="M428" s="20" t="s">
        <v>15</v>
      </c>
      <c r="N428" s="66" t="e">
        <f t="shared" si="145"/>
        <v>#DIV/0!</v>
      </c>
      <c r="O428" s="108" t="e">
        <v>#DIV/0!</v>
      </c>
      <c r="P428" s="108" t="e">
        <v>#DIV/0!</v>
      </c>
      <c r="Q428" s="108" t="e">
        <v>#DIV/0!</v>
      </c>
      <c r="R428" s="109" t="e">
        <v>#DIV/0!</v>
      </c>
      <c r="S428" s="110" t="e">
        <v>#DIV/0!</v>
      </c>
      <c r="U428" s="20" t="s">
        <v>15</v>
      </c>
      <c r="V428" s="66" t="e">
        <f t="shared" si="146"/>
        <v>#DIV/0!</v>
      </c>
      <c r="W428" s="108" t="e">
        <v>#DIV/0!</v>
      </c>
      <c r="X428" s="108" t="e">
        <v>#DIV/0!</v>
      </c>
      <c r="Y428" s="108" t="e">
        <v>#DIV/0!</v>
      </c>
      <c r="Z428" s="109" t="e">
        <v>#DIV/0!</v>
      </c>
      <c r="AA428" s="110" t="e">
        <v>#DIV/0!</v>
      </c>
      <c r="AC428" s="20" t="s">
        <v>15</v>
      </c>
      <c r="AD428" s="66" t="e">
        <f t="shared" si="147"/>
        <v>#DIV/0!</v>
      </c>
      <c r="AE428" s="108" t="e">
        <v>#DIV/0!</v>
      </c>
      <c r="AF428" s="108" t="e">
        <v>#DIV/0!</v>
      </c>
      <c r="AG428" s="108" t="e">
        <v>#DIV/0!</v>
      </c>
      <c r="AH428" s="109" t="e">
        <v>#DIV/0!</v>
      </c>
      <c r="AI428" s="110" t="e">
        <v>#DIV/0!</v>
      </c>
      <c r="AK428" s="20" t="s">
        <v>15</v>
      </c>
      <c r="AL428" s="66" t="e">
        <f t="shared" si="148"/>
        <v>#DIV/0!</v>
      </c>
      <c r="AM428" s="108" t="e">
        <v>#DIV/0!</v>
      </c>
      <c r="AN428" s="108" t="e">
        <v>#DIV/0!</v>
      </c>
      <c r="AO428" s="108" t="e">
        <v>#DIV/0!</v>
      </c>
      <c r="AP428" s="109" t="e">
        <v>#DIV/0!</v>
      </c>
      <c r="AQ428" s="110" t="e">
        <v>#DIV/0!</v>
      </c>
      <c r="AS428" s="20" t="s">
        <v>15</v>
      </c>
      <c r="AT428" s="66" t="e">
        <f t="shared" si="149"/>
        <v>#DIV/0!</v>
      </c>
      <c r="AU428" s="108" t="e">
        <v>#DIV/0!</v>
      </c>
      <c r="AV428" s="108" t="e">
        <v>#DIV/0!</v>
      </c>
      <c r="AW428" s="108" t="e">
        <v>#DIV/0!</v>
      </c>
      <c r="AX428" s="109" t="e">
        <v>#DIV/0!</v>
      </c>
      <c r="AY428" s="110" t="e">
        <v>#DIV/0!</v>
      </c>
    </row>
    <row r="429" spans="4:51">
      <c r="E429" s="20" t="s">
        <v>16</v>
      </c>
      <c r="F429" s="66" t="e">
        <f t="shared" si="144"/>
        <v>#DIV/0!</v>
      </c>
      <c r="G429" s="108" t="e">
        <v>#DIV/0!</v>
      </c>
      <c r="H429" s="108" t="e">
        <v>#DIV/0!</v>
      </c>
      <c r="I429" s="108" t="e">
        <v>#DIV/0!</v>
      </c>
      <c r="J429" s="108" t="e">
        <v>#DIV/0!</v>
      </c>
      <c r="K429" s="111" t="e">
        <v>#DIV/0!</v>
      </c>
      <c r="L429" s="3"/>
      <c r="M429" s="20" t="s">
        <v>16</v>
      </c>
      <c r="N429" s="66" t="e">
        <f t="shared" si="145"/>
        <v>#DIV/0!</v>
      </c>
      <c r="O429" s="108" t="e">
        <v>#DIV/0!</v>
      </c>
      <c r="P429" s="108" t="e">
        <v>#DIV/0!</v>
      </c>
      <c r="Q429" s="108" t="e">
        <v>#DIV/0!</v>
      </c>
      <c r="R429" s="108" t="e">
        <v>#DIV/0!</v>
      </c>
      <c r="S429" s="111" t="e">
        <v>#DIV/0!</v>
      </c>
      <c r="U429" s="20" t="s">
        <v>16</v>
      </c>
      <c r="V429" s="66" t="e">
        <f t="shared" si="146"/>
        <v>#DIV/0!</v>
      </c>
      <c r="W429" s="108" t="e">
        <v>#DIV/0!</v>
      </c>
      <c r="X429" s="108" t="e">
        <v>#DIV/0!</v>
      </c>
      <c r="Y429" s="108" t="e">
        <v>#DIV/0!</v>
      </c>
      <c r="Z429" s="108" t="e">
        <v>#DIV/0!</v>
      </c>
      <c r="AA429" s="111" t="e">
        <v>#DIV/0!</v>
      </c>
      <c r="AC429" s="20" t="s">
        <v>16</v>
      </c>
      <c r="AD429" s="66" t="e">
        <f t="shared" si="147"/>
        <v>#DIV/0!</v>
      </c>
      <c r="AE429" s="108" t="e">
        <v>#DIV/0!</v>
      </c>
      <c r="AF429" s="108" t="e">
        <v>#DIV/0!</v>
      </c>
      <c r="AG429" s="108" t="e">
        <v>#DIV/0!</v>
      </c>
      <c r="AH429" s="108" t="e">
        <v>#DIV/0!</v>
      </c>
      <c r="AI429" s="111" t="e">
        <v>#DIV/0!</v>
      </c>
      <c r="AK429" s="20" t="s">
        <v>16</v>
      </c>
      <c r="AL429" s="66" t="e">
        <f t="shared" si="148"/>
        <v>#DIV/0!</v>
      </c>
      <c r="AM429" s="108" t="e">
        <v>#DIV/0!</v>
      </c>
      <c r="AN429" s="108" t="e">
        <v>#DIV/0!</v>
      </c>
      <c r="AO429" s="108" t="e">
        <v>#DIV/0!</v>
      </c>
      <c r="AP429" s="108" t="e">
        <v>#DIV/0!</v>
      </c>
      <c r="AQ429" s="111" t="e">
        <v>#DIV/0!</v>
      </c>
      <c r="AS429" s="20" t="s">
        <v>16</v>
      </c>
      <c r="AT429" s="66" t="e">
        <f t="shared" si="149"/>
        <v>#DIV/0!</v>
      </c>
      <c r="AU429" s="108" t="e">
        <v>#DIV/0!</v>
      </c>
      <c r="AV429" s="108" t="e">
        <v>#DIV/0!</v>
      </c>
      <c r="AW429" s="108" t="e">
        <v>#DIV/0!</v>
      </c>
      <c r="AX429" s="108" t="e">
        <v>#DIV/0!</v>
      </c>
      <c r="AY429" s="111" t="e">
        <v>#DIV/0!</v>
      </c>
    </row>
    <row r="430" spans="4:51">
      <c r="E430" s="21" t="s">
        <v>6</v>
      </c>
      <c r="F430" s="67" t="e">
        <f t="shared" si="144"/>
        <v>#DIV/0!</v>
      </c>
      <c r="G430" s="112" t="e">
        <v>#DIV/0!</v>
      </c>
      <c r="H430" s="112" t="e">
        <v>#DIV/0!</v>
      </c>
      <c r="I430" s="112" t="e">
        <v>#DIV/0!</v>
      </c>
      <c r="J430" s="112" t="e">
        <v>#DIV/0!</v>
      </c>
      <c r="K430" s="113" t="e">
        <v>#DIV/0!</v>
      </c>
      <c r="L430" s="3"/>
      <c r="M430" s="21" t="s">
        <v>6</v>
      </c>
      <c r="N430" s="67" t="e">
        <f t="shared" si="145"/>
        <v>#DIV/0!</v>
      </c>
      <c r="O430" s="112" t="e">
        <v>#DIV/0!</v>
      </c>
      <c r="P430" s="112" t="e">
        <v>#DIV/0!</v>
      </c>
      <c r="Q430" s="112" t="e">
        <v>#DIV/0!</v>
      </c>
      <c r="R430" s="112" t="e">
        <v>#DIV/0!</v>
      </c>
      <c r="S430" s="113" t="e">
        <v>#DIV/0!</v>
      </c>
      <c r="U430" s="21" t="s">
        <v>6</v>
      </c>
      <c r="V430" s="67" t="e">
        <f t="shared" si="146"/>
        <v>#DIV/0!</v>
      </c>
      <c r="W430" s="112" t="e">
        <v>#DIV/0!</v>
      </c>
      <c r="X430" s="112" t="e">
        <v>#DIV/0!</v>
      </c>
      <c r="Y430" s="112" t="e">
        <v>#DIV/0!</v>
      </c>
      <c r="Z430" s="112" t="e">
        <v>#DIV/0!</v>
      </c>
      <c r="AA430" s="113" t="e">
        <v>#DIV/0!</v>
      </c>
      <c r="AC430" s="21" t="s">
        <v>6</v>
      </c>
      <c r="AD430" s="67" t="e">
        <f t="shared" si="147"/>
        <v>#DIV/0!</v>
      </c>
      <c r="AE430" s="112" t="e">
        <v>#DIV/0!</v>
      </c>
      <c r="AF430" s="112" t="e">
        <v>#DIV/0!</v>
      </c>
      <c r="AG430" s="112" t="e">
        <v>#DIV/0!</v>
      </c>
      <c r="AH430" s="112" t="e">
        <v>#DIV/0!</v>
      </c>
      <c r="AI430" s="113" t="e">
        <v>#DIV/0!</v>
      </c>
      <c r="AK430" s="21" t="s">
        <v>6</v>
      </c>
      <c r="AL430" s="67" t="e">
        <f t="shared" si="148"/>
        <v>#DIV/0!</v>
      </c>
      <c r="AM430" s="112" t="e">
        <v>#DIV/0!</v>
      </c>
      <c r="AN430" s="112" t="e">
        <v>#DIV/0!</v>
      </c>
      <c r="AO430" s="112" t="e">
        <v>#DIV/0!</v>
      </c>
      <c r="AP430" s="112" t="e">
        <v>#DIV/0!</v>
      </c>
      <c r="AQ430" s="113" t="e">
        <v>#DIV/0!</v>
      </c>
      <c r="AS430" s="21" t="s">
        <v>6</v>
      </c>
      <c r="AT430" s="67" t="e">
        <f t="shared" si="149"/>
        <v>#DIV/0!</v>
      </c>
      <c r="AU430" s="112" t="e">
        <v>#DIV/0!</v>
      </c>
      <c r="AV430" s="112" t="e">
        <v>#DIV/0!</v>
      </c>
      <c r="AW430" s="112" t="e">
        <v>#DIV/0!</v>
      </c>
      <c r="AX430" s="112" t="e">
        <v>#DIV/0!</v>
      </c>
      <c r="AY430" s="113" t="e">
        <v>#DIV/0!</v>
      </c>
    </row>
    <row r="431" spans="4:51">
      <c r="N431" s="3"/>
      <c r="Q431" s="4"/>
      <c r="R431" s="4"/>
      <c r="S431" s="4"/>
      <c r="Y431" s="4"/>
      <c r="Z431" s="4"/>
      <c r="AA431" s="4"/>
      <c r="AG431" s="4"/>
      <c r="AH431" s="4"/>
      <c r="AI431" s="4"/>
      <c r="AO431" s="4"/>
      <c r="AP431" s="4"/>
      <c r="AQ431" s="4"/>
      <c r="AW431" s="4"/>
      <c r="AX431" s="4"/>
      <c r="AY431" s="4"/>
    </row>
    <row r="432" spans="4:51">
      <c r="D432" s="6" t="s">
        <v>66</v>
      </c>
      <c r="E432" s="24"/>
      <c r="I432" s="3"/>
      <c r="J432" s="3"/>
      <c r="K432" s="3"/>
      <c r="L432" s="3"/>
      <c r="M432" s="3"/>
      <c r="N432" s="3"/>
    </row>
    <row r="433" spans="3:51">
      <c r="E433" s="36" t="s">
        <v>39</v>
      </c>
      <c r="F433" s="5"/>
      <c r="G433" s="5"/>
      <c r="H433" s="5"/>
      <c r="I433" s="5"/>
      <c r="J433" s="5"/>
      <c r="K433" s="5"/>
      <c r="L433" s="5"/>
      <c r="M433" s="36" t="s">
        <v>40</v>
      </c>
      <c r="N433" s="5"/>
      <c r="O433" s="5"/>
      <c r="P433" s="5"/>
      <c r="Q433" s="5"/>
      <c r="R433" s="5"/>
      <c r="S433" s="5"/>
      <c r="T433" s="5"/>
      <c r="U433" s="36" t="s">
        <v>41</v>
      </c>
      <c r="V433" s="5"/>
      <c r="W433" s="5"/>
      <c r="X433" s="5"/>
      <c r="Y433" s="5"/>
      <c r="Z433" s="5"/>
      <c r="AA433" s="5"/>
      <c r="AB433" s="5"/>
      <c r="AC433" s="36" t="s">
        <v>42</v>
      </c>
      <c r="AD433" s="5"/>
      <c r="AE433" s="5"/>
      <c r="AF433" s="5"/>
      <c r="AG433" s="5"/>
      <c r="AH433" s="5"/>
      <c r="AI433" s="5"/>
      <c r="AJ433" s="5"/>
      <c r="AK433" s="36" t="s">
        <v>43</v>
      </c>
      <c r="AL433" s="5"/>
      <c r="AM433" s="5"/>
      <c r="AN433" s="5"/>
      <c r="AO433" s="5"/>
      <c r="AP433" s="5"/>
      <c r="AQ433" s="5"/>
      <c r="AR433" s="5"/>
      <c r="AS433" s="36" t="s">
        <v>44</v>
      </c>
      <c r="AT433" s="5"/>
      <c r="AU433" s="5"/>
      <c r="AV433" s="5"/>
      <c r="AW433" s="5"/>
      <c r="AX433" s="5"/>
      <c r="AY433" s="5"/>
    </row>
    <row r="434" spans="3:51">
      <c r="E434" s="16"/>
      <c r="F434" s="177" t="s">
        <v>47</v>
      </c>
      <c r="G434" s="178"/>
      <c r="H434" s="178"/>
      <c r="I434" s="178"/>
      <c r="J434" s="178"/>
      <c r="K434" s="179"/>
      <c r="M434" s="16"/>
      <c r="N434" s="177" t="s">
        <v>47</v>
      </c>
      <c r="O434" s="178"/>
      <c r="P434" s="178"/>
      <c r="Q434" s="178"/>
      <c r="R434" s="178"/>
      <c r="S434" s="179"/>
      <c r="U434" s="16"/>
      <c r="V434" s="177" t="s">
        <v>47</v>
      </c>
      <c r="W434" s="178"/>
      <c r="X434" s="178"/>
      <c r="Y434" s="178"/>
      <c r="Z434" s="178"/>
      <c r="AA434" s="179"/>
      <c r="AC434" s="16"/>
      <c r="AD434" s="177" t="s">
        <v>47</v>
      </c>
      <c r="AE434" s="178"/>
      <c r="AF434" s="178"/>
      <c r="AG434" s="178"/>
      <c r="AH434" s="178"/>
      <c r="AI434" s="179"/>
      <c r="AK434" s="16"/>
      <c r="AL434" s="177" t="s">
        <v>47</v>
      </c>
      <c r="AM434" s="178"/>
      <c r="AN434" s="178"/>
      <c r="AO434" s="178"/>
      <c r="AP434" s="178"/>
      <c r="AQ434" s="179"/>
      <c r="AS434" s="16"/>
      <c r="AT434" s="177" t="s">
        <v>47</v>
      </c>
      <c r="AU434" s="178"/>
      <c r="AV434" s="178"/>
      <c r="AW434" s="178"/>
      <c r="AX434" s="178"/>
      <c r="AY434" s="179"/>
    </row>
    <row r="435" spans="3:51">
      <c r="E435" s="21"/>
      <c r="F435" s="59" t="s">
        <v>19</v>
      </c>
      <c r="G435" s="39" t="s">
        <v>4</v>
      </c>
      <c r="H435" s="41" t="s">
        <v>3</v>
      </c>
      <c r="I435" s="41" t="s">
        <v>2</v>
      </c>
      <c r="J435" s="41" t="s">
        <v>1</v>
      </c>
      <c r="K435" s="42" t="s">
        <v>0</v>
      </c>
      <c r="M435" s="21"/>
      <c r="N435" s="59" t="s">
        <v>19</v>
      </c>
      <c r="O435" s="39" t="s">
        <v>4</v>
      </c>
      <c r="P435" s="41" t="s">
        <v>3</v>
      </c>
      <c r="Q435" s="41" t="s">
        <v>2</v>
      </c>
      <c r="R435" s="41" t="s">
        <v>1</v>
      </c>
      <c r="S435" s="42" t="s">
        <v>0</v>
      </c>
      <c r="U435" s="21"/>
      <c r="V435" s="59" t="s">
        <v>19</v>
      </c>
      <c r="W435" s="39" t="s">
        <v>4</v>
      </c>
      <c r="X435" s="41" t="s">
        <v>3</v>
      </c>
      <c r="Y435" s="41" t="s">
        <v>2</v>
      </c>
      <c r="Z435" s="41" t="s">
        <v>1</v>
      </c>
      <c r="AA435" s="42" t="s">
        <v>0</v>
      </c>
      <c r="AC435" s="21"/>
      <c r="AD435" s="59" t="s">
        <v>19</v>
      </c>
      <c r="AE435" s="39" t="s">
        <v>4</v>
      </c>
      <c r="AF435" s="41" t="s">
        <v>3</v>
      </c>
      <c r="AG435" s="41" t="s">
        <v>2</v>
      </c>
      <c r="AH435" s="41" t="s">
        <v>1</v>
      </c>
      <c r="AI435" s="42" t="s">
        <v>0</v>
      </c>
      <c r="AK435" s="21"/>
      <c r="AL435" s="59" t="s">
        <v>19</v>
      </c>
      <c r="AM435" s="39" t="s">
        <v>4</v>
      </c>
      <c r="AN435" s="41" t="s">
        <v>3</v>
      </c>
      <c r="AO435" s="41" t="s">
        <v>2</v>
      </c>
      <c r="AP435" s="41" t="s">
        <v>1</v>
      </c>
      <c r="AQ435" s="42" t="s">
        <v>0</v>
      </c>
      <c r="AS435" s="21"/>
      <c r="AT435" s="59" t="s">
        <v>19</v>
      </c>
      <c r="AU435" s="39" t="s">
        <v>4</v>
      </c>
      <c r="AV435" s="41" t="s">
        <v>3</v>
      </c>
      <c r="AW435" s="41" t="s">
        <v>2</v>
      </c>
      <c r="AX435" s="41" t="s">
        <v>1</v>
      </c>
      <c r="AY435" s="42" t="s">
        <v>0</v>
      </c>
    </row>
    <row r="436" spans="3:51">
      <c r="E436" s="59" t="s">
        <v>19</v>
      </c>
      <c r="F436" s="68" t="e">
        <f>SUM(G437:K441)</f>
        <v>#DIV/0!</v>
      </c>
      <c r="G436" s="69" t="e">
        <f>SUM(G437:G441)</f>
        <v>#DIV/0!</v>
      </c>
      <c r="H436" s="69" t="e">
        <f>SUM(H437:H441)</f>
        <v>#DIV/0!</v>
      </c>
      <c r="I436" s="69" t="e">
        <f>SUM(I437:I441)</f>
        <v>#DIV/0!</v>
      </c>
      <c r="J436" s="69" t="e">
        <f>SUM(J437:J441)</f>
        <v>#DIV/0!</v>
      </c>
      <c r="K436" s="70" t="e">
        <f>SUM(K437:K441)</f>
        <v>#DIV/0!</v>
      </c>
      <c r="M436" s="59" t="s">
        <v>19</v>
      </c>
      <c r="N436" s="68" t="e">
        <f>SUM(O437:S441)</f>
        <v>#DIV/0!</v>
      </c>
      <c r="O436" s="69" t="e">
        <f>SUM(O437:O441)</f>
        <v>#DIV/0!</v>
      </c>
      <c r="P436" s="69" t="e">
        <f>SUM(P437:P441)</f>
        <v>#DIV/0!</v>
      </c>
      <c r="Q436" s="69" t="e">
        <f>SUM(Q437:Q441)</f>
        <v>#DIV/0!</v>
      </c>
      <c r="R436" s="69" t="e">
        <f>SUM(R437:R441)</f>
        <v>#DIV/0!</v>
      </c>
      <c r="S436" s="70" t="e">
        <f>SUM(S437:S441)</f>
        <v>#DIV/0!</v>
      </c>
      <c r="U436" s="59" t="s">
        <v>19</v>
      </c>
      <c r="V436" s="68" t="e">
        <f>SUM(W437:AA441)</f>
        <v>#DIV/0!</v>
      </c>
      <c r="W436" s="69" t="e">
        <f>SUM(W437:W441)</f>
        <v>#DIV/0!</v>
      </c>
      <c r="X436" s="69" t="e">
        <f>SUM(X437:X441)</f>
        <v>#DIV/0!</v>
      </c>
      <c r="Y436" s="69" t="e">
        <f>SUM(Y437:Y441)</f>
        <v>#DIV/0!</v>
      </c>
      <c r="Z436" s="69" t="e">
        <f>SUM(Z437:Z441)</f>
        <v>#DIV/0!</v>
      </c>
      <c r="AA436" s="70" t="e">
        <f>SUM(AA437:AA441)</f>
        <v>#DIV/0!</v>
      </c>
      <c r="AC436" s="59" t="s">
        <v>19</v>
      </c>
      <c r="AD436" s="68" t="e">
        <f>SUM(AE437:AI441)</f>
        <v>#DIV/0!</v>
      </c>
      <c r="AE436" s="69" t="e">
        <f>SUM(AE437:AE441)</f>
        <v>#DIV/0!</v>
      </c>
      <c r="AF436" s="69" t="e">
        <f>SUM(AF437:AF441)</f>
        <v>#DIV/0!</v>
      </c>
      <c r="AG436" s="69" t="e">
        <f>SUM(AG437:AG441)</f>
        <v>#DIV/0!</v>
      </c>
      <c r="AH436" s="69" t="e">
        <f>SUM(AH437:AH441)</f>
        <v>#DIV/0!</v>
      </c>
      <c r="AI436" s="70" t="e">
        <f>SUM(AI437:AI441)</f>
        <v>#DIV/0!</v>
      </c>
      <c r="AK436" s="59" t="s">
        <v>19</v>
      </c>
      <c r="AL436" s="68" t="e">
        <f>SUM(AM437:AQ441)</f>
        <v>#DIV/0!</v>
      </c>
      <c r="AM436" s="69" t="e">
        <f>SUM(AM437:AM441)</f>
        <v>#DIV/0!</v>
      </c>
      <c r="AN436" s="69" t="e">
        <f>SUM(AN437:AN441)</f>
        <v>#DIV/0!</v>
      </c>
      <c r="AO436" s="69" t="e">
        <f>SUM(AO437:AO441)</f>
        <v>#DIV/0!</v>
      </c>
      <c r="AP436" s="69" t="e">
        <f>SUM(AP437:AP441)</f>
        <v>#DIV/0!</v>
      </c>
      <c r="AQ436" s="70" t="e">
        <f>SUM(AQ437:AQ441)</f>
        <v>#DIV/0!</v>
      </c>
      <c r="AS436" s="59" t="s">
        <v>19</v>
      </c>
      <c r="AT436" s="68" t="e">
        <f>SUM(AU437:AY441)</f>
        <v>#DIV/0!</v>
      </c>
      <c r="AU436" s="69" t="e">
        <f>SUM(AU437:AU441)</f>
        <v>#DIV/0!</v>
      </c>
      <c r="AV436" s="69" t="e">
        <f>SUM(AV437:AV441)</f>
        <v>#DIV/0!</v>
      </c>
      <c r="AW436" s="69" t="e">
        <f>SUM(AW437:AW441)</f>
        <v>#DIV/0!</v>
      </c>
      <c r="AX436" s="69" t="e">
        <f>SUM(AX437:AX441)</f>
        <v>#DIV/0!</v>
      </c>
      <c r="AY436" s="70" t="e">
        <f>SUM(AY437:AY441)</f>
        <v>#DIV/0!</v>
      </c>
    </row>
    <row r="437" spans="3:51">
      <c r="E437" s="20" t="s">
        <v>13</v>
      </c>
      <c r="F437" s="66" t="e">
        <f t="shared" ref="F437:F441" si="150">SUM(G437:K437)</f>
        <v>#DIV/0!</v>
      </c>
      <c r="G437" s="108" t="e">
        <f t="array" ref="G437:K441">G$15:K$19*G$41:K$45*$F$80:$F$84</f>
        <v>#DIV/0!</v>
      </c>
      <c r="H437" s="108" t="e">
        <v>#DIV/0!</v>
      </c>
      <c r="I437" s="108" t="e">
        <v>#DIV/0!</v>
      </c>
      <c r="J437" s="109" t="e">
        <v>#DIV/0!</v>
      </c>
      <c r="K437" s="110" t="e">
        <v>#DIV/0!</v>
      </c>
      <c r="M437" s="20" t="s">
        <v>13</v>
      </c>
      <c r="N437" s="66" t="e">
        <f t="shared" ref="N437:N441" si="151">SUM(O437:S437)</f>
        <v>#DIV/0!</v>
      </c>
      <c r="O437" s="108" t="e">
        <f t="array" ref="O437:S441">O$15:S$19*O$41:S$45*G$80:G$84</f>
        <v>#DIV/0!</v>
      </c>
      <c r="P437" s="108" t="e">
        <v>#DIV/0!</v>
      </c>
      <c r="Q437" s="108" t="e">
        <v>#DIV/0!</v>
      </c>
      <c r="R437" s="109" t="e">
        <v>#DIV/0!</v>
      </c>
      <c r="S437" s="110" t="e">
        <v>#DIV/0!</v>
      </c>
      <c r="U437" s="20" t="s">
        <v>13</v>
      </c>
      <c r="V437" s="66" t="e">
        <f t="shared" ref="V437:V441" si="152">SUM(W437:AA437)</f>
        <v>#DIV/0!</v>
      </c>
      <c r="W437" s="108" t="e">
        <f t="array" ref="W437:AA441">W$15:AA$19*W$41:AA$45*H$80:H$84</f>
        <v>#DIV/0!</v>
      </c>
      <c r="X437" s="108" t="e">
        <v>#DIV/0!</v>
      </c>
      <c r="Y437" s="108" t="e">
        <v>#DIV/0!</v>
      </c>
      <c r="Z437" s="109" t="e">
        <v>#DIV/0!</v>
      </c>
      <c r="AA437" s="110" t="e">
        <v>#DIV/0!</v>
      </c>
      <c r="AC437" s="20" t="s">
        <v>13</v>
      </c>
      <c r="AD437" s="66" t="e">
        <f t="shared" ref="AD437:AD441" si="153">SUM(AE437:AI437)</f>
        <v>#DIV/0!</v>
      </c>
      <c r="AE437" s="108" t="e">
        <f t="array" ref="AE437:AI441">AE$15:AI$19*AE$41:AI$45*I$80:I$84</f>
        <v>#DIV/0!</v>
      </c>
      <c r="AF437" s="108" t="e">
        <v>#DIV/0!</v>
      </c>
      <c r="AG437" s="108" t="e">
        <v>#DIV/0!</v>
      </c>
      <c r="AH437" s="109" t="e">
        <v>#DIV/0!</v>
      </c>
      <c r="AI437" s="110" t="e">
        <v>#DIV/0!</v>
      </c>
      <c r="AK437" s="20" t="s">
        <v>13</v>
      </c>
      <c r="AL437" s="66" t="e">
        <f t="shared" ref="AL437:AL441" si="154">SUM(AM437:AQ437)</f>
        <v>#DIV/0!</v>
      </c>
      <c r="AM437" s="108" t="e">
        <f t="array" ref="AM437:AQ441">AM$15:AQ$19*AM$41:AQ$45*J$80:J$84</f>
        <v>#DIV/0!</v>
      </c>
      <c r="AN437" s="108" t="e">
        <v>#DIV/0!</v>
      </c>
      <c r="AO437" s="108" t="e">
        <v>#DIV/0!</v>
      </c>
      <c r="AP437" s="109" t="e">
        <v>#DIV/0!</v>
      </c>
      <c r="AQ437" s="110" t="e">
        <v>#DIV/0!</v>
      </c>
      <c r="AS437" s="20" t="s">
        <v>13</v>
      </c>
      <c r="AT437" s="66" t="e">
        <f t="shared" ref="AT437:AT441" si="155">SUM(AU437:AY437)</f>
        <v>#DIV/0!</v>
      </c>
      <c r="AU437" s="108" t="e">
        <f t="array" ref="AU437:AY441">AU$15:AY$19*AU$41:AY$45*K$80:K$84</f>
        <v>#DIV/0!</v>
      </c>
      <c r="AV437" s="108" t="e">
        <v>#DIV/0!</v>
      </c>
      <c r="AW437" s="108" t="e">
        <v>#DIV/0!</v>
      </c>
      <c r="AX437" s="109" t="e">
        <v>#DIV/0!</v>
      </c>
      <c r="AY437" s="110" t="e">
        <v>#DIV/0!</v>
      </c>
    </row>
    <row r="438" spans="3:51">
      <c r="E438" s="20" t="s">
        <v>14</v>
      </c>
      <c r="F438" s="66" t="e">
        <f t="shared" si="150"/>
        <v>#DIV/0!</v>
      </c>
      <c r="G438" s="108" t="e">
        <v>#DIV/0!</v>
      </c>
      <c r="H438" s="108" t="e">
        <v>#DIV/0!</v>
      </c>
      <c r="I438" s="108" t="e">
        <v>#DIV/0!</v>
      </c>
      <c r="J438" s="109" t="e">
        <v>#DIV/0!</v>
      </c>
      <c r="K438" s="110" t="e">
        <v>#DIV/0!</v>
      </c>
      <c r="M438" s="20" t="s">
        <v>14</v>
      </c>
      <c r="N438" s="66" t="e">
        <f t="shared" si="151"/>
        <v>#DIV/0!</v>
      </c>
      <c r="O438" s="108" t="e">
        <v>#DIV/0!</v>
      </c>
      <c r="P438" s="108" t="e">
        <v>#DIV/0!</v>
      </c>
      <c r="Q438" s="108" t="e">
        <v>#DIV/0!</v>
      </c>
      <c r="R438" s="109" t="e">
        <v>#DIV/0!</v>
      </c>
      <c r="S438" s="110" t="e">
        <v>#DIV/0!</v>
      </c>
      <c r="U438" s="20" t="s">
        <v>14</v>
      </c>
      <c r="V438" s="66" t="e">
        <f t="shared" si="152"/>
        <v>#DIV/0!</v>
      </c>
      <c r="W438" s="108" t="e">
        <v>#DIV/0!</v>
      </c>
      <c r="X438" s="108" t="e">
        <v>#DIV/0!</v>
      </c>
      <c r="Y438" s="108" t="e">
        <v>#DIV/0!</v>
      </c>
      <c r="Z438" s="109" t="e">
        <v>#DIV/0!</v>
      </c>
      <c r="AA438" s="110" t="e">
        <v>#DIV/0!</v>
      </c>
      <c r="AC438" s="20" t="s">
        <v>14</v>
      </c>
      <c r="AD438" s="66" t="e">
        <f t="shared" si="153"/>
        <v>#DIV/0!</v>
      </c>
      <c r="AE438" s="108" t="e">
        <v>#DIV/0!</v>
      </c>
      <c r="AF438" s="108" t="e">
        <v>#DIV/0!</v>
      </c>
      <c r="AG438" s="108" t="e">
        <v>#DIV/0!</v>
      </c>
      <c r="AH438" s="109" t="e">
        <v>#DIV/0!</v>
      </c>
      <c r="AI438" s="110" t="e">
        <v>#DIV/0!</v>
      </c>
      <c r="AK438" s="20" t="s">
        <v>14</v>
      </c>
      <c r="AL438" s="66" t="e">
        <f t="shared" si="154"/>
        <v>#DIV/0!</v>
      </c>
      <c r="AM438" s="108" t="e">
        <v>#DIV/0!</v>
      </c>
      <c r="AN438" s="108" t="e">
        <v>#DIV/0!</v>
      </c>
      <c r="AO438" s="108" t="e">
        <v>#DIV/0!</v>
      </c>
      <c r="AP438" s="109" t="e">
        <v>#DIV/0!</v>
      </c>
      <c r="AQ438" s="110" t="e">
        <v>#DIV/0!</v>
      </c>
      <c r="AS438" s="20" t="s">
        <v>14</v>
      </c>
      <c r="AT438" s="66" t="e">
        <f t="shared" si="155"/>
        <v>#DIV/0!</v>
      </c>
      <c r="AU438" s="108" t="e">
        <v>#DIV/0!</v>
      </c>
      <c r="AV438" s="108" t="e">
        <v>#DIV/0!</v>
      </c>
      <c r="AW438" s="108" t="e">
        <v>#DIV/0!</v>
      </c>
      <c r="AX438" s="109" t="e">
        <v>#DIV/0!</v>
      </c>
      <c r="AY438" s="110" t="e">
        <v>#DIV/0!</v>
      </c>
    </row>
    <row r="439" spans="3:51">
      <c r="E439" s="20" t="s">
        <v>15</v>
      </c>
      <c r="F439" s="66" t="e">
        <f t="shared" si="150"/>
        <v>#DIV/0!</v>
      </c>
      <c r="G439" s="108" t="e">
        <v>#DIV/0!</v>
      </c>
      <c r="H439" s="108" t="e">
        <v>#DIV/0!</v>
      </c>
      <c r="I439" s="108" t="e">
        <v>#DIV/0!</v>
      </c>
      <c r="J439" s="109" t="e">
        <v>#DIV/0!</v>
      </c>
      <c r="K439" s="110" t="e">
        <v>#DIV/0!</v>
      </c>
      <c r="M439" s="20" t="s">
        <v>15</v>
      </c>
      <c r="N439" s="66" t="e">
        <f t="shared" si="151"/>
        <v>#DIV/0!</v>
      </c>
      <c r="O439" s="108" t="e">
        <v>#DIV/0!</v>
      </c>
      <c r="P439" s="108" t="e">
        <v>#DIV/0!</v>
      </c>
      <c r="Q439" s="108" t="e">
        <v>#DIV/0!</v>
      </c>
      <c r="R439" s="109" t="e">
        <v>#DIV/0!</v>
      </c>
      <c r="S439" s="110" t="e">
        <v>#DIV/0!</v>
      </c>
      <c r="U439" s="20" t="s">
        <v>15</v>
      </c>
      <c r="V439" s="66" t="e">
        <f t="shared" si="152"/>
        <v>#DIV/0!</v>
      </c>
      <c r="W439" s="108" t="e">
        <v>#DIV/0!</v>
      </c>
      <c r="X439" s="108" t="e">
        <v>#DIV/0!</v>
      </c>
      <c r="Y439" s="108" t="e">
        <v>#DIV/0!</v>
      </c>
      <c r="Z439" s="109" t="e">
        <v>#DIV/0!</v>
      </c>
      <c r="AA439" s="110" t="e">
        <v>#DIV/0!</v>
      </c>
      <c r="AC439" s="20" t="s">
        <v>15</v>
      </c>
      <c r="AD439" s="66" t="e">
        <f t="shared" si="153"/>
        <v>#DIV/0!</v>
      </c>
      <c r="AE439" s="108" t="e">
        <v>#DIV/0!</v>
      </c>
      <c r="AF439" s="108" t="e">
        <v>#DIV/0!</v>
      </c>
      <c r="AG439" s="108" t="e">
        <v>#DIV/0!</v>
      </c>
      <c r="AH439" s="109" t="e">
        <v>#DIV/0!</v>
      </c>
      <c r="AI439" s="110" t="e">
        <v>#DIV/0!</v>
      </c>
      <c r="AK439" s="20" t="s">
        <v>15</v>
      </c>
      <c r="AL439" s="66" t="e">
        <f t="shared" si="154"/>
        <v>#DIV/0!</v>
      </c>
      <c r="AM439" s="108" t="e">
        <v>#DIV/0!</v>
      </c>
      <c r="AN439" s="108" t="e">
        <v>#DIV/0!</v>
      </c>
      <c r="AO439" s="108" t="e">
        <v>#DIV/0!</v>
      </c>
      <c r="AP439" s="109" t="e">
        <v>#DIV/0!</v>
      </c>
      <c r="AQ439" s="110" t="e">
        <v>#DIV/0!</v>
      </c>
      <c r="AS439" s="20" t="s">
        <v>15</v>
      </c>
      <c r="AT439" s="66" t="e">
        <f t="shared" si="155"/>
        <v>#DIV/0!</v>
      </c>
      <c r="AU439" s="108" t="e">
        <v>#DIV/0!</v>
      </c>
      <c r="AV439" s="108" t="e">
        <v>#DIV/0!</v>
      </c>
      <c r="AW439" s="108" t="e">
        <v>#DIV/0!</v>
      </c>
      <c r="AX439" s="109" t="e">
        <v>#DIV/0!</v>
      </c>
      <c r="AY439" s="110" t="e">
        <v>#DIV/0!</v>
      </c>
    </row>
    <row r="440" spans="3:51">
      <c r="E440" s="20" t="s">
        <v>16</v>
      </c>
      <c r="F440" s="66" t="e">
        <f t="shared" si="150"/>
        <v>#DIV/0!</v>
      </c>
      <c r="G440" s="108" t="e">
        <v>#DIV/0!</v>
      </c>
      <c r="H440" s="108" t="e">
        <v>#DIV/0!</v>
      </c>
      <c r="I440" s="108" t="e">
        <v>#DIV/0!</v>
      </c>
      <c r="J440" s="108" t="e">
        <v>#DIV/0!</v>
      </c>
      <c r="K440" s="111" t="e">
        <v>#DIV/0!</v>
      </c>
      <c r="L440" s="3"/>
      <c r="M440" s="20" t="s">
        <v>16</v>
      </c>
      <c r="N440" s="66" t="e">
        <f t="shared" si="151"/>
        <v>#DIV/0!</v>
      </c>
      <c r="O440" s="108" t="e">
        <v>#DIV/0!</v>
      </c>
      <c r="P440" s="108" t="e">
        <v>#DIV/0!</v>
      </c>
      <c r="Q440" s="108" t="e">
        <v>#DIV/0!</v>
      </c>
      <c r="R440" s="108" t="e">
        <v>#DIV/0!</v>
      </c>
      <c r="S440" s="111" t="e">
        <v>#DIV/0!</v>
      </c>
      <c r="U440" s="20" t="s">
        <v>16</v>
      </c>
      <c r="V440" s="66" t="e">
        <f t="shared" si="152"/>
        <v>#DIV/0!</v>
      </c>
      <c r="W440" s="108" t="e">
        <v>#DIV/0!</v>
      </c>
      <c r="X440" s="108" t="e">
        <v>#DIV/0!</v>
      </c>
      <c r="Y440" s="108" t="e">
        <v>#DIV/0!</v>
      </c>
      <c r="Z440" s="108" t="e">
        <v>#DIV/0!</v>
      </c>
      <c r="AA440" s="111" t="e">
        <v>#DIV/0!</v>
      </c>
      <c r="AC440" s="20" t="s">
        <v>16</v>
      </c>
      <c r="AD440" s="66" t="e">
        <f t="shared" si="153"/>
        <v>#DIV/0!</v>
      </c>
      <c r="AE440" s="108" t="e">
        <v>#DIV/0!</v>
      </c>
      <c r="AF440" s="108" t="e">
        <v>#DIV/0!</v>
      </c>
      <c r="AG440" s="108" t="e">
        <v>#DIV/0!</v>
      </c>
      <c r="AH440" s="108" t="e">
        <v>#DIV/0!</v>
      </c>
      <c r="AI440" s="111" t="e">
        <v>#DIV/0!</v>
      </c>
      <c r="AK440" s="20" t="s">
        <v>16</v>
      </c>
      <c r="AL440" s="66" t="e">
        <f t="shared" si="154"/>
        <v>#DIV/0!</v>
      </c>
      <c r="AM440" s="108" t="e">
        <v>#DIV/0!</v>
      </c>
      <c r="AN440" s="108" t="e">
        <v>#DIV/0!</v>
      </c>
      <c r="AO440" s="108" t="e">
        <v>#DIV/0!</v>
      </c>
      <c r="AP440" s="108" t="e">
        <v>#DIV/0!</v>
      </c>
      <c r="AQ440" s="111" t="e">
        <v>#DIV/0!</v>
      </c>
      <c r="AS440" s="20" t="s">
        <v>16</v>
      </c>
      <c r="AT440" s="66" t="e">
        <f t="shared" si="155"/>
        <v>#DIV/0!</v>
      </c>
      <c r="AU440" s="108" t="e">
        <v>#DIV/0!</v>
      </c>
      <c r="AV440" s="108" t="e">
        <v>#DIV/0!</v>
      </c>
      <c r="AW440" s="108" t="e">
        <v>#DIV/0!</v>
      </c>
      <c r="AX440" s="108" t="e">
        <v>#DIV/0!</v>
      </c>
      <c r="AY440" s="111" t="e">
        <v>#DIV/0!</v>
      </c>
    </row>
    <row r="441" spans="3:51">
      <c r="E441" s="21" t="s">
        <v>6</v>
      </c>
      <c r="F441" s="67" t="e">
        <f t="shared" si="150"/>
        <v>#DIV/0!</v>
      </c>
      <c r="G441" s="112" t="e">
        <v>#DIV/0!</v>
      </c>
      <c r="H441" s="112" t="e">
        <v>#DIV/0!</v>
      </c>
      <c r="I441" s="112" t="e">
        <v>#DIV/0!</v>
      </c>
      <c r="J441" s="112" t="e">
        <v>#DIV/0!</v>
      </c>
      <c r="K441" s="113" t="e">
        <v>#DIV/0!</v>
      </c>
      <c r="L441" s="3"/>
      <c r="M441" s="21" t="s">
        <v>6</v>
      </c>
      <c r="N441" s="67" t="e">
        <f t="shared" si="151"/>
        <v>#DIV/0!</v>
      </c>
      <c r="O441" s="112" t="e">
        <v>#DIV/0!</v>
      </c>
      <c r="P441" s="112" t="e">
        <v>#DIV/0!</v>
      </c>
      <c r="Q441" s="112" t="e">
        <v>#DIV/0!</v>
      </c>
      <c r="R441" s="112" t="e">
        <v>#DIV/0!</v>
      </c>
      <c r="S441" s="113" t="e">
        <v>#DIV/0!</v>
      </c>
      <c r="U441" s="21" t="s">
        <v>6</v>
      </c>
      <c r="V441" s="67" t="e">
        <f t="shared" si="152"/>
        <v>#DIV/0!</v>
      </c>
      <c r="W441" s="112" t="e">
        <v>#DIV/0!</v>
      </c>
      <c r="X441" s="112" t="e">
        <v>#DIV/0!</v>
      </c>
      <c r="Y441" s="112" t="e">
        <v>#DIV/0!</v>
      </c>
      <c r="Z441" s="112" t="e">
        <v>#DIV/0!</v>
      </c>
      <c r="AA441" s="113" t="e">
        <v>#DIV/0!</v>
      </c>
      <c r="AC441" s="21" t="s">
        <v>6</v>
      </c>
      <c r="AD441" s="67" t="e">
        <f t="shared" si="153"/>
        <v>#DIV/0!</v>
      </c>
      <c r="AE441" s="112" t="e">
        <v>#DIV/0!</v>
      </c>
      <c r="AF441" s="112" t="e">
        <v>#DIV/0!</v>
      </c>
      <c r="AG441" s="112" t="e">
        <v>#DIV/0!</v>
      </c>
      <c r="AH441" s="112" t="e">
        <v>#DIV/0!</v>
      </c>
      <c r="AI441" s="113" t="e">
        <v>#DIV/0!</v>
      </c>
      <c r="AK441" s="21" t="s">
        <v>6</v>
      </c>
      <c r="AL441" s="67" t="e">
        <f t="shared" si="154"/>
        <v>#DIV/0!</v>
      </c>
      <c r="AM441" s="112" t="e">
        <v>#DIV/0!</v>
      </c>
      <c r="AN441" s="112" t="e">
        <v>#DIV/0!</v>
      </c>
      <c r="AO441" s="112" t="e">
        <v>#DIV/0!</v>
      </c>
      <c r="AP441" s="112" t="e">
        <v>#DIV/0!</v>
      </c>
      <c r="AQ441" s="113" t="e">
        <v>#DIV/0!</v>
      </c>
      <c r="AS441" s="21" t="s">
        <v>6</v>
      </c>
      <c r="AT441" s="67" t="e">
        <f t="shared" si="155"/>
        <v>#DIV/0!</v>
      </c>
      <c r="AU441" s="112" t="e">
        <v>#DIV/0!</v>
      </c>
      <c r="AV441" s="112" t="e">
        <v>#DIV/0!</v>
      </c>
      <c r="AW441" s="112" t="e">
        <v>#DIV/0!</v>
      </c>
      <c r="AX441" s="112" t="e">
        <v>#DIV/0!</v>
      </c>
      <c r="AY441" s="113" t="e">
        <v>#DIV/0!</v>
      </c>
    </row>
    <row r="443" spans="3:51">
      <c r="C443" s="9" t="s">
        <v>27</v>
      </c>
      <c r="D443" s="10" t="s">
        <v>139</v>
      </c>
    </row>
    <row r="444" spans="3:51">
      <c r="C444" s="9" t="s">
        <v>28</v>
      </c>
      <c r="D444" s="10" t="s">
        <v>50</v>
      </c>
    </row>
    <row r="445" spans="3:51">
      <c r="C445" s="71"/>
      <c r="D445" s="72"/>
    </row>
    <row r="446" spans="3:51">
      <c r="C446" s="6"/>
      <c r="D446" s="6" t="s">
        <v>116</v>
      </c>
    </row>
    <row r="447" spans="3:51">
      <c r="E447" s="36" t="s">
        <v>39</v>
      </c>
      <c r="F447" s="5"/>
      <c r="G447" s="5"/>
      <c r="H447" s="5"/>
      <c r="I447" s="5"/>
      <c r="J447" s="5"/>
      <c r="K447" s="5"/>
      <c r="L447" s="5"/>
      <c r="M447" s="36" t="s">
        <v>40</v>
      </c>
      <c r="N447" s="5"/>
      <c r="O447" s="5"/>
      <c r="P447" s="5"/>
      <c r="Q447" s="5"/>
      <c r="R447" s="5"/>
      <c r="S447" s="5"/>
      <c r="T447" s="5"/>
      <c r="U447" s="36" t="s">
        <v>41</v>
      </c>
      <c r="V447" s="5"/>
      <c r="W447" s="5"/>
      <c r="X447" s="5"/>
      <c r="Y447" s="5"/>
      <c r="Z447" s="5"/>
      <c r="AA447" s="5"/>
      <c r="AB447" s="5"/>
      <c r="AC447" s="36" t="s">
        <v>42</v>
      </c>
      <c r="AD447" s="5"/>
      <c r="AE447" s="5"/>
      <c r="AF447" s="5"/>
      <c r="AG447" s="5"/>
      <c r="AH447" s="5"/>
      <c r="AI447" s="5"/>
      <c r="AJ447" s="5"/>
      <c r="AK447" s="36" t="s">
        <v>43</v>
      </c>
      <c r="AL447" s="5"/>
      <c r="AM447" s="5"/>
      <c r="AN447" s="5"/>
      <c r="AO447" s="5"/>
      <c r="AP447" s="5"/>
      <c r="AQ447" s="5"/>
      <c r="AR447" s="5"/>
      <c r="AS447" s="36" t="s">
        <v>44</v>
      </c>
      <c r="AT447" s="5"/>
      <c r="AU447" s="5"/>
      <c r="AV447" s="5"/>
      <c r="AW447" s="5"/>
      <c r="AX447" s="5"/>
      <c r="AY447" s="5"/>
    </row>
    <row r="448" spans="3:51">
      <c r="E448" s="16"/>
      <c r="F448" s="177" t="s">
        <v>47</v>
      </c>
      <c r="G448" s="178"/>
      <c r="H448" s="178"/>
      <c r="I448" s="178"/>
      <c r="J448" s="178"/>
      <c r="K448" s="179"/>
      <c r="M448" s="16"/>
      <c r="N448" s="177" t="s">
        <v>47</v>
      </c>
      <c r="O448" s="178"/>
      <c r="P448" s="178"/>
      <c r="Q448" s="178"/>
      <c r="R448" s="178"/>
      <c r="S448" s="179"/>
      <c r="U448" s="16"/>
      <c r="V448" s="177" t="s">
        <v>47</v>
      </c>
      <c r="W448" s="178"/>
      <c r="X448" s="178"/>
      <c r="Y448" s="178"/>
      <c r="Z448" s="178"/>
      <c r="AA448" s="179"/>
      <c r="AC448" s="16"/>
      <c r="AD448" s="177" t="s">
        <v>47</v>
      </c>
      <c r="AE448" s="178"/>
      <c r="AF448" s="178"/>
      <c r="AG448" s="178"/>
      <c r="AH448" s="178"/>
      <c r="AI448" s="179"/>
      <c r="AK448" s="16"/>
      <c r="AL448" s="177" t="s">
        <v>47</v>
      </c>
      <c r="AM448" s="178"/>
      <c r="AN448" s="178"/>
      <c r="AO448" s="178"/>
      <c r="AP448" s="178"/>
      <c r="AQ448" s="179"/>
      <c r="AS448" s="16"/>
      <c r="AT448" s="177" t="s">
        <v>47</v>
      </c>
      <c r="AU448" s="178"/>
      <c r="AV448" s="178"/>
      <c r="AW448" s="178"/>
      <c r="AX448" s="178"/>
      <c r="AY448" s="179"/>
    </row>
    <row r="449" spans="3:51">
      <c r="E449" s="21"/>
      <c r="F449" s="59" t="s">
        <v>19</v>
      </c>
      <c r="G449" s="39" t="s">
        <v>4</v>
      </c>
      <c r="H449" s="41" t="s">
        <v>3</v>
      </c>
      <c r="I449" s="41" t="s">
        <v>2</v>
      </c>
      <c r="J449" s="41" t="s">
        <v>1</v>
      </c>
      <c r="K449" s="42" t="s">
        <v>0</v>
      </c>
      <c r="M449" s="21"/>
      <c r="N449" s="59" t="s">
        <v>19</v>
      </c>
      <c r="O449" s="39" t="s">
        <v>4</v>
      </c>
      <c r="P449" s="41" t="s">
        <v>3</v>
      </c>
      <c r="Q449" s="41" t="s">
        <v>2</v>
      </c>
      <c r="R449" s="41" t="s">
        <v>1</v>
      </c>
      <c r="S449" s="42" t="s">
        <v>0</v>
      </c>
      <c r="U449" s="21"/>
      <c r="V449" s="59" t="s">
        <v>19</v>
      </c>
      <c r="W449" s="39" t="s">
        <v>4</v>
      </c>
      <c r="X449" s="41" t="s">
        <v>3</v>
      </c>
      <c r="Y449" s="41" t="s">
        <v>2</v>
      </c>
      <c r="Z449" s="41" t="s">
        <v>1</v>
      </c>
      <c r="AA449" s="42" t="s">
        <v>0</v>
      </c>
      <c r="AC449" s="21"/>
      <c r="AD449" s="59" t="s">
        <v>19</v>
      </c>
      <c r="AE449" s="39" t="s">
        <v>4</v>
      </c>
      <c r="AF449" s="41" t="s">
        <v>3</v>
      </c>
      <c r="AG449" s="41" t="s">
        <v>2</v>
      </c>
      <c r="AH449" s="41" t="s">
        <v>1</v>
      </c>
      <c r="AI449" s="42" t="s">
        <v>0</v>
      </c>
      <c r="AK449" s="21"/>
      <c r="AL449" s="59" t="s">
        <v>19</v>
      </c>
      <c r="AM449" s="39" t="s">
        <v>4</v>
      </c>
      <c r="AN449" s="41" t="s">
        <v>3</v>
      </c>
      <c r="AO449" s="41" t="s">
        <v>2</v>
      </c>
      <c r="AP449" s="41" t="s">
        <v>1</v>
      </c>
      <c r="AQ449" s="42" t="s">
        <v>0</v>
      </c>
      <c r="AS449" s="21"/>
      <c r="AT449" s="59" t="s">
        <v>19</v>
      </c>
      <c r="AU449" s="39" t="s">
        <v>4</v>
      </c>
      <c r="AV449" s="41" t="s">
        <v>3</v>
      </c>
      <c r="AW449" s="41" t="s">
        <v>2</v>
      </c>
      <c r="AX449" s="41" t="s">
        <v>1</v>
      </c>
      <c r="AY449" s="42" t="s">
        <v>0</v>
      </c>
    </row>
    <row r="450" spans="3:51">
      <c r="E450" s="59" t="s">
        <v>19</v>
      </c>
      <c r="F450" s="129" t="e">
        <f>SUM(G451:K455)</f>
        <v>#DIV/0!</v>
      </c>
      <c r="G450" s="69" t="e">
        <f>SUM(G451:G455)</f>
        <v>#DIV/0!</v>
      </c>
      <c r="H450" s="69" t="e">
        <f>SUM(H451:H455)</f>
        <v>#DIV/0!</v>
      </c>
      <c r="I450" s="69" t="e">
        <f>SUM(I451:I455)</f>
        <v>#DIV/0!</v>
      </c>
      <c r="J450" s="69" t="e">
        <f>SUM(J451:J455)</f>
        <v>#DIV/0!</v>
      </c>
      <c r="K450" s="70" t="e">
        <f>SUM(K451:K455)</f>
        <v>#DIV/0!</v>
      </c>
      <c r="M450" s="59" t="s">
        <v>19</v>
      </c>
      <c r="N450" s="129" t="e">
        <f>SUM(O451:S455)</f>
        <v>#DIV/0!</v>
      </c>
      <c r="O450" s="69" t="e">
        <f>SUM(O451:O455)</f>
        <v>#DIV/0!</v>
      </c>
      <c r="P450" s="69" t="e">
        <f>SUM(P451:P455)</f>
        <v>#DIV/0!</v>
      </c>
      <c r="Q450" s="69" t="e">
        <f>SUM(Q451:Q455)</f>
        <v>#DIV/0!</v>
      </c>
      <c r="R450" s="69" t="e">
        <f>SUM(R451:R455)</f>
        <v>#DIV/0!</v>
      </c>
      <c r="S450" s="70" t="e">
        <f>SUM(S451:S455)</f>
        <v>#DIV/0!</v>
      </c>
      <c r="U450" s="59" t="s">
        <v>19</v>
      </c>
      <c r="V450" s="129" t="e">
        <f>SUM(W451:AA455)</f>
        <v>#DIV/0!</v>
      </c>
      <c r="W450" s="69" t="e">
        <f>SUM(W451:W455)</f>
        <v>#DIV/0!</v>
      </c>
      <c r="X450" s="69" t="e">
        <f>SUM(X451:X455)</f>
        <v>#DIV/0!</v>
      </c>
      <c r="Y450" s="69" t="e">
        <f>SUM(Y451:Y455)</f>
        <v>#DIV/0!</v>
      </c>
      <c r="Z450" s="69" t="e">
        <f>SUM(Z451:Z455)</f>
        <v>#DIV/0!</v>
      </c>
      <c r="AA450" s="70" t="e">
        <f>SUM(AA451:AA455)</f>
        <v>#DIV/0!</v>
      </c>
      <c r="AC450" s="59" t="s">
        <v>19</v>
      </c>
      <c r="AD450" s="129" t="e">
        <f>SUM(AE451:AI455)</f>
        <v>#DIV/0!</v>
      </c>
      <c r="AE450" s="69" t="e">
        <f>SUM(AE451:AE455)</f>
        <v>#DIV/0!</v>
      </c>
      <c r="AF450" s="69" t="e">
        <f>SUM(AF451:AF455)</f>
        <v>#DIV/0!</v>
      </c>
      <c r="AG450" s="69" t="e">
        <f>SUM(AG451:AG455)</f>
        <v>#DIV/0!</v>
      </c>
      <c r="AH450" s="69" t="e">
        <f>SUM(AH451:AH455)</f>
        <v>#DIV/0!</v>
      </c>
      <c r="AI450" s="70" t="e">
        <f>SUM(AI451:AI455)</f>
        <v>#DIV/0!</v>
      </c>
      <c r="AK450" s="59" t="s">
        <v>19</v>
      </c>
      <c r="AL450" s="129" t="e">
        <f>SUM(AM451:AQ455)</f>
        <v>#DIV/0!</v>
      </c>
      <c r="AM450" s="69" t="e">
        <f>SUM(AM451:AM455)</f>
        <v>#DIV/0!</v>
      </c>
      <c r="AN450" s="69" t="e">
        <f>SUM(AN451:AN455)</f>
        <v>#DIV/0!</v>
      </c>
      <c r="AO450" s="69" t="e">
        <f>SUM(AO451:AO455)</f>
        <v>#DIV/0!</v>
      </c>
      <c r="AP450" s="69" t="e">
        <f>SUM(AP451:AP455)</f>
        <v>#DIV/0!</v>
      </c>
      <c r="AQ450" s="70" t="e">
        <f>SUM(AQ451:AQ455)</f>
        <v>#DIV/0!</v>
      </c>
      <c r="AS450" s="59" t="s">
        <v>19</v>
      </c>
      <c r="AT450" s="129" t="e">
        <f>SUM(AU451:AY455)</f>
        <v>#DIV/0!</v>
      </c>
      <c r="AU450" s="69" t="e">
        <f>SUM(AU451:AU455)</f>
        <v>#DIV/0!</v>
      </c>
      <c r="AV450" s="69" t="e">
        <f>SUM(AV451:AV455)</f>
        <v>#DIV/0!</v>
      </c>
      <c r="AW450" s="69" t="e">
        <f>SUM(AW451:AW455)</f>
        <v>#DIV/0!</v>
      </c>
      <c r="AX450" s="69" t="e">
        <f>SUM(AX451:AX455)</f>
        <v>#DIV/0!</v>
      </c>
      <c r="AY450" s="70" t="e">
        <f>SUM(AY451:AY455)</f>
        <v>#DIV/0!</v>
      </c>
    </row>
    <row r="451" spans="3:51">
      <c r="E451" s="20" t="s">
        <v>13</v>
      </c>
      <c r="F451" s="66" t="e">
        <f t="shared" ref="F451:F455" si="156">SUM(G451:K451)</f>
        <v>#DIV/0!</v>
      </c>
      <c r="G451" s="60" t="e">
        <f t="array" ref="G451:K455">($G$15:$K$19*$F$80:$F$84)-G437:K441</f>
        <v>#DIV/0!</v>
      </c>
      <c r="H451" s="60" t="e">
        <v>#DIV/0!</v>
      </c>
      <c r="I451" s="60" t="e">
        <v>#DIV/0!</v>
      </c>
      <c r="J451" s="61" t="e">
        <v>#DIV/0!</v>
      </c>
      <c r="K451" s="62" t="e">
        <v>#DIV/0!</v>
      </c>
      <c r="M451" s="20" t="s">
        <v>13</v>
      </c>
      <c r="N451" s="66" t="e">
        <f t="shared" ref="N451:N455" si="157">SUM(O451:S451)</f>
        <v>#DIV/0!</v>
      </c>
      <c r="O451" s="60" t="e">
        <f t="array" ref="O451:S455">($O$15:$S$19*G$80:G$84)-O437:S441</f>
        <v>#DIV/0!</v>
      </c>
      <c r="P451" s="60" t="e">
        <v>#DIV/0!</v>
      </c>
      <c r="Q451" s="60" t="e">
        <v>#DIV/0!</v>
      </c>
      <c r="R451" s="61" t="e">
        <v>#DIV/0!</v>
      </c>
      <c r="S451" s="62" t="e">
        <v>#DIV/0!</v>
      </c>
      <c r="U451" s="20" t="s">
        <v>13</v>
      </c>
      <c r="V451" s="66" t="e">
        <f t="shared" ref="V451:V455" si="158">SUM(W451:AA451)</f>
        <v>#DIV/0!</v>
      </c>
      <c r="W451" s="60" t="e">
        <f t="array" ref="W451:AA455">($W$15:$AA$19*H$80:H$84)-W437:AA441</f>
        <v>#DIV/0!</v>
      </c>
      <c r="X451" s="60" t="e">
        <v>#DIV/0!</v>
      </c>
      <c r="Y451" s="60" t="e">
        <v>#DIV/0!</v>
      </c>
      <c r="Z451" s="61" t="e">
        <v>#DIV/0!</v>
      </c>
      <c r="AA451" s="62" t="e">
        <v>#DIV/0!</v>
      </c>
      <c r="AC451" s="20" t="s">
        <v>13</v>
      </c>
      <c r="AD451" s="66" t="e">
        <f t="shared" ref="AD451:AD455" si="159">SUM(AE451:AI451)</f>
        <v>#DIV/0!</v>
      </c>
      <c r="AE451" s="60" t="e">
        <f t="array" ref="AE451:AI455">($AE$15:$AI$19*I$80:I$84)-AE437:AI441</f>
        <v>#DIV/0!</v>
      </c>
      <c r="AF451" s="60" t="e">
        <v>#DIV/0!</v>
      </c>
      <c r="AG451" s="60" t="e">
        <v>#DIV/0!</v>
      </c>
      <c r="AH451" s="61" t="e">
        <v>#DIV/0!</v>
      </c>
      <c r="AI451" s="62" t="e">
        <v>#DIV/0!</v>
      </c>
      <c r="AK451" s="20" t="s">
        <v>13</v>
      </c>
      <c r="AL451" s="66" t="e">
        <f t="shared" ref="AL451:AL455" si="160">SUM(AM451:AQ451)</f>
        <v>#DIV/0!</v>
      </c>
      <c r="AM451" s="60" t="e">
        <f t="array" ref="AM451:AQ455">($AM$15:$AQ$19*J$80:J$84)-AM437:AQ441</f>
        <v>#DIV/0!</v>
      </c>
      <c r="AN451" s="60" t="e">
        <v>#DIV/0!</v>
      </c>
      <c r="AO451" s="60" t="e">
        <v>#DIV/0!</v>
      </c>
      <c r="AP451" s="61" t="e">
        <v>#DIV/0!</v>
      </c>
      <c r="AQ451" s="62" t="e">
        <v>#DIV/0!</v>
      </c>
      <c r="AS451" s="20" t="s">
        <v>13</v>
      </c>
      <c r="AT451" s="66" t="e">
        <f t="shared" ref="AT451:AT455" si="161">SUM(AU451:AY451)</f>
        <v>#DIV/0!</v>
      </c>
      <c r="AU451" s="60" t="e">
        <f t="array" ref="AU451:AY455">($AU$15:$AY$19*K$80:K$84)-AU437:AY441</f>
        <v>#DIV/0!</v>
      </c>
      <c r="AV451" s="60" t="e">
        <v>#DIV/0!</v>
      </c>
      <c r="AW451" s="60" t="e">
        <v>#DIV/0!</v>
      </c>
      <c r="AX451" s="61" t="e">
        <v>#DIV/0!</v>
      </c>
      <c r="AY451" s="62" t="e">
        <v>#DIV/0!</v>
      </c>
    </row>
    <row r="452" spans="3:51">
      <c r="E452" s="20" t="s">
        <v>14</v>
      </c>
      <c r="F452" s="66" t="e">
        <f t="shared" si="156"/>
        <v>#DIV/0!</v>
      </c>
      <c r="G452" s="60" t="e">
        <v>#DIV/0!</v>
      </c>
      <c r="H452" s="60" t="e">
        <v>#DIV/0!</v>
      </c>
      <c r="I452" s="60" t="e">
        <v>#DIV/0!</v>
      </c>
      <c r="J452" s="61" t="e">
        <v>#DIV/0!</v>
      </c>
      <c r="K452" s="62" t="e">
        <v>#DIV/0!</v>
      </c>
      <c r="M452" s="20" t="s">
        <v>14</v>
      </c>
      <c r="N452" s="66" t="e">
        <f t="shared" si="157"/>
        <v>#DIV/0!</v>
      </c>
      <c r="O452" s="60" t="e">
        <v>#DIV/0!</v>
      </c>
      <c r="P452" s="60" t="e">
        <v>#DIV/0!</v>
      </c>
      <c r="Q452" s="60" t="e">
        <v>#DIV/0!</v>
      </c>
      <c r="R452" s="61" t="e">
        <v>#DIV/0!</v>
      </c>
      <c r="S452" s="62" t="e">
        <v>#DIV/0!</v>
      </c>
      <c r="U452" s="20" t="s">
        <v>14</v>
      </c>
      <c r="V452" s="66" t="e">
        <f t="shared" si="158"/>
        <v>#DIV/0!</v>
      </c>
      <c r="W452" s="60" t="e">
        <v>#DIV/0!</v>
      </c>
      <c r="X452" s="60" t="e">
        <v>#DIV/0!</v>
      </c>
      <c r="Y452" s="60" t="e">
        <v>#DIV/0!</v>
      </c>
      <c r="Z452" s="61" t="e">
        <v>#DIV/0!</v>
      </c>
      <c r="AA452" s="62" t="e">
        <v>#DIV/0!</v>
      </c>
      <c r="AC452" s="20" t="s">
        <v>14</v>
      </c>
      <c r="AD452" s="66" t="e">
        <f t="shared" si="159"/>
        <v>#DIV/0!</v>
      </c>
      <c r="AE452" s="60" t="e">
        <v>#DIV/0!</v>
      </c>
      <c r="AF452" s="60" t="e">
        <v>#DIV/0!</v>
      </c>
      <c r="AG452" s="60" t="e">
        <v>#DIV/0!</v>
      </c>
      <c r="AH452" s="61" t="e">
        <v>#DIV/0!</v>
      </c>
      <c r="AI452" s="62" t="e">
        <v>#DIV/0!</v>
      </c>
      <c r="AK452" s="20" t="s">
        <v>14</v>
      </c>
      <c r="AL452" s="66" t="e">
        <f t="shared" si="160"/>
        <v>#DIV/0!</v>
      </c>
      <c r="AM452" s="60" t="e">
        <v>#DIV/0!</v>
      </c>
      <c r="AN452" s="60" t="e">
        <v>#DIV/0!</v>
      </c>
      <c r="AO452" s="60" t="e">
        <v>#DIV/0!</v>
      </c>
      <c r="AP452" s="61" t="e">
        <v>#DIV/0!</v>
      </c>
      <c r="AQ452" s="62" t="e">
        <v>#DIV/0!</v>
      </c>
      <c r="AS452" s="20" t="s">
        <v>14</v>
      </c>
      <c r="AT452" s="66" t="e">
        <f t="shared" si="161"/>
        <v>#DIV/0!</v>
      </c>
      <c r="AU452" s="60" t="e">
        <v>#DIV/0!</v>
      </c>
      <c r="AV452" s="60" t="e">
        <v>#DIV/0!</v>
      </c>
      <c r="AW452" s="60" t="e">
        <v>#DIV/0!</v>
      </c>
      <c r="AX452" s="61" t="e">
        <v>#DIV/0!</v>
      </c>
      <c r="AY452" s="62" t="e">
        <v>#DIV/0!</v>
      </c>
    </row>
    <row r="453" spans="3:51">
      <c r="E453" s="20" t="s">
        <v>15</v>
      </c>
      <c r="F453" s="66" t="e">
        <f t="shared" si="156"/>
        <v>#DIV/0!</v>
      </c>
      <c r="G453" s="60" t="e">
        <v>#DIV/0!</v>
      </c>
      <c r="H453" s="60" t="e">
        <v>#DIV/0!</v>
      </c>
      <c r="I453" s="60" t="e">
        <v>#DIV/0!</v>
      </c>
      <c r="J453" s="61" t="e">
        <v>#DIV/0!</v>
      </c>
      <c r="K453" s="62" t="e">
        <v>#DIV/0!</v>
      </c>
      <c r="M453" s="20" t="s">
        <v>15</v>
      </c>
      <c r="N453" s="66" t="e">
        <f t="shared" si="157"/>
        <v>#DIV/0!</v>
      </c>
      <c r="O453" s="60" t="e">
        <v>#DIV/0!</v>
      </c>
      <c r="P453" s="60" t="e">
        <v>#DIV/0!</v>
      </c>
      <c r="Q453" s="60" t="e">
        <v>#DIV/0!</v>
      </c>
      <c r="R453" s="61" t="e">
        <v>#DIV/0!</v>
      </c>
      <c r="S453" s="62" t="e">
        <v>#DIV/0!</v>
      </c>
      <c r="U453" s="20" t="s">
        <v>15</v>
      </c>
      <c r="V453" s="66" t="e">
        <f t="shared" si="158"/>
        <v>#DIV/0!</v>
      </c>
      <c r="W453" s="60" t="e">
        <v>#DIV/0!</v>
      </c>
      <c r="X453" s="60" t="e">
        <v>#DIV/0!</v>
      </c>
      <c r="Y453" s="60" t="e">
        <v>#DIV/0!</v>
      </c>
      <c r="Z453" s="61" t="e">
        <v>#DIV/0!</v>
      </c>
      <c r="AA453" s="62" t="e">
        <v>#DIV/0!</v>
      </c>
      <c r="AC453" s="20" t="s">
        <v>15</v>
      </c>
      <c r="AD453" s="66" t="e">
        <f t="shared" si="159"/>
        <v>#DIV/0!</v>
      </c>
      <c r="AE453" s="60" t="e">
        <v>#DIV/0!</v>
      </c>
      <c r="AF453" s="60" t="e">
        <v>#DIV/0!</v>
      </c>
      <c r="AG453" s="60" t="e">
        <v>#DIV/0!</v>
      </c>
      <c r="AH453" s="61" t="e">
        <v>#DIV/0!</v>
      </c>
      <c r="AI453" s="62" t="e">
        <v>#DIV/0!</v>
      </c>
      <c r="AK453" s="20" t="s">
        <v>15</v>
      </c>
      <c r="AL453" s="66" t="e">
        <f t="shared" si="160"/>
        <v>#DIV/0!</v>
      </c>
      <c r="AM453" s="60" t="e">
        <v>#DIV/0!</v>
      </c>
      <c r="AN453" s="60" t="e">
        <v>#DIV/0!</v>
      </c>
      <c r="AO453" s="60" t="e">
        <v>#DIV/0!</v>
      </c>
      <c r="AP453" s="61" t="e">
        <v>#DIV/0!</v>
      </c>
      <c r="AQ453" s="62" t="e">
        <v>#DIV/0!</v>
      </c>
      <c r="AS453" s="20" t="s">
        <v>15</v>
      </c>
      <c r="AT453" s="66" t="e">
        <f t="shared" si="161"/>
        <v>#DIV/0!</v>
      </c>
      <c r="AU453" s="60" t="e">
        <v>#DIV/0!</v>
      </c>
      <c r="AV453" s="60" t="e">
        <v>#DIV/0!</v>
      </c>
      <c r="AW453" s="60" t="e">
        <v>#DIV/0!</v>
      </c>
      <c r="AX453" s="61" t="e">
        <v>#DIV/0!</v>
      </c>
      <c r="AY453" s="62" t="e">
        <v>#DIV/0!</v>
      </c>
    </row>
    <row r="454" spans="3:51">
      <c r="E454" s="20" t="s">
        <v>16</v>
      </c>
      <c r="F454" s="66" t="e">
        <f t="shared" si="156"/>
        <v>#DIV/0!</v>
      </c>
      <c r="G454" s="60" t="e">
        <v>#DIV/0!</v>
      </c>
      <c r="H454" s="60" t="e">
        <v>#DIV/0!</v>
      </c>
      <c r="I454" s="60" t="e">
        <v>#DIV/0!</v>
      </c>
      <c r="J454" s="60" t="e">
        <v>#DIV/0!</v>
      </c>
      <c r="K454" s="63" t="e">
        <v>#DIV/0!</v>
      </c>
      <c r="L454" s="3"/>
      <c r="M454" s="20" t="s">
        <v>16</v>
      </c>
      <c r="N454" s="66" t="e">
        <f t="shared" si="157"/>
        <v>#DIV/0!</v>
      </c>
      <c r="O454" s="60" t="e">
        <v>#DIV/0!</v>
      </c>
      <c r="P454" s="60" t="e">
        <v>#DIV/0!</v>
      </c>
      <c r="Q454" s="60" t="e">
        <v>#DIV/0!</v>
      </c>
      <c r="R454" s="60" t="e">
        <v>#DIV/0!</v>
      </c>
      <c r="S454" s="63" t="e">
        <v>#DIV/0!</v>
      </c>
      <c r="U454" s="20" t="s">
        <v>16</v>
      </c>
      <c r="V454" s="66" t="e">
        <f t="shared" si="158"/>
        <v>#DIV/0!</v>
      </c>
      <c r="W454" s="60" t="e">
        <v>#DIV/0!</v>
      </c>
      <c r="X454" s="60" t="e">
        <v>#DIV/0!</v>
      </c>
      <c r="Y454" s="60" t="e">
        <v>#DIV/0!</v>
      </c>
      <c r="Z454" s="60" t="e">
        <v>#DIV/0!</v>
      </c>
      <c r="AA454" s="63" t="e">
        <v>#DIV/0!</v>
      </c>
      <c r="AC454" s="20" t="s">
        <v>16</v>
      </c>
      <c r="AD454" s="66" t="e">
        <f t="shared" si="159"/>
        <v>#DIV/0!</v>
      </c>
      <c r="AE454" s="60" t="e">
        <v>#DIV/0!</v>
      </c>
      <c r="AF454" s="60" t="e">
        <v>#DIV/0!</v>
      </c>
      <c r="AG454" s="60" t="e">
        <v>#DIV/0!</v>
      </c>
      <c r="AH454" s="60" t="e">
        <v>#DIV/0!</v>
      </c>
      <c r="AI454" s="63" t="e">
        <v>#DIV/0!</v>
      </c>
      <c r="AK454" s="20" t="s">
        <v>16</v>
      </c>
      <c r="AL454" s="66" t="e">
        <f t="shared" si="160"/>
        <v>#DIV/0!</v>
      </c>
      <c r="AM454" s="60" t="e">
        <v>#DIV/0!</v>
      </c>
      <c r="AN454" s="60" t="e">
        <v>#DIV/0!</v>
      </c>
      <c r="AO454" s="60" t="e">
        <v>#DIV/0!</v>
      </c>
      <c r="AP454" s="60" t="e">
        <v>#DIV/0!</v>
      </c>
      <c r="AQ454" s="63" t="e">
        <v>#DIV/0!</v>
      </c>
      <c r="AS454" s="20" t="s">
        <v>16</v>
      </c>
      <c r="AT454" s="66" t="e">
        <f t="shared" si="161"/>
        <v>#DIV/0!</v>
      </c>
      <c r="AU454" s="60" t="e">
        <v>#DIV/0!</v>
      </c>
      <c r="AV454" s="60" t="e">
        <v>#DIV/0!</v>
      </c>
      <c r="AW454" s="60" t="e">
        <v>#DIV/0!</v>
      </c>
      <c r="AX454" s="60" t="e">
        <v>#DIV/0!</v>
      </c>
      <c r="AY454" s="63" t="e">
        <v>#DIV/0!</v>
      </c>
    </row>
    <row r="455" spans="3:51">
      <c r="E455" s="21" t="s">
        <v>6</v>
      </c>
      <c r="F455" s="67" t="e">
        <f t="shared" si="156"/>
        <v>#DIV/0!</v>
      </c>
      <c r="G455" s="64" t="e">
        <v>#DIV/0!</v>
      </c>
      <c r="H455" s="64" t="e">
        <v>#DIV/0!</v>
      </c>
      <c r="I455" s="64" t="e">
        <v>#DIV/0!</v>
      </c>
      <c r="J455" s="64" t="e">
        <v>#DIV/0!</v>
      </c>
      <c r="K455" s="65" t="e">
        <v>#DIV/0!</v>
      </c>
      <c r="L455" s="3"/>
      <c r="M455" s="21" t="s">
        <v>6</v>
      </c>
      <c r="N455" s="67" t="e">
        <f t="shared" si="157"/>
        <v>#DIV/0!</v>
      </c>
      <c r="O455" s="64" t="e">
        <v>#DIV/0!</v>
      </c>
      <c r="P455" s="64" t="e">
        <v>#DIV/0!</v>
      </c>
      <c r="Q455" s="64" t="e">
        <v>#DIV/0!</v>
      </c>
      <c r="R455" s="64" t="e">
        <v>#DIV/0!</v>
      </c>
      <c r="S455" s="65" t="e">
        <v>#DIV/0!</v>
      </c>
      <c r="U455" s="21" t="s">
        <v>6</v>
      </c>
      <c r="V455" s="67" t="e">
        <f t="shared" si="158"/>
        <v>#DIV/0!</v>
      </c>
      <c r="W455" s="64" t="e">
        <v>#DIV/0!</v>
      </c>
      <c r="X455" s="64" t="e">
        <v>#DIV/0!</v>
      </c>
      <c r="Y455" s="64" t="e">
        <v>#DIV/0!</v>
      </c>
      <c r="Z455" s="64" t="e">
        <v>#DIV/0!</v>
      </c>
      <c r="AA455" s="65" t="e">
        <v>#DIV/0!</v>
      </c>
      <c r="AC455" s="21" t="s">
        <v>6</v>
      </c>
      <c r="AD455" s="67" t="e">
        <f t="shared" si="159"/>
        <v>#DIV/0!</v>
      </c>
      <c r="AE455" s="64" t="e">
        <v>#DIV/0!</v>
      </c>
      <c r="AF455" s="64" t="e">
        <v>#DIV/0!</v>
      </c>
      <c r="AG455" s="64" t="e">
        <v>#DIV/0!</v>
      </c>
      <c r="AH455" s="64" t="e">
        <v>#DIV/0!</v>
      </c>
      <c r="AI455" s="65" t="e">
        <v>#DIV/0!</v>
      </c>
      <c r="AK455" s="21" t="s">
        <v>6</v>
      </c>
      <c r="AL455" s="67" t="e">
        <f t="shared" si="160"/>
        <v>#DIV/0!</v>
      </c>
      <c r="AM455" s="64" t="e">
        <v>#DIV/0!</v>
      </c>
      <c r="AN455" s="64" t="e">
        <v>#DIV/0!</v>
      </c>
      <c r="AO455" s="64" t="e">
        <v>#DIV/0!</v>
      </c>
      <c r="AP455" s="64" t="e">
        <v>#DIV/0!</v>
      </c>
      <c r="AQ455" s="65" t="e">
        <v>#DIV/0!</v>
      </c>
      <c r="AS455" s="21" t="s">
        <v>6</v>
      </c>
      <c r="AT455" s="67" t="e">
        <f t="shared" si="161"/>
        <v>#DIV/0!</v>
      </c>
      <c r="AU455" s="64" t="e">
        <v>#DIV/0!</v>
      </c>
      <c r="AV455" s="64" t="e">
        <v>#DIV/0!</v>
      </c>
      <c r="AW455" s="64" t="e">
        <v>#DIV/0!</v>
      </c>
      <c r="AX455" s="64" t="e">
        <v>#DIV/0!</v>
      </c>
      <c r="AY455" s="65" t="e">
        <v>#DIV/0!</v>
      </c>
    </row>
    <row r="458" spans="3:51">
      <c r="C458" s="9" t="s">
        <v>27</v>
      </c>
      <c r="D458" s="10" t="s">
        <v>140</v>
      </c>
      <c r="I458" s="3"/>
      <c r="J458" s="3"/>
      <c r="K458" s="3"/>
      <c r="L458" s="3"/>
      <c r="M458" s="3"/>
      <c r="N458" s="3"/>
    </row>
    <row r="459" spans="3:51">
      <c r="C459" s="9" t="s">
        <v>28</v>
      </c>
      <c r="D459" s="10" t="s">
        <v>50</v>
      </c>
      <c r="I459" s="3"/>
      <c r="J459" s="3"/>
      <c r="K459" s="3"/>
      <c r="L459" s="3"/>
      <c r="M459" s="3"/>
      <c r="N459" s="3"/>
    </row>
    <row r="460" spans="3:51">
      <c r="C460" s="71"/>
      <c r="D460" s="72"/>
      <c r="I460" s="3"/>
      <c r="J460" s="3"/>
      <c r="K460" s="3"/>
      <c r="L460" s="3"/>
      <c r="M460" s="3"/>
      <c r="N460" s="3"/>
    </row>
    <row r="461" spans="3:51">
      <c r="C461" s="91" t="s">
        <v>77</v>
      </c>
      <c r="D461" s="72"/>
      <c r="I461" s="3"/>
      <c r="J461" s="3"/>
      <c r="K461" s="3"/>
      <c r="L461" s="3"/>
      <c r="M461" s="3"/>
      <c r="N461" s="3"/>
    </row>
    <row r="462" spans="3:51">
      <c r="D462" s="6" t="s">
        <v>117</v>
      </c>
      <c r="I462" s="3"/>
      <c r="J462" s="3"/>
      <c r="K462" s="3"/>
      <c r="L462" s="3"/>
      <c r="M462" s="3"/>
      <c r="N462" s="3"/>
    </row>
    <row r="463" spans="3:51">
      <c r="D463" s="6" t="s">
        <v>64</v>
      </c>
      <c r="E463" s="24"/>
      <c r="I463" s="3"/>
      <c r="J463" s="3"/>
      <c r="K463" s="3"/>
      <c r="L463" s="3"/>
      <c r="M463" s="3"/>
      <c r="N463" s="3"/>
    </row>
    <row r="464" spans="3:51">
      <c r="E464" s="36" t="s">
        <v>39</v>
      </c>
      <c r="F464" s="5"/>
      <c r="G464" s="5"/>
      <c r="H464" s="5"/>
      <c r="I464" s="5"/>
      <c r="J464" s="5"/>
      <c r="K464" s="5"/>
      <c r="L464" s="5"/>
      <c r="M464" s="36" t="s">
        <v>40</v>
      </c>
      <c r="N464" s="5"/>
      <c r="O464" s="5"/>
      <c r="P464" s="5"/>
      <c r="Q464" s="5"/>
      <c r="R464" s="5"/>
      <c r="S464" s="5"/>
      <c r="T464" s="5"/>
      <c r="U464" s="36" t="s">
        <v>41</v>
      </c>
      <c r="V464" s="5"/>
      <c r="W464" s="5"/>
      <c r="X464" s="5"/>
      <c r="Y464" s="5"/>
      <c r="Z464" s="5"/>
      <c r="AA464" s="5"/>
      <c r="AB464" s="5"/>
      <c r="AC464" s="36" t="s">
        <v>42</v>
      </c>
      <c r="AD464" s="5"/>
      <c r="AE464" s="5"/>
      <c r="AF464" s="5"/>
      <c r="AG464" s="5"/>
      <c r="AH464" s="5"/>
      <c r="AI464" s="5"/>
      <c r="AJ464" s="5"/>
      <c r="AK464" s="36" t="s">
        <v>43</v>
      </c>
      <c r="AL464" s="5"/>
      <c r="AM464" s="5"/>
      <c r="AN464" s="5"/>
      <c r="AO464" s="5"/>
      <c r="AP464" s="5"/>
      <c r="AQ464" s="5"/>
      <c r="AR464" s="5"/>
      <c r="AS464" s="36" t="s">
        <v>44</v>
      </c>
      <c r="AT464" s="5"/>
      <c r="AU464" s="5"/>
      <c r="AV464" s="5"/>
      <c r="AW464" s="5"/>
      <c r="AX464" s="5"/>
      <c r="AY464" s="5"/>
    </row>
    <row r="465" spans="4:51">
      <c r="E465" s="16"/>
      <c r="F465" s="177" t="s">
        <v>47</v>
      </c>
      <c r="G465" s="178"/>
      <c r="H465" s="178"/>
      <c r="I465" s="178"/>
      <c r="J465" s="178"/>
      <c r="K465" s="179"/>
      <c r="M465" s="16"/>
      <c r="N465" s="177" t="s">
        <v>47</v>
      </c>
      <c r="O465" s="178"/>
      <c r="P465" s="178"/>
      <c r="Q465" s="178"/>
      <c r="R465" s="178"/>
      <c r="S465" s="179"/>
      <c r="U465" s="16"/>
      <c r="V465" s="177" t="s">
        <v>47</v>
      </c>
      <c r="W465" s="178"/>
      <c r="X465" s="178"/>
      <c r="Y465" s="178"/>
      <c r="Z465" s="178"/>
      <c r="AA465" s="179"/>
      <c r="AC465" s="16"/>
      <c r="AD465" s="177" t="s">
        <v>47</v>
      </c>
      <c r="AE465" s="178"/>
      <c r="AF465" s="178"/>
      <c r="AG465" s="178"/>
      <c r="AH465" s="178"/>
      <c r="AI465" s="179"/>
      <c r="AK465" s="16"/>
      <c r="AL465" s="177" t="s">
        <v>47</v>
      </c>
      <c r="AM465" s="178"/>
      <c r="AN465" s="178"/>
      <c r="AO465" s="178"/>
      <c r="AP465" s="178"/>
      <c r="AQ465" s="179"/>
      <c r="AS465" s="16"/>
      <c r="AT465" s="177" t="s">
        <v>47</v>
      </c>
      <c r="AU465" s="178"/>
      <c r="AV465" s="178"/>
      <c r="AW465" s="178"/>
      <c r="AX465" s="178"/>
      <c r="AY465" s="179"/>
    </row>
    <row r="466" spans="4:51">
      <c r="E466" s="21"/>
      <c r="F466" s="59" t="s">
        <v>19</v>
      </c>
      <c r="G466" s="39" t="s">
        <v>4</v>
      </c>
      <c r="H466" s="41" t="s">
        <v>3</v>
      </c>
      <c r="I466" s="41" t="s">
        <v>2</v>
      </c>
      <c r="J466" s="41" t="s">
        <v>1</v>
      </c>
      <c r="K466" s="42" t="s">
        <v>0</v>
      </c>
      <c r="M466" s="21"/>
      <c r="N466" s="59" t="s">
        <v>19</v>
      </c>
      <c r="O466" s="39" t="s">
        <v>4</v>
      </c>
      <c r="P466" s="41" t="s">
        <v>3</v>
      </c>
      <c r="Q466" s="41" t="s">
        <v>2</v>
      </c>
      <c r="R466" s="41" t="s">
        <v>1</v>
      </c>
      <c r="S466" s="42" t="s">
        <v>0</v>
      </c>
      <c r="U466" s="21"/>
      <c r="V466" s="59" t="s">
        <v>19</v>
      </c>
      <c r="W466" s="39" t="s">
        <v>4</v>
      </c>
      <c r="X466" s="41" t="s">
        <v>3</v>
      </c>
      <c r="Y466" s="41" t="s">
        <v>2</v>
      </c>
      <c r="Z466" s="41" t="s">
        <v>1</v>
      </c>
      <c r="AA466" s="42" t="s">
        <v>0</v>
      </c>
      <c r="AC466" s="21"/>
      <c r="AD466" s="59" t="s">
        <v>19</v>
      </c>
      <c r="AE466" s="39" t="s">
        <v>4</v>
      </c>
      <c r="AF466" s="41" t="s">
        <v>3</v>
      </c>
      <c r="AG466" s="41" t="s">
        <v>2</v>
      </c>
      <c r="AH466" s="41" t="s">
        <v>1</v>
      </c>
      <c r="AI466" s="42" t="s">
        <v>0</v>
      </c>
      <c r="AK466" s="21"/>
      <c r="AL466" s="59" t="s">
        <v>19</v>
      </c>
      <c r="AM466" s="39" t="s">
        <v>4</v>
      </c>
      <c r="AN466" s="41" t="s">
        <v>3</v>
      </c>
      <c r="AO466" s="41" t="s">
        <v>2</v>
      </c>
      <c r="AP466" s="41" t="s">
        <v>1</v>
      </c>
      <c r="AQ466" s="42" t="s">
        <v>0</v>
      </c>
      <c r="AS466" s="21"/>
      <c r="AT466" s="59" t="s">
        <v>19</v>
      </c>
      <c r="AU466" s="39" t="s">
        <v>4</v>
      </c>
      <c r="AV466" s="41" t="s">
        <v>3</v>
      </c>
      <c r="AW466" s="41" t="s">
        <v>2</v>
      </c>
      <c r="AX466" s="41" t="s">
        <v>1</v>
      </c>
      <c r="AY466" s="42" t="s">
        <v>0</v>
      </c>
    </row>
    <row r="467" spans="4:51">
      <c r="E467" s="59" t="s">
        <v>19</v>
      </c>
      <c r="F467" s="129" t="e">
        <f>SUM(G468:K472)</f>
        <v>#DIV/0!</v>
      </c>
      <c r="G467" s="69" t="e">
        <f>SUM(G468:G472)</f>
        <v>#DIV/0!</v>
      </c>
      <c r="H467" s="69" t="e">
        <f>SUM(H468:H472)</f>
        <v>#DIV/0!</v>
      </c>
      <c r="I467" s="69" t="e">
        <f>SUM(I468:I472)</f>
        <v>#DIV/0!</v>
      </c>
      <c r="J467" s="69" t="e">
        <f>SUM(J468:J472)</f>
        <v>#DIV/0!</v>
      </c>
      <c r="K467" s="70" t="e">
        <f>SUM(K468:K472)</f>
        <v>#DIV/0!</v>
      </c>
      <c r="M467" s="59" t="s">
        <v>19</v>
      </c>
      <c r="N467" s="129" t="e">
        <f>SUM(O468:S472)</f>
        <v>#DIV/0!</v>
      </c>
      <c r="O467" s="69" t="e">
        <f>SUM(O468:O472)</f>
        <v>#DIV/0!</v>
      </c>
      <c r="P467" s="69" t="e">
        <f>SUM(P468:P472)</f>
        <v>#DIV/0!</v>
      </c>
      <c r="Q467" s="69" t="e">
        <f>SUM(Q468:Q472)</f>
        <v>#DIV/0!</v>
      </c>
      <c r="R467" s="69" t="e">
        <f>SUM(R468:R472)</f>
        <v>#DIV/0!</v>
      </c>
      <c r="S467" s="70" t="e">
        <f>SUM(S468:S472)</f>
        <v>#DIV/0!</v>
      </c>
      <c r="U467" s="59" t="s">
        <v>19</v>
      </c>
      <c r="V467" s="129" t="e">
        <f>SUM(W468:AA472)</f>
        <v>#DIV/0!</v>
      </c>
      <c r="W467" s="69" t="e">
        <f>SUM(W468:W472)</f>
        <v>#DIV/0!</v>
      </c>
      <c r="X467" s="69" t="e">
        <f>SUM(X468:X472)</f>
        <v>#DIV/0!</v>
      </c>
      <c r="Y467" s="69" t="e">
        <f>SUM(Y468:Y472)</f>
        <v>#DIV/0!</v>
      </c>
      <c r="Z467" s="69" t="e">
        <f>SUM(Z468:Z472)</f>
        <v>#DIV/0!</v>
      </c>
      <c r="AA467" s="70" t="e">
        <f>SUM(AA468:AA472)</f>
        <v>#DIV/0!</v>
      </c>
      <c r="AC467" s="59" t="s">
        <v>19</v>
      </c>
      <c r="AD467" s="129" t="e">
        <f>SUM(AE468:AI472)</f>
        <v>#DIV/0!</v>
      </c>
      <c r="AE467" s="69" t="e">
        <f>SUM(AE468:AE472)</f>
        <v>#DIV/0!</v>
      </c>
      <c r="AF467" s="69" t="e">
        <f>SUM(AF468:AF472)</f>
        <v>#DIV/0!</v>
      </c>
      <c r="AG467" s="69" t="e">
        <f>SUM(AG468:AG472)</f>
        <v>#DIV/0!</v>
      </c>
      <c r="AH467" s="69" t="e">
        <f>SUM(AH468:AH472)</f>
        <v>#DIV/0!</v>
      </c>
      <c r="AI467" s="70" t="e">
        <f>SUM(AI468:AI472)</f>
        <v>#DIV/0!</v>
      </c>
      <c r="AK467" s="59" t="s">
        <v>19</v>
      </c>
      <c r="AL467" s="129" t="e">
        <f>SUM(AM468:AQ472)</f>
        <v>#DIV/0!</v>
      </c>
      <c r="AM467" s="69" t="e">
        <f>SUM(AM468:AM472)</f>
        <v>#DIV/0!</v>
      </c>
      <c r="AN467" s="69" t="e">
        <f>SUM(AN468:AN472)</f>
        <v>#DIV/0!</v>
      </c>
      <c r="AO467" s="69" t="e">
        <f>SUM(AO468:AO472)</f>
        <v>#DIV/0!</v>
      </c>
      <c r="AP467" s="69" t="e">
        <f>SUM(AP468:AP472)</f>
        <v>#DIV/0!</v>
      </c>
      <c r="AQ467" s="70" t="e">
        <f>SUM(AQ468:AQ472)</f>
        <v>#DIV/0!</v>
      </c>
      <c r="AS467" s="59" t="s">
        <v>19</v>
      </c>
      <c r="AT467" s="129" t="e">
        <f>SUM(AU468:AY472)</f>
        <v>#DIV/0!</v>
      </c>
      <c r="AU467" s="69" t="e">
        <f>SUM(AU468:AU472)</f>
        <v>#DIV/0!</v>
      </c>
      <c r="AV467" s="69" t="e">
        <f>SUM(AV468:AV472)</f>
        <v>#DIV/0!</v>
      </c>
      <c r="AW467" s="69" t="e">
        <f>SUM(AW468:AW472)</f>
        <v>#DIV/0!</v>
      </c>
      <c r="AX467" s="69" t="e">
        <f>SUM(AX468:AX472)</f>
        <v>#DIV/0!</v>
      </c>
      <c r="AY467" s="70" t="e">
        <f>SUM(AY468:AY472)</f>
        <v>#DIV/0!</v>
      </c>
    </row>
    <row r="468" spans="4:51">
      <c r="E468" s="20" t="s">
        <v>13</v>
      </c>
      <c r="F468" s="66" t="e">
        <f t="shared" ref="F468:F472" si="162">SUM(G468:K468)</f>
        <v>#DIV/0!</v>
      </c>
      <c r="G468" s="108" t="e">
        <f t="array" ref="G468:K472">G$15:K$19*G$30:K$34*$F$88:$F$92</f>
        <v>#DIV/0!</v>
      </c>
      <c r="H468" s="108" t="e">
        <v>#DIV/0!</v>
      </c>
      <c r="I468" s="108" t="e">
        <v>#DIV/0!</v>
      </c>
      <c r="J468" s="109" t="e">
        <v>#DIV/0!</v>
      </c>
      <c r="K468" s="110" t="e">
        <v>#DIV/0!</v>
      </c>
      <c r="M468" s="20" t="s">
        <v>13</v>
      </c>
      <c r="N468" s="66" t="e">
        <f t="shared" ref="N468:N472" si="163">SUM(O468:S468)</f>
        <v>#DIV/0!</v>
      </c>
      <c r="O468" s="108" t="e">
        <f t="array" ref="O468:S472">O$15:S$19*O$30:S$34*G$88:G$92</f>
        <v>#DIV/0!</v>
      </c>
      <c r="P468" s="108" t="e">
        <v>#DIV/0!</v>
      </c>
      <c r="Q468" s="108" t="e">
        <v>#DIV/0!</v>
      </c>
      <c r="R468" s="109" t="e">
        <v>#DIV/0!</v>
      </c>
      <c r="S468" s="110" t="e">
        <v>#DIV/0!</v>
      </c>
      <c r="U468" s="20" t="s">
        <v>13</v>
      </c>
      <c r="V468" s="66" t="e">
        <f t="shared" ref="V468:V472" si="164">SUM(W468:AA468)</f>
        <v>#DIV/0!</v>
      </c>
      <c r="W468" s="108" t="e">
        <f t="array" ref="W468:AA472">W$15:AA$19*W$30:AA$34*H$88:H$92</f>
        <v>#DIV/0!</v>
      </c>
      <c r="X468" s="108" t="e">
        <v>#DIV/0!</v>
      </c>
      <c r="Y468" s="108" t="e">
        <v>#DIV/0!</v>
      </c>
      <c r="Z468" s="109" t="e">
        <v>#DIV/0!</v>
      </c>
      <c r="AA468" s="110" t="e">
        <v>#DIV/0!</v>
      </c>
      <c r="AC468" s="20" t="s">
        <v>13</v>
      </c>
      <c r="AD468" s="66" t="e">
        <f t="shared" ref="AD468:AD472" si="165">SUM(AE468:AI468)</f>
        <v>#DIV/0!</v>
      </c>
      <c r="AE468" s="108" t="e">
        <f t="array" ref="AE468:AI472">AE$15:AI$19*AE$30:AI$34*I$88:I$92</f>
        <v>#DIV/0!</v>
      </c>
      <c r="AF468" s="108" t="e">
        <v>#DIV/0!</v>
      </c>
      <c r="AG468" s="108" t="e">
        <v>#DIV/0!</v>
      </c>
      <c r="AH468" s="109" t="e">
        <v>#DIV/0!</v>
      </c>
      <c r="AI468" s="110" t="e">
        <v>#DIV/0!</v>
      </c>
      <c r="AK468" s="20" t="s">
        <v>13</v>
      </c>
      <c r="AL468" s="66" t="e">
        <f t="shared" ref="AL468:AL472" si="166">SUM(AM468:AQ468)</f>
        <v>#DIV/0!</v>
      </c>
      <c r="AM468" s="108" t="e">
        <f t="array" ref="AM468:AQ472">AM$15:AQ$19*AM$30:AQ$34*J$88:J$92</f>
        <v>#DIV/0!</v>
      </c>
      <c r="AN468" s="108" t="e">
        <v>#DIV/0!</v>
      </c>
      <c r="AO468" s="108" t="e">
        <v>#DIV/0!</v>
      </c>
      <c r="AP468" s="109" t="e">
        <v>#DIV/0!</v>
      </c>
      <c r="AQ468" s="110" t="e">
        <v>#DIV/0!</v>
      </c>
      <c r="AS468" s="20" t="s">
        <v>13</v>
      </c>
      <c r="AT468" s="66" t="e">
        <f t="shared" ref="AT468:AT472" si="167">SUM(AU468:AY468)</f>
        <v>#DIV/0!</v>
      </c>
      <c r="AU468" s="108" t="e">
        <f t="array" ref="AU468:AY472">AU$15:AY$19*AU$30:AY$34*K$88:K$92</f>
        <v>#DIV/0!</v>
      </c>
      <c r="AV468" s="108" t="e">
        <v>#DIV/0!</v>
      </c>
      <c r="AW468" s="108" t="e">
        <v>#DIV/0!</v>
      </c>
      <c r="AX468" s="109" t="e">
        <v>#DIV/0!</v>
      </c>
      <c r="AY468" s="110" t="e">
        <v>#DIV/0!</v>
      </c>
    </row>
    <row r="469" spans="4:51">
      <c r="E469" s="20" t="s">
        <v>14</v>
      </c>
      <c r="F469" s="66" t="e">
        <f t="shared" si="162"/>
        <v>#DIV/0!</v>
      </c>
      <c r="G469" s="108" t="e">
        <v>#DIV/0!</v>
      </c>
      <c r="H469" s="108" t="e">
        <v>#DIV/0!</v>
      </c>
      <c r="I469" s="108" t="e">
        <v>#DIV/0!</v>
      </c>
      <c r="J469" s="109" t="e">
        <v>#DIV/0!</v>
      </c>
      <c r="K469" s="110" t="e">
        <v>#DIV/0!</v>
      </c>
      <c r="M469" s="20" t="s">
        <v>14</v>
      </c>
      <c r="N469" s="66" t="e">
        <f t="shared" si="163"/>
        <v>#DIV/0!</v>
      </c>
      <c r="O469" s="108" t="e">
        <v>#DIV/0!</v>
      </c>
      <c r="P469" s="108" t="e">
        <v>#DIV/0!</v>
      </c>
      <c r="Q469" s="108" t="e">
        <v>#DIV/0!</v>
      </c>
      <c r="R469" s="109" t="e">
        <v>#DIV/0!</v>
      </c>
      <c r="S469" s="110" t="e">
        <v>#DIV/0!</v>
      </c>
      <c r="U469" s="20" t="s">
        <v>14</v>
      </c>
      <c r="V469" s="66" t="e">
        <f t="shared" si="164"/>
        <v>#DIV/0!</v>
      </c>
      <c r="W469" s="108" t="e">
        <v>#DIV/0!</v>
      </c>
      <c r="X469" s="108" t="e">
        <v>#DIV/0!</v>
      </c>
      <c r="Y469" s="108" t="e">
        <v>#DIV/0!</v>
      </c>
      <c r="Z469" s="109" t="e">
        <v>#DIV/0!</v>
      </c>
      <c r="AA469" s="110" t="e">
        <v>#DIV/0!</v>
      </c>
      <c r="AC469" s="20" t="s">
        <v>14</v>
      </c>
      <c r="AD469" s="66" t="e">
        <f t="shared" si="165"/>
        <v>#DIV/0!</v>
      </c>
      <c r="AE469" s="108" t="e">
        <v>#DIV/0!</v>
      </c>
      <c r="AF469" s="108" t="e">
        <v>#DIV/0!</v>
      </c>
      <c r="AG469" s="108" t="e">
        <v>#DIV/0!</v>
      </c>
      <c r="AH469" s="109" t="e">
        <v>#DIV/0!</v>
      </c>
      <c r="AI469" s="110" t="e">
        <v>#DIV/0!</v>
      </c>
      <c r="AK469" s="20" t="s">
        <v>14</v>
      </c>
      <c r="AL469" s="66" t="e">
        <f t="shared" si="166"/>
        <v>#DIV/0!</v>
      </c>
      <c r="AM469" s="108" t="e">
        <v>#DIV/0!</v>
      </c>
      <c r="AN469" s="108" t="e">
        <v>#DIV/0!</v>
      </c>
      <c r="AO469" s="108" t="e">
        <v>#DIV/0!</v>
      </c>
      <c r="AP469" s="109" t="e">
        <v>#DIV/0!</v>
      </c>
      <c r="AQ469" s="110" t="e">
        <v>#DIV/0!</v>
      </c>
      <c r="AS469" s="20" t="s">
        <v>14</v>
      </c>
      <c r="AT469" s="66" t="e">
        <f t="shared" si="167"/>
        <v>#DIV/0!</v>
      </c>
      <c r="AU469" s="108" t="e">
        <v>#DIV/0!</v>
      </c>
      <c r="AV469" s="108" t="e">
        <v>#DIV/0!</v>
      </c>
      <c r="AW469" s="108" t="e">
        <v>#DIV/0!</v>
      </c>
      <c r="AX469" s="109" t="e">
        <v>#DIV/0!</v>
      </c>
      <c r="AY469" s="110" t="e">
        <v>#DIV/0!</v>
      </c>
    </row>
    <row r="470" spans="4:51">
      <c r="E470" s="20" t="s">
        <v>15</v>
      </c>
      <c r="F470" s="66" t="e">
        <f t="shared" si="162"/>
        <v>#DIV/0!</v>
      </c>
      <c r="G470" s="108" t="e">
        <v>#DIV/0!</v>
      </c>
      <c r="H470" s="108" t="e">
        <v>#DIV/0!</v>
      </c>
      <c r="I470" s="108" t="e">
        <v>#DIV/0!</v>
      </c>
      <c r="J470" s="109" t="e">
        <v>#DIV/0!</v>
      </c>
      <c r="K470" s="110" t="e">
        <v>#DIV/0!</v>
      </c>
      <c r="M470" s="20" t="s">
        <v>15</v>
      </c>
      <c r="N470" s="66" t="e">
        <f t="shared" si="163"/>
        <v>#DIV/0!</v>
      </c>
      <c r="O470" s="108" t="e">
        <v>#DIV/0!</v>
      </c>
      <c r="P470" s="108" t="e">
        <v>#DIV/0!</v>
      </c>
      <c r="Q470" s="108" t="e">
        <v>#DIV/0!</v>
      </c>
      <c r="R470" s="109" t="e">
        <v>#DIV/0!</v>
      </c>
      <c r="S470" s="110" t="e">
        <v>#DIV/0!</v>
      </c>
      <c r="U470" s="20" t="s">
        <v>15</v>
      </c>
      <c r="V470" s="66" t="e">
        <f t="shared" si="164"/>
        <v>#DIV/0!</v>
      </c>
      <c r="W470" s="108" t="e">
        <v>#DIV/0!</v>
      </c>
      <c r="X470" s="108" t="e">
        <v>#DIV/0!</v>
      </c>
      <c r="Y470" s="108" t="e">
        <v>#DIV/0!</v>
      </c>
      <c r="Z470" s="109" t="e">
        <v>#DIV/0!</v>
      </c>
      <c r="AA470" s="110" t="e">
        <v>#DIV/0!</v>
      </c>
      <c r="AC470" s="20" t="s">
        <v>15</v>
      </c>
      <c r="AD470" s="66" t="e">
        <f t="shared" si="165"/>
        <v>#DIV/0!</v>
      </c>
      <c r="AE470" s="108" t="e">
        <v>#DIV/0!</v>
      </c>
      <c r="AF470" s="108" t="e">
        <v>#DIV/0!</v>
      </c>
      <c r="AG470" s="108" t="e">
        <v>#DIV/0!</v>
      </c>
      <c r="AH470" s="109" t="e">
        <v>#DIV/0!</v>
      </c>
      <c r="AI470" s="110" t="e">
        <v>#DIV/0!</v>
      </c>
      <c r="AK470" s="20" t="s">
        <v>15</v>
      </c>
      <c r="AL470" s="66" t="e">
        <f t="shared" si="166"/>
        <v>#DIV/0!</v>
      </c>
      <c r="AM470" s="108" t="e">
        <v>#DIV/0!</v>
      </c>
      <c r="AN470" s="108" t="e">
        <v>#DIV/0!</v>
      </c>
      <c r="AO470" s="108" t="e">
        <v>#DIV/0!</v>
      </c>
      <c r="AP470" s="109" t="e">
        <v>#DIV/0!</v>
      </c>
      <c r="AQ470" s="110" t="e">
        <v>#DIV/0!</v>
      </c>
      <c r="AS470" s="20" t="s">
        <v>15</v>
      </c>
      <c r="AT470" s="66" t="e">
        <f t="shared" si="167"/>
        <v>#DIV/0!</v>
      </c>
      <c r="AU470" s="108" t="e">
        <v>#DIV/0!</v>
      </c>
      <c r="AV470" s="108" t="e">
        <v>#DIV/0!</v>
      </c>
      <c r="AW470" s="108" t="e">
        <v>#DIV/0!</v>
      </c>
      <c r="AX470" s="109" t="e">
        <v>#DIV/0!</v>
      </c>
      <c r="AY470" s="110" t="e">
        <v>#DIV/0!</v>
      </c>
    </row>
    <row r="471" spans="4:51">
      <c r="E471" s="20" t="s">
        <v>16</v>
      </c>
      <c r="F471" s="66" t="e">
        <f t="shared" si="162"/>
        <v>#DIV/0!</v>
      </c>
      <c r="G471" s="108" t="e">
        <v>#DIV/0!</v>
      </c>
      <c r="H471" s="108" t="e">
        <v>#DIV/0!</v>
      </c>
      <c r="I471" s="108" t="e">
        <v>#DIV/0!</v>
      </c>
      <c r="J471" s="108" t="e">
        <v>#DIV/0!</v>
      </c>
      <c r="K471" s="111" t="e">
        <v>#DIV/0!</v>
      </c>
      <c r="L471" s="3"/>
      <c r="M471" s="20" t="s">
        <v>16</v>
      </c>
      <c r="N471" s="66" t="e">
        <f t="shared" si="163"/>
        <v>#DIV/0!</v>
      </c>
      <c r="O471" s="108" t="e">
        <v>#DIV/0!</v>
      </c>
      <c r="P471" s="108" t="e">
        <v>#DIV/0!</v>
      </c>
      <c r="Q471" s="108" t="e">
        <v>#DIV/0!</v>
      </c>
      <c r="R471" s="108" t="e">
        <v>#DIV/0!</v>
      </c>
      <c r="S471" s="111" t="e">
        <v>#DIV/0!</v>
      </c>
      <c r="U471" s="20" t="s">
        <v>16</v>
      </c>
      <c r="V471" s="66" t="e">
        <f t="shared" si="164"/>
        <v>#DIV/0!</v>
      </c>
      <c r="W471" s="108" t="e">
        <v>#DIV/0!</v>
      </c>
      <c r="X471" s="108" t="e">
        <v>#DIV/0!</v>
      </c>
      <c r="Y471" s="108" t="e">
        <v>#DIV/0!</v>
      </c>
      <c r="Z471" s="108" t="e">
        <v>#DIV/0!</v>
      </c>
      <c r="AA471" s="111" t="e">
        <v>#DIV/0!</v>
      </c>
      <c r="AC471" s="20" t="s">
        <v>16</v>
      </c>
      <c r="AD471" s="66" t="e">
        <f t="shared" si="165"/>
        <v>#DIV/0!</v>
      </c>
      <c r="AE471" s="108" t="e">
        <v>#DIV/0!</v>
      </c>
      <c r="AF471" s="108" t="e">
        <v>#DIV/0!</v>
      </c>
      <c r="AG471" s="108" t="e">
        <v>#DIV/0!</v>
      </c>
      <c r="AH471" s="108" t="e">
        <v>#DIV/0!</v>
      </c>
      <c r="AI471" s="111" t="e">
        <v>#DIV/0!</v>
      </c>
      <c r="AK471" s="20" t="s">
        <v>16</v>
      </c>
      <c r="AL471" s="66" t="e">
        <f t="shared" si="166"/>
        <v>#DIV/0!</v>
      </c>
      <c r="AM471" s="108" t="e">
        <v>#DIV/0!</v>
      </c>
      <c r="AN471" s="108" t="e">
        <v>#DIV/0!</v>
      </c>
      <c r="AO471" s="108" t="e">
        <v>#DIV/0!</v>
      </c>
      <c r="AP471" s="108" t="e">
        <v>#DIV/0!</v>
      </c>
      <c r="AQ471" s="111" t="e">
        <v>#DIV/0!</v>
      </c>
      <c r="AS471" s="20" t="s">
        <v>16</v>
      </c>
      <c r="AT471" s="66" t="e">
        <f t="shared" si="167"/>
        <v>#DIV/0!</v>
      </c>
      <c r="AU471" s="108" t="e">
        <v>#DIV/0!</v>
      </c>
      <c r="AV471" s="108" t="e">
        <v>#DIV/0!</v>
      </c>
      <c r="AW471" s="108" t="e">
        <v>#DIV/0!</v>
      </c>
      <c r="AX471" s="108" t="e">
        <v>#DIV/0!</v>
      </c>
      <c r="AY471" s="111" t="e">
        <v>#DIV/0!</v>
      </c>
    </row>
    <row r="472" spans="4:51">
      <c r="E472" s="21" t="s">
        <v>6</v>
      </c>
      <c r="F472" s="67" t="e">
        <f t="shared" si="162"/>
        <v>#DIV/0!</v>
      </c>
      <c r="G472" s="112" t="e">
        <v>#DIV/0!</v>
      </c>
      <c r="H472" s="112" t="e">
        <v>#DIV/0!</v>
      </c>
      <c r="I472" s="112" t="e">
        <v>#DIV/0!</v>
      </c>
      <c r="J472" s="112" t="e">
        <v>#DIV/0!</v>
      </c>
      <c r="K472" s="113" t="e">
        <v>#DIV/0!</v>
      </c>
      <c r="L472" s="3"/>
      <c r="M472" s="21" t="s">
        <v>6</v>
      </c>
      <c r="N472" s="67" t="e">
        <f t="shared" si="163"/>
        <v>#DIV/0!</v>
      </c>
      <c r="O472" s="112" t="e">
        <v>#DIV/0!</v>
      </c>
      <c r="P472" s="112" t="e">
        <v>#DIV/0!</v>
      </c>
      <c r="Q472" s="112" t="e">
        <v>#DIV/0!</v>
      </c>
      <c r="R472" s="112" t="e">
        <v>#DIV/0!</v>
      </c>
      <c r="S472" s="113" t="e">
        <v>#DIV/0!</v>
      </c>
      <c r="U472" s="21" t="s">
        <v>6</v>
      </c>
      <c r="V472" s="67" t="e">
        <f t="shared" si="164"/>
        <v>#DIV/0!</v>
      </c>
      <c r="W472" s="112" t="e">
        <v>#DIV/0!</v>
      </c>
      <c r="X472" s="112" t="e">
        <v>#DIV/0!</v>
      </c>
      <c r="Y472" s="112" t="e">
        <v>#DIV/0!</v>
      </c>
      <c r="Z472" s="112" t="e">
        <v>#DIV/0!</v>
      </c>
      <c r="AA472" s="113" t="e">
        <v>#DIV/0!</v>
      </c>
      <c r="AC472" s="21" t="s">
        <v>6</v>
      </c>
      <c r="AD472" s="67" t="e">
        <f t="shared" si="165"/>
        <v>#DIV/0!</v>
      </c>
      <c r="AE472" s="112" t="e">
        <v>#DIV/0!</v>
      </c>
      <c r="AF472" s="112" t="e">
        <v>#DIV/0!</v>
      </c>
      <c r="AG472" s="112" t="e">
        <v>#DIV/0!</v>
      </c>
      <c r="AH472" s="112" t="e">
        <v>#DIV/0!</v>
      </c>
      <c r="AI472" s="113" t="e">
        <v>#DIV/0!</v>
      </c>
      <c r="AK472" s="21" t="s">
        <v>6</v>
      </c>
      <c r="AL472" s="67" t="e">
        <f t="shared" si="166"/>
        <v>#DIV/0!</v>
      </c>
      <c r="AM472" s="112" t="e">
        <v>#DIV/0!</v>
      </c>
      <c r="AN472" s="112" t="e">
        <v>#DIV/0!</v>
      </c>
      <c r="AO472" s="112" t="e">
        <v>#DIV/0!</v>
      </c>
      <c r="AP472" s="112" t="e">
        <v>#DIV/0!</v>
      </c>
      <c r="AQ472" s="113" t="e">
        <v>#DIV/0!</v>
      </c>
      <c r="AS472" s="21" t="s">
        <v>6</v>
      </c>
      <c r="AT472" s="67" t="e">
        <f t="shared" si="167"/>
        <v>#DIV/0!</v>
      </c>
      <c r="AU472" s="112" t="e">
        <v>#DIV/0!</v>
      </c>
      <c r="AV472" s="112" t="e">
        <v>#DIV/0!</v>
      </c>
      <c r="AW472" s="112" t="e">
        <v>#DIV/0!</v>
      </c>
      <c r="AX472" s="112" t="e">
        <v>#DIV/0!</v>
      </c>
      <c r="AY472" s="113" t="e">
        <v>#DIV/0!</v>
      </c>
    </row>
    <row r="473" spans="4:51">
      <c r="I473" s="3"/>
      <c r="J473" s="3"/>
      <c r="K473" s="3"/>
      <c r="L473" s="3"/>
      <c r="M473" s="3"/>
      <c r="N473" s="3"/>
    </row>
    <row r="474" spans="4:51">
      <c r="D474" s="6" t="s">
        <v>65</v>
      </c>
      <c r="E474" s="24"/>
      <c r="I474" s="3"/>
      <c r="J474" s="3"/>
      <c r="K474" s="3"/>
      <c r="L474" s="3"/>
      <c r="M474" s="3"/>
      <c r="N474" s="3"/>
    </row>
    <row r="475" spans="4:51">
      <c r="E475" s="36" t="s">
        <v>39</v>
      </c>
      <c r="F475" s="5"/>
      <c r="G475" s="5"/>
      <c r="H475" s="5"/>
      <c r="I475" s="5"/>
      <c r="J475" s="5"/>
      <c r="K475" s="5"/>
      <c r="L475" s="5"/>
      <c r="M475" s="36" t="s">
        <v>40</v>
      </c>
      <c r="N475" s="5"/>
      <c r="O475" s="5"/>
      <c r="P475" s="5"/>
      <c r="Q475" s="5"/>
      <c r="R475" s="5"/>
      <c r="S475" s="5"/>
      <c r="T475" s="5"/>
      <c r="U475" s="36" t="s">
        <v>41</v>
      </c>
      <c r="V475" s="5"/>
      <c r="W475" s="5"/>
      <c r="X475" s="5"/>
      <c r="Y475" s="5"/>
      <c r="Z475" s="5"/>
      <c r="AA475" s="5"/>
      <c r="AB475" s="5"/>
      <c r="AC475" s="36" t="s">
        <v>42</v>
      </c>
      <c r="AD475" s="5"/>
      <c r="AE475" s="5"/>
      <c r="AF475" s="5"/>
      <c r="AG475" s="5"/>
      <c r="AH475" s="5"/>
      <c r="AI475" s="5"/>
      <c r="AJ475" s="5"/>
      <c r="AK475" s="36" t="s">
        <v>43</v>
      </c>
      <c r="AL475" s="5"/>
      <c r="AM475" s="5"/>
      <c r="AN475" s="5"/>
      <c r="AO475" s="5"/>
      <c r="AP475" s="5"/>
      <c r="AQ475" s="5"/>
      <c r="AR475" s="5"/>
      <c r="AS475" s="36" t="s">
        <v>44</v>
      </c>
      <c r="AT475" s="5"/>
      <c r="AU475" s="5"/>
      <c r="AV475" s="5"/>
      <c r="AW475" s="5"/>
      <c r="AX475" s="5"/>
      <c r="AY475" s="5"/>
    </row>
    <row r="476" spans="4:51">
      <c r="E476" s="16"/>
      <c r="F476" s="177" t="s">
        <v>47</v>
      </c>
      <c r="G476" s="178"/>
      <c r="H476" s="178"/>
      <c r="I476" s="178"/>
      <c r="J476" s="178"/>
      <c r="K476" s="179"/>
      <c r="M476" s="16"/>
      <c r="N476" s="177" t="s">
        <v>47</v>
      </c>
      <c r="O476" s="178"/>
      <c r="P476" s="178"/>
      <c r="Q476" s="178"/>
      <c r="R476" s="178"/>
      <c r="S476" s="179"/>
      <c r="U476" s="16"/>
      <c r="V476" s="177" t="s">
        <v>47</v>
      </c>
      <c r="W476" s="178"/>
      <c r="X476" s="178"/>
      <c r="Y476" s="178"/>
      <c r="Z476" s="178"/>
      <c r="AA476" s="179"/>
      <c r="AC476" s="16"/>
      <c r="AD476" s="177" t="s">
        <v>47</v>
      </c>
      <c r="AE476" s="178"/>
      <c r="AF476" s="178"/>
      <c r="AG476" s="178"/>
      <c r="AH476" s="178"/>
      <c r="AI476" s="179"/>
      <c r="AK476" s="16"/>
      <c r="AL476" s="177" t="s">
        <v>47</v>
      </c>
      <c r="AM476" s="178"/>
      <c r="AN476" s="178"/>
      <c r="AO476" s="178"/>
      <c r="AP476" s="178"/>
      <c r="AQ476" s="179"/>
      <c r="AS476" s="16"/>
      <c r="AT476" s="177" t="s">
        <v>47</v>
      </c>
      <c r="AU476" s="178"/>
      <c r="AV476" s="178"/>
      <c r="AW476" s="178"/>
      <c r="AX476" s="178"/>
      <c r="AY476" s="179"/>
    </row>
    <row r="477" spans="4:51">
      <c r="E477" s="21"/>
      <c r="F477" s="59" t="s">
        <v>19</v>
      </c>
      <c r="G477" s="39" t="s">
        <v>4</v>
      </c>
      <c r="H477" s="41" t="s">
        <v>3</v>
      </c>
      <c r="I477" s="41" t="s">
        <v>2</v>
      </c>
      <c r="J477" s="41" t="s">
        <v>1</v>
      </c>
      <c r="K477" s="42" t="s">
        <v>0</v>
      </c>
      <c r="M477" s="21"/>
      <c r="N477" s="59" t="s">
        <v>19</v>
      </c>
      <c r="O477" s="39" t="s">
        <v>4</v>
      </c>
      <c r="P477" s="41" t="s">
        <v>3</v>
      </c>
      <c r="Q477" s="41" t="s">
        <v>2</v>
      </c>
      <c r="R477" s="41" t="s">
        <v>1</v>
      </c>
      <c r="S477" s="42" t="s">
        <v>0</v>
      </c>
      <c r="U477" s="21"/>
      <c r="V477" s="59" t="s">
        <v>19</v>
      </c>
      <c r="W477" s="39" t="s">
        <v>4</v>
      </c>
      <c r="X477" s="41" t="s">
        <v>3</v>
      </c>
      <c r="Y477" s="41" t="s">
        <v>2</v>
      </c>
      <c r="Z477" s="41" t="s">
        <v>1</v>
      </c>
      <c r="AA477" s="42" t="s">
        <v>0</v>
      </c>
      <c r="AC477" s="21"/>
      <c r="AD477" s="59" t="s">
        <v>19</v>
      </c>
      <c r="AE477" s="39" t="s">
        <v>4</v>
      </c>
      <c r="AF477" s="41" t="s">
        <v>3</v>
      </c>
      <c r="AG477" s="41" t="s">
        <v>2</v>
      </c>
      <c r="AH477" s="41" t="s">
        <v>1</v>
      </c>
      <c r="AI477" s="42" t="s">
        <v>0</v>
      </c>
      <c r="AK477" s="21"/>
      <c r="AL477" s="59" t="s">
        <v>19</v>
      </c>
      <c r="AM477" s="39" t="s">
        <v>4</v>
      </c>
      <c r="AN477" s="41" t="s">
        <v>3</v>
      </c>
      <c r="AO477" s="41" t="s">
        <v>2</v>
      </c>
      <c r="AP477" s="41" t="s">
        <v>1</v>
      </c>
      <c r="AQ477" s="42" t="s">
        <v>0</v>
      </c>
      <c r="AS477" s="21"/>
      <c r="AT477" s="59" t="s">
        <v>19</v>
      </c>
      <c r="AU477" s="39" t="s">
        <v>4</v>
      </c>
      <c r="AV477" s="41" t="s">
        <v>3</v>
      </c>
      <c r="AW477" s="41" t="s">
        <v>2</v>
      </c>
      <c r="AX477" s="41" t="s">
        <v>1</v>
      </c>
      <c r="AY477" s="42" t="s">
        <v>0</v>
      </c>
    </row>
    <row r="478" spans="4:51">
      <c r="E478" s="59" t="s">
        <v>19</v>
      </c>
      <c r="F478" s="129" t="e">
        <f>SUM(G479:K483)</f>
        <v>#DIV/0!</v>
      </c>
      <c r="G478" s="69" t="e">
        <f>SUM(G479:G483)</f>
        <v>#DIV/0!</v>
      </c>
      <c r="H478" s="69" t="e">
        <f>SUM(H479:H483)</f>
        <v>#DIV/0!</v>
      </c>
      <c r="I478" s="69" t="e">
        <f>SUM(I479:I483)</f>
        <v>#DIV/0!</v>
      </c>
      <c r="J478" s="69" t="e">
        <f>SUM(J479:J483)</f>
        <v>#DIV/0!</v>
      </c>
      <c r="K478" s="70" t="e">
        <f>SUM(K479:K483)</f>
        <v>#DIV/0!</v>
      </c>
      <c r="M478" s="59" t="s">
        <v>19</v>
      </c>
      <c r="N478" s="129" t="e">
        <f>SUM(O479:S483)</f>
        <v>#DIV/0!</v>
      </c>
      <c r="O478" s="69" t="e">
        <f>SUM(O479:O483)</f>
        <v>#DIV/0!</v>
      </c>
      <c r="P478" s="69" t="e">
        <f>SUM(P479:P483)</f>
        <v>#DIV/0!</v>
      </c>
      <c r="Q478" s="69" t="e">
        <f>SUM(Q479:Q483)</f>
        <v>#DIV/0!</v>
      </c>
      <c r="R478" s="69" t="e">
        <f>SUM(R479:R483)</f>
        <v>#DIV/0!</v>
      </c>
      <c r="S478" s="70" t="e">
        <f>SUM(S479:S483)</f>
        <v>#DIV/0!</v>
      </c>
      <c r="U478" s="59" t="s">
        <v>19</v>
      </c>
      <c r="V478" s="129" t="e">
        <f>SUM(W479:AA483)</f>
        <v>#DIV/0!</v>
      </c>
      <c r="W478" s="69" t="e">
        <f>SUM(W479:W483)</f>
        <v>#DIV/0!</v>
      </c>
      <c r="X478" s="69" t="e">
        <f>SUM(X479:X483)</f>
        <v>#DIV/0!</v>
      </c>
      <c r="Y478" s="69" t="e">
        <f>SUM(Y479:Y483)</f>
        <v>#DIV/0!</v>
      </c>
      <c r="Z478" s="69" t="e">
        <f>SUM(Z479:Z483)</f>
        <v>#DIV/0!</v>
      </c>
      <c r="AA478" s="70" t="e">
        <f>SUM(AA479:AA483)</f>
        <v>#DIV/0!</v>
      </c>
      <c r="AC478" s="59" t="s">
        <v>19</v>
      </c>
      <c r="AD478" s="129" t="e">
        <f>SUM(AE479:AI483)</f>
        <v>#DIV/0!</v>
      </c>
      <c r="AE478" s="69" t="e">
        <f>SUM(AE479:AE483)</f>
        <v>#DIV/0!</v>
      </c>
      <c r="AF478" s="69" t="e">
        <f>SUM(AF479:AF483)</f>
        <v>#DIV/0!</v>
      </c>
      <c r="AG478" s="69" t="e">
        <f>SUM(AG479:AG483)</f>
        <v>#DIV/0!</v>
      </c>
      <c r="AH478" s="69" t="e">
        <f>SUM(AH479:AH483)</f>
        <v>#DIV/0!</v>
      </c>
      <c r="AI478" s="70" t="e">
        <f>SUM(AI479:AI483)</f>
        <v>#DIV/0!</v>
      </c>
      <c r="AK478" s="59" t="s">
        <v>19</v>
      </c>
      <c r="AL478" s="129" t="e">
        <f>SUM(AM479:AQ483)</f>
        <v>#DIV/0!</v>
      </c>
      <c r="AM478" s="69" t="e">
        <f>SUM(AM479:AM483)</f>
        <v>#DIV/0!</v>
      </c>
      <c r="AN478" s="69" t="e">
        <f>SUM(AN479:AN483)</f>
        <v>#DIV/0!</v>
      </c>
      <c r="AO478" s="69" t="e">
        <f>SUM(AO479:AO483)</f>
        <v>#DIV/0!</v>
      </c>
      <c r="AP478" s="69" t="e">
        <f>SUM(AP479:AP483)</f>
        <v>#DIV/0!</v>
      </c>
      <c r="AQ478" s="70" t="e">
        <f>SUM(AQ479:AQ483)</f>
        <v>#DIV/0!</v>
      </c>
      <c r="AS478" s="59" t="s">
        <v>19</v>
      </c>
      <c r="AT478" s="129" t="e">
        <f>SUM(AU479:AY483)</f>
        <v>#DIV/0!</v>
      </c>
      <c r="AU478" s="69" t="e">
        <f>SUM(AU479:AU483)</f>
        <v>#DIV/0!</v>
      </c>
      <c r="AV478" s="69" t="e">
        <f>SUM(AV479:AV483)</f>
        <v>#DIV/0!</v>
      </c>
      <c r="AW478" s="69" t="e">
        <f>SUM(AW479:AW483)</f>
        <v>#DIV/0!</v>
      </c>
      <c r="AX478" s="69" t="e">
        <f>SUM(AX479:AX483)</f>
        <v>#DIV/0!</v>
      </c>
      <c r="AY478" s="70" t="e">
        <f>SUM(AY479:AY483)</f>
        <v>#DIV/0!</v>
      </c>
    </row>
    <row r="479" spans="4:51">
      <c r="E479" s="20" t="s">
        <v>13</v>
      </c>
      <c r="F479" s="66" t="e">
        <f t="shared" ref="F479:F483" si="168">SUM(G479:K479)</f>
        <v>#DIV/0!</v>
      </c>
      <c r="G479" s="108" t="e">
        <f t="array" ref="G479:K483">G490:K494-G468:K472</f>
        <v>#DIV/0!</v>
      </c>
      <c r="H479" s="108" t="e">
        <v>#DIV/0!</v>
      </c>
      <c r="I479" s="108" t="e">
        <v>#DIV/0!</v>
      </c>
      <c r="J479" s="109" t="e">
        <v>#DIV/0!</v>
      </c>
      <c r="K479" s="110" t="e">
        <v>#DIV/0!</v>
      </c>
      <c r="M479" s="20" t="s">
        <v>13</v>
      </c>
      <c r="N479" s="66" t="e">
        <f t="shared" ref="N479:N483" si="169">SUM(O479:S479)</f>
        <v>#DIV/0!</v>
      </c>
      <c r="O479" s="108" t="e">
        <f t="array" ref="O479:S483">O490:S494-O468:S472</f>
        <v>#DIV/0!</v>
      </c>
      <c r="P479" s="108" t="e">
        <v>#DIV/0!</v>
      </c>
      <c r="Q479" s="108" t="e">
        <v>#DIV/0!</v>
      </c>
      <c r="R479" s="109" t="e">
        <v>#DIV/0!</v>
      </c>
      <c r="S479" s="110" t="e">
        <v>#DIV/0!</v>
      </c>
      <c r="U479" s="20" t="s">
        <v>13</v>
      </c>
      <c r="V479" s="66" t="e">
        <f t="shared" ref="V479:V483" si="170">SUM(W479:AA479)</f>
        <v>#DIV/0!</v>
      </c>
      <c r="W479" s="108" t="e">
        <f t="array" ref="W479:AA483">W490:AA494-W468:AA472</f>
        <v>#DIV/0!</v>
      </c>
      <c r="X479" s="108" t="e">
        <v>#DIV/0!</v>
      </c>
      <c r="Y479" s="108" t="e">
        <v>#DIV/0!</v>
      </c>
      <c r="Z479" s="109" t="e">
        <v>#DIV/0!</v>
      </c>
      <c r="AA479" s="110" t="e">
        <v>#DIV/0!</v>
      </c>
      <c r="AC479" s="20" t="s">
        <v>13</v>
      </c>
      <c r="AD479" s="66" t="e">
        <f t="shared" ref="AD479:AD483" si="171">SUM(AE479:AI479)</f>
        <v>#DIV/0!</v>
      </c>
      <c r="AE479" s="108" t="e">
        <f t="array" ref="AE479:AI483">AE490:AI494-AE468:AI472</f>
        <v>#DIV/0!</v>
      </c>
      <c r="AF479" s="108" t="e">
        <v>#DIV/0!</v>
      </c>
      <c r="AG479" s="108" t="e">
        <v>#DIV/0!</v>
      </c>
      <c r="AH479" s="109" t="e">
        <v>#DIV/0!</v>
      </c>
      <c r="AI479" s="110" t="e">
        <v>#DIV/0!</v>
      </c>
      <c r="AK479" s="20" t="s">
        <v>13</v>
      </c>
      <c r="AL479" s="66" t="e">
        <f t="shared" ref="AL479:AL483" si="172">SUM(AM479:AQ479)</f>
        <v>#DIV/0!</v>
      </c>
      <c r="AM479" s="108" t="e">
        <f t="array" ref="AM479:AQ483">AM490:AQ494-AM468:AQ472</f>
        <v>#DIV/0!</v>
      </c>
      <c r="AN479" s="108" t="e">
        <v>#DIV/0!</v>
      </c>
      <c r="AO479" s="108" t="e">
        <v>#DIV/0!</v>
      </c>
      <c r="AP479" s="109" t="e">
        <v>#DIV/0!</v>
      </c>
      <c r="AQ479" s="110" t="e">
        <v>#DIV/0!</v>
      </c>
      <c r="AS479" s="20" t="s">
        <v>13</v>
      </c>
      <c r="AT479" s="66" t="e">
        <f t="shared" ref="AT479:AT483" si="173">SUM(AU479:AY479)</f>
        <v>#DIV/0!</v>
      </c>
      <c r="AU479" s="108" t="e">
        <f t="array" ref="AU479:AY483">AU490:AY494-AU468:AY472</f>
        <v>#DIV/0!</v>
      </c>
      <c r="AV479" s="108" t="e">
        <v>#DIV/0!</v>
      </c>
      <c r="AW479" s="108" t="e">
        <v>#DIV/0!</v>
      </c>
      <c r="AX479" s="109" t="e">
        <v>#DIV/0!</v>
      </c>
      <c r="AY479" s="110" t="e">
        <v>#DIV/0!</v>
      </c>
    </row>
    <row r="480" spans="4:51">
      <c r="E480" s="20" t="s">
        <v>14</v>
      </c>
      <c r="F480" s="66" t="e">
        <f t="shared" si="168"/>
        <v>#DIV/0!</v>
      </c>
      <c r="G480" s="108" t="e">
        <v>#DIV/0!</v>
      </c>
      <c r="H480" s="108" t="e">
        <v>#DIV/0!</v>
      </c>
      <c r="I480" s="108" t="e">
        <v>#DIV/0!</v>
      </c>
      <c r="J480" s="109" t="e">
        <v>#DIV/0!</v>
      </c>
      <c r="K480" s="110" t="e">
        <v>#DIV/0!</v>
      </c>
      <c r="M480" s="20" t="s">
        <v>14</v>
      </c>
      <c r="N480" s="66" t="e">
        <f t="shared" si="169"/>
        <v>#DIV/0!</v>
      </c>
      <c r="O480" s="108" t="e">
        <v>#DIV/0!</v>
      </c>
      <c r="P480" s="108" t="e">
        <v>#DIV/0!</v>
      </c>
      <c r="Q480" s="108" t="e">
        <v>#DIV/0!</v>
      </c>
      <c r="R480" s="109" t="e">
        <v>#DIV/0!</v>
      </c>
      <c r="S480" s="110" t="e">
        <v>#DIV/0!</v>
      </c>
      <c r="U480" s="20" t="s">
        <v>14</v>
      </c>
      <c r="V480" s="66" t="e">
        <f t="shared" si="170"/>
        <v>#DIV/0!</v>
      </c>
      <c r="W480" s="108" t="e">
        <v>#DIV/0!</v>
      </c>
      <c r="X480" s="108" t="e">
        <v>#DIV/0!</v>
      </c>
      <c r="Y480" s="108" t="e">
        <v>#DIV/0!</v>
      </c>
      <c r="Z480" s="109" t="e">
        <v>#DIV/0!</v>
      </c>
      <c r="AA480" s="110" t="e">
        <v>#DIV/0!</v>
      </c>
      <c r="AC480" s="20" t="s">
        <v>14</v>
      </c>
      <c r="AD480" s="66" t="e">
        <f t="shared" si="171"/>
        <v>#DIV/0!</v>
      </c>
      <c r="AE480" s="108" t="e">
        <v>#DIV/0!</v>
      </c>
      <c r="AF480" s="108" t="e">
        <v>#DIV/0!</v>
      </c>
      <c r="AG480" s="108" t="e">
        <v>#DIV/0!</v>
      </c>
      <c r="AH480" s="109" t="e">
        <v>#DIV/0!</v>
      </c>
      <c r="AI480" s="110" t="e">
        <v>#DIV/0!</v>
      </c>
      <c r="AK480" s="20" t="s">
        <v>14</v>
      </c>
      <c r="AL480" s="66" t="e">
        <f t="shared" si="172"/>
        <v>#DIV/0!</v>
      </c>
      <c r="AM480" s="108" t="e">
        <v>#DIV/0!</v>
      </c>
      <c r="AN480" s="108" t="e">
        <v>#DIV/0!</v>
      </c>
      <c r="AO480" s="108" t="e">
        <v>#DIV/0!</v>
      </c>
      <c r="AP480" s="109" t="e">
        <v>#DIV/0!</v>
      </c>
      <c r="AQ480" s="110" t="e">
        <v>#DIV/0!</v>
      </c>
      <c r="AS480" s="20" t="s">
        <v>14</v>
      </c>
      <c r="AT480" s="66" t="e">
        <f t="shared" si="173"/>
        <v>#DIV/0!</v>
      </c>
      <c r="AU480" s="108" t="e">
        <v>#DIV/0!</v>
      </c>
      <c r="AV480" s="108" t="e">
        <v>#DIV/0!</v>
      </c>
      <c r="AW480" s="108" t="e">
        <v>#DIV/0!</v>
      </c>
      <c r="AX480" s="109" t="e">
        <v>#DIV/0!</v>
      </c>
      <c r="AY480" s="110" t="e">
        <v>#DIV/0!</v>
      </c>
    </row>
    <row r="481" spans="3:51">
      <c r="E481" s="20" t="s">
        <v>15</v>
      </c>
      <c r="F481" s="66" t="e">
        <f t="shared" si="168"/>
        <v>#DIV/0!</v>
      </c>
      <c r="G481" s="108" t="e">
        <v>#DIV/0!</v>
      </c>
      <c r="H481" s="108" t="e">
        <v>#DIV/0!</v>
      </c>
      <c r="I481" s="108" t="e">
        <v>#DIV/0!</v>
      </c>
      <c r="J481" s="109" t="e">
        <v>#DIV/0!</v>
      </c>
      <c r="K481" s="110" t="e">
        <v>#DIV/0!</v>
      </c>
      <c r="M481" s="20" t="s">
        <v>15</v>
      </c>
      <c r="N481" s="66" t="e">
        <f t="shared" si="169"/>
        <v>#DIV/0!</v>
      </c>
      <c r="O481" s="108" t="e">
        <v>#DIV/0!</v>
      </c>
      <c r="P481" s="108" t="e">
        <v>#DIV/0!</v>
      </c>
      <c r="Q481" s="108" t="e">
        <v>#DIV/0!</v>
      </c>
      <c r="R481" s="109" t="e">
        <v>#DIV/0!</v>
      </c>
      <c r="S481" s="110" t="e">
        <v>#DIV/0!</v>
      </c>
      <c r="U481" s="20" t="s">
        <v>15</v>
      </c>
      <c r="V481" s="66" t="e">
        <f t="shared" si="170"/>
        <v>#DIV/0!</v>
      </c>
      <c r="W481" s="108" t="e">
        <v>#DIV/0!</v>
      </c>
      <c r="X481" s="108" t="e">
        <v>#DIV/0!</v>
      </c>
      <c r="Y481" s="108" t="e">
        <v>#DIV/0!</v>
      </c>
      <c r="Z481" s="109" t="e">
        <v>#DIV/0!</v>
      </c>
      <c r="AA481" s="110" t="e">
        <v>#DIV/0!</v>
      </c>
      <c r="AC481" s="20" t="s">
        <v>15</v>
      </c>
      <c r="AD481" s="66" t="e">
        <f t="shared" si="171"/>
        <v>#DIV/0!</v>
      </c>
      <c r="AE481" s="108" t="e">
        <v>#DIV/0!</v>
      </c>
      <c r="AF481" s="108" t="e">
        <v>#DIV/0!</v>
      </c>
      <c r="AG481" s="108" t="e">
        <v>#DIV/0!</v>
      </c>
      <c r="AH481" s="109" t="e">
        <v>#DIV/0!</v>
      </c>
      <c r="AI481" s="110" t="e">
        <v>#DIV/0!</v>
      </c>
      <c r="AK481" s="20" t="s">
        <v>15</v>
      </c>
      <c r="AL481" s="66" t="e">
        <f t="shared" si="172"/>
        <v>#DIV/0!</v>
      </c>
      <c r="AM481" s="108" t="e">
        <v>#DIV/0!</v>
      </c>
      <c r="AN481" s="108" t="e">
        <v>#DIV/0!</v>
      </c>
      <c r="AO481" s="108" t="e">
        <v>#DIV/0!</v>
      </c>
      <c r="AP481" s="109" t="e">
        <v>#DIV/0!</v>
      </c>
      <c r="AQ481" s="110" t="e">
        <v>#DIV/0!</v>
      </c>
      <c r="AS481" s="20" t="s">
        <v>15</v>
      </c>
      <c r="AT481" s="66" t="e">
        <f t="shared" si="173"/>
        <v>#DIV/0!</v>
      </c>
      <c r="AU481" s="108" t="e">
        <v>#DIV/0!</v>
      </c>
      <c r="AV481" s="108" t="e">
        <v>#DIV/0!</v>
      </c>
      <c r="AW481" s="108" t="e">
        <v>#DIV/0!</v>
      </c>
      <c r="AX481" s="109" t="e">
        <v>#DIV/0!</v>
      </c>
      <c r="AY481" s="110" t="e">
        <v>#DIV/0!</v>
      </c>
    </row>
    <row r="482" spans="3:51">
      <c r="E482" s="20" t="s">
        <v>16</v>
      </c>
      <c r="F482" s="66" t="e">
        <f t="shared" si="168"/>
        <v>#DIV/0!</v>
      </c>
      <c r="G482" s="108" t="e">
        <v>#DIV/0!</v>
      </c>
      <c r="H482" s="108" t="e">
        <v>#DIV/0!</v>
      </c>
      <c r="I482" s="108" t="e">
        <v>#DIV/0!</v>
      </c>
      <c r="J482" s="108" t="e">
        <v>#DIV/0!</v>
      </c>
      <c r="K482" s="111" t="e">
        <v>#DIV/0!</v>
      </c>
      <c r="L482" s="3"/>
      <c r="M482" s="20" t="s">
        <v>16</v>
      </c>
      <c r="N482" s="66" t="e">
        <f t="shared" si="169"/>
        <v>#DIV/0!</v>
      </c>
      <c r="O482" s="108" t="e">
        <v>#DIV/0!</v>
      </c>
      <c r="P482" s="108" t="e">
        <v>#DIV/0!</v>
      </c>
      <c r="Q482" s="108" t="e">
        <v>#DIV/0!</v>
      </c>
      <c r="R482" s="108" t="e">
        <v>#DIV/0!</v>
      </c>
      <c r="S482" s="111" t="e">
        <v>#DIV/0!</v>
      </c>
      <c r="U482" s="20" t="s">
        <v>16</v>
      </c>
      <c r="V482" s="66" t="e">
        <f t="shared" si="170"/>
        <v>#DIV/0!</v>
      </c>
      <c r="W482" s="108" t="e">
        <v>#DIV/0!</v>
      </c>
      <c r="X482" s="108" t="e">
        <v>#DIV/0!</v>
      </c>
      <c r="Y482" s="108" t="e">
        <v>#DIV/0!</v>
      </c>
      <c r="Z482" s="108" t="e">
        <v>#DIV/0!</v>
      </c>
      <c r="AA482" s="111" t="e">
        <v>#DIV/0!</v>
      </c>
      <c r="AC482" s="20" t="s">
        <v>16</v>
      </c>
      <c r="AD482" s="66" t="e">
        <f t="shared" si="171"/>
        <v>#DIV/0!</v>
      </c>
      <c r="AE482" s="108" t="e">
        <v>#DIV/0!</v>
      </c>
      <c r="AF482" s="108" t="e">
        <v>#DIV/0!</v>
      </c>
      <c r="AG482" s="108" t="e">
        <v>#DIV/0!</v>
      </c>
      <c r="AH482" s="108" t="e">
        <v>#DIV/0!</v>
      </c>
      <c r="AI482" s="111" t="e">
        <v>#DIV/0!</v>
      </c>
      <c r="AK482" s="20" t="s">
        <v>16</v>
      </c>
      <c r="AL482" s="66" t="e">
        <f t="shared" si="172"/>
        <v>#DIV/0!</v>
      </c>
      <c r="AM482" s="108" t="e">
        <v>#DIV/0!</v>
      </c>
      <c r="AN482" s="108" t="e">
        <v>#DIV/0!</v>
      </c>
      <c r="AO482" s="108" t="e">
        <v>#DIV/0!</v>
      </c>
      <c r="AP482" s="108" t="e">
        <v>#DIV/0!</v>
      </c>
      <c r="AQ482" s="111" t="e">
        <v>#DIV/0!</v>
      </c>
      <c r="AS482" s="20" t="s">
        <v>16</v>
      </c>
      <c r="AT482" s="66" t="e">
        <f t="shared" si="173"/>
        <v>#DIV/0!</v>
      </c>
      <c r="AU482" s="108" t="e">
        <v>#DIV/0!</v>
      </c>
      <c r="AV482" s="108" t="e">
        <v>#DIV/0!</v>
      </c>
      <c r="AW482" s="108" t="e">
        <v>#DIV/0!</v>
      </c>
      <c r="AX482" s="108" t="e">
        <v>#DIV/0!</v>
      </c>
      <c r="AY482" s="111" t="e">
        <v>#DIV/0!</v>
      </c>
    </row>
    <row r="483" spans="3:51">
      <c r="E483" s="21" t="s">
        <v>6</v>
      </c>
      <c r="F483" s="67" t="e">
        <f t="shared" si="168"/>
        <v>#DIV/0!</v>
      </c>
      <c r="G483" s="112" t="e">
        <v>#DIV/0!</v>
      </c>
      <c r="H483" s="112" t="e">
        <v>#DIV/0!</v>
      </c>
      <c r="I483" s="112" t="e">
        <v>#DIV/0!</v>
      </c>
      <c r="J483" s="112" t="e">
        <v>#DIV/0!</v>
      </c>
      <c r="K483" s="113" t="e">
        <v>#DIV/0!</v>
      </c>
      <c r="L483" s="3"/>
      <c r="M483" s="21" t="s">
        <v>6</v>
      </c>
      <c r="N483" s="67" t="e">
        <f t="shared" si="169"/>
        <v>#DIV/0!</v>
      </c>
      <c r="O483" s="112" t="e">
        <v>#DIV/0!</v>
      </c>
      <c r="P483" s="112" t="e">
        <v>#DIV/0!</v>
      </c>
      <c r="Q483" s="112" t="e">
        <v>#DIV/0!</v>
      </c>
      <c r="R483" s="112" t="e">
        <v>#DIV/0!</v>
      </c>
      <c r="S483" s="113" t="e">
        <v>#DIV/0!</v>
      </c>
      <c r="U483" s="21" t="s">
        <v>6</v>
      </c>
      <c r="V483" s="67" t="e">
        <f t="shared" si="170"/>
        <v>#DIV/0!</v>
      </c>
      <c r="W483" s="112" t="e">
        <v>#DIV/0!</v>
      </c>
      <c r="X483" s="112" t="e">
        <v>#DIV/0!</v>
      </c>
      <c r="Y483" s="112" t="e">
        <v>#DIV/0!</v>
      </c>
      <c r="Z483" s="112" t="e">
        <v>#DIV/0!</v>
      </c>
      <c r="AA483" s="113" t="e">
        <v>#DIV/0!</v>
      </c>
      <c r="AC483" s="21" t="s">
        <v>6</v>
      </c>
      <c r="AD483" s="67" t="e">
        <f t="shared" si="171"/>
        <v>#DIV/0!</v>
      </c>
      <c r="AE483" s="112" t="e">
        <v>#DIV/0!</v>
      </c>
      <c r="AF483" s="112" t="e">
        <v>#DIV/0!</v>
      </c>
      <c r="AG483" s="112" t="e">
        <v>#DIV/0!</v>
      </c>
      <c r="AH483" s="112" t="e">
        <v>#DIV/0!</v>
      </c>
      <c r="AI483" s="113" t="e">
        <v>#DIV/0!</v>
      </c>
      <c r="AK483" s="21" t="s">
        <v>6</v>
      </c>
      <c r="AL483" s="67" t="e">
        <f t="shared" si="172"/>
        <v>#DIV/0!</v>
      </c>
      <c r="AM483" s="112" t="e">
        <v>#DIV/0!</v>
      </c>
      <c r="AN483" s="112" t="e">
        <v>#DIV/0!</v>
      </c>
      <c r="AO483" s="112" t="e">
        <v>#DIV/0!</v>
      </c>
      <c r="AP483" s="112" t="e">
        <v>#DIV/0!</v>
      </c>
      <c r="AQ483" s="113" t="e">
        <v>#DIV/0!</v>
      </c>
      <c r="AS483" s="21" t="s">
        <v>6</v>
      </c>
      <c r="AT483" s="67" t="e">
        <f t="shared" si="173"/>
        <v>#DIV/0!</v>
      </c>
      <c r="AU483" s="112" t="e">
        <v>#DIV/0!</v>
      </c>
      <c r="AV483" s="112" t="e">
        <v>#DIV/0!</v>
      </c>
      <c r="AW483" s="112" t="e">
        <v>#DIV/0!</v>
      </c>
      <c r="AX483" s="112" t="e">
        <v>#DIV/0!</v>
      </c>
      <c r="AY483" s="113" t="e">
        <v>#DIV/0!</v>
      </c>
    </row>
    <row r="484" spans="3:51">
      <c r="N484" s="3"/>
      <c r="Q484" s="4"/>
      <c r="R484" s="4"/>
      <c r="S484" s="4"/>
      <c r="Y484" s="4"/>
      <c r="Z484" s="4"/>
      <c r="AA484" s="4"/>
      <c r="AG484" s="4"/>
      <c r="AH484" s="4"/>
      <c r="AI484" s="4"/>
      <c r="AO484" s="4"/>
      <c r="AP484" s="4"/>
      <c r="AQ484" s="4"/>
      <c r="AW484" s="4"/>
      <c r="AX484" s="4"/>
      <c r="AY484" s="4"/>
    </row>
    <row r="485" spans="3:51">
      <c r="D485" s="6" t="s">
        <v>66</v>
      </c>
      <c r="E485" s="24"/>
      <c r="I485" s="3"/>
      <c r="J485" s="3"/>
      <c r="K485" s="3"/>
      <c r="L485" s="3"/>
      <c r="M485" s="3"/>
      <c r="N485" s="3"/>
    </row>
    <row r="486" spans="3:51">
      <c r="E486" s="36" t="s">
        <v>39</v>
      </c>
      <c r="F486" s="5"/>
      <c r="G486" s="5"/>
      <c r="H486" s="5"/>
      <c r="I486" s="5"/>
      <c r="J486" s="5"/>
      <c r="K486" s="5"/>
      <c r="L486" s="5"/>
      <c r="M486" s="36" t="s">
        <v>40</v>
      </c>
      <c r="N486" s="5"/>
      <c r="O486" s="5"/>
      <c r="P486" s="5"/>
      <c r="Q486" s="5"/>
      <c r="R486" s="5"/>
      <c r="S486" s="5"/>
      <c r="T486" s="5"/>
      <c r="U486" s="36" t="s">
        <v>41</v>
      </c>
      <c r="V486" s="5"/>
      <c r="W486" s="5"/>
      <c r="X486" s="5"/>
      <c r="Y486" s="5"/>
      <c r="Z486" s="5"/>
      <c r="AA486" s="5"/>
      <c r="AB486" s="5"/>
      <c r="AC486" s="36" t="s">
        <v>42</v>
      </c>
      <c r="AD486" s="5"/>
      <c r="AE486" s="5"/>
      <c r="AF486" s="5"/>
      <c r="AG486" s="5"/>
      <c r="AH486" s="5"/>
      <c r="AI486" s="5"/>
      <c r="AJ486" s="5"/>
      <c r="AK486" s="36" t="s">
        <v>43</v>
      </c>
      <c r="AL486" s="5"/>
      <c r="AM486" s="5"/>
      <c r="AN486" s="5"/>
      <c r="AO486" s="5"/>
      <c r="AP486" s="5"/>
      <c r="AQ486" s="5"/>
      <c r="AR486" s="5"/>
      <c r="AS486" s="36" t="s">
        <v>44</v>
      </c>
      <c r="AT486" s="5"/>
      <c r="AU486" s="5"/>
      <c r="AV486" s="5"/>
      <c r="AW486" s="5"/>
      <c r="AX486" s="5"/>
      <c r="AY486" s="5"/>
    </row>
    <row r="487" spans="3:51">
      <c r="E487" s="16"/>
      <c r="F487" s="177" t="s">
        <v>47</v>
      </c>
      <c r="G487" s="178"/>
      <c r="H487" s="178"/>
      <c r="I487" s="178"/>
      <c r="J487" s="178"/>
      <c r="K487" s="179"/>
      <c r="M487" s="16"/>
      <c r="N487" s="177" t="s">
        <v>47</v>
      </c>
      <c r="O487" s="178"/>
      <c r="P487" s="178"/>
      <c r="Q487" s="178"/>
      <c r="R487" s="178"/>
      <c r="S487" s="179"/>
      <c r="U487" s="16"/>
      <c r="V487" s="177" t="s">
        <v>47</v>
      </c>
      <c r="W487" s="178"/>
      <c r="X487" s="178"/>
      <c r="Y487" s="178"/>
      <c r="Z487" s="178"/>
      <c r="AA487" s="179"/>
      <c r="AC487" s="16"/>
      <c r="AD487" s="177" t="s">
        <v>47</v>
      </c>
      <c r="AE487" s="178"/>
      <c r="AF487" s="178"/>
      <c r="AG487" s="178"/>
      <c r="AH487" s="178"/>
      <c r="AI487" s="179"/>
      <c r="AK487" s="16"/>
      <c r="AL487" s="177" t="s">
        <v>47</v>
      </c>
      <c r="AM487" s="178"/>
      <c r="AN487" s="178"/>
      <c r="AO487" s="178"/>
      <c r="AP487" s="178"/>
      <c r="AQ487" s="179"/>
      <c r="AS487" s="16"/>
      <c r="AT487" s="177" t="s">
        <v>47</v>
      </c>
      <c r="AU487" s="178"/>
      <c r="AV487" s="178"/>
      <c r="AW487" s="178"/>
      <c r="AX487" s="178"/>
      <c r="AY487" s="179"/>
    </row>
    <row r="488" spans="3:51">
      <c r="E488" s="21"/>
      <c r="F488" s="59" t="s">
        <v>19</v>
      </c>
      <c r="G488" s="39" t="s">
        <v>4</v>
      </c>
      <c r="H488" s="41" t="s">
        <v>3</v>
      </c>
      <c r="I488" s="41" t="s">
        <v>2</v>
      </c>
      <c r="J488" s="41" t="s">
        <v>1</v>
      </c>
      <c r="K488" s="42" t="s">
        <v>0</v>
      </c>
      <c r="M488" s="21"/>
      <c r="N488" s="59" t="s">
        <v>19</v>
      </c>
      <c r="O488" s="39" t="s">
        <v>4</v>
      </c>
      <c r="P488" s="41" t="s">
        <v>3</v>
      </c>
      <c r="Q488" s="41" t="s">
        <v>2</v>
      </c>
      <c r="R488" s="41" t="s">
        <v>1</v>
      </c>
      <c r="S488" s="42" t="s">
        <v>0</v>
      </c>
      <c r="U488" s="21"/>
      <c r="V488" s="59" t="s">
        <v>19</v>
      </c>
      <c r="W488" s="39" t="s">
        <v>4</v>
      </c>
      <c r="X488" s="41" t="s">
        <v>3</v>
      </c>
      <c r="Y488" s="41" t="s">
        <v>2</v>
      </c>
      <c r="Z488" s="41" t="s">
        <v>1</v>
      </c>
      <c r="AA488" s="42" t="s">
        <v>0</v>
      </c>
      <c r="AC488" s="21"/>
      <c r="AD488" s="59" t="s">
        <v>19</v>
      </c>
      <c r="AE488" s="39" t="s">
        <v>4</v>
      </c>
      <c r="AF488" s="41" t="s">
        <v>3</v>
      </c>
      <c r="AG488" s="41" t="s">
        <v>2</v>
      </c>
      <c r="AH488" s="41" t="s">
        <v>1</v>
      </c>
      <c r="AI488" s="42" t="s">
        <v>0</v>
      </c>
      <c r="AK488" s="21"/>
      <c r="AL488" s="59" t="s">
        <v>19</v>
      </c>
      <c r="AM488" s="39" t="s">
        <v>4</v>
      </c>
      <c r="AN488" s="41" t="s">
        <v>3</v>
      </c>
      <c r="AO488" s="41" t="s">
        <v>2</v>
      </c>
      <c r="AP488" s="41" t="s">
        <v>1</v>
      </c>
      <c r="AQ488" s="42" t="s">
        <v>0</v>
      </c>
      <c r="AS488" s="21"/>
      <c r="AT488" s="59" t="s">
        <v>19</v>
      </c>
      <c r="AU488" s="39" t="s">
        <v>4</v>
      </c>
      <c r="AV488" s="41" t="s">
        <v>3</v>
      </c>
      <c r="AW488" s="41" t="s">
        <v>2</v>
      </c>
      <c r="AX488" s="41" t="s">
        <v>1</v>
      </c>
      <c r="AY488" s="42" t="s">
        <v>0</v>
      </c>
    </row>
    <row r="489" spans="3:51">
      <c r="E489" s="59" t="s">
        <v>19</v>
      </c>
      <c r="F489" s="68" t="e">
        <f>SUM(G490:K494)</f>
        <v>#DIV/0!</v>
      </c>
      <c r="G489" s="69" t="e">
        <f>SUM(G490:G494)</f>
        <v>#DIV/0!</v>
      </c>
      <c r="H489" s="69" t="e">
        <f>SUM(H490:H494)</f>
        <v>#DIV/0!</v>
      </c>
      <c r="I489" s="69" t="e">
        <f>SUM(I490:I494)</f>
        <v>#DIV/0!</v>
      </c>
      <c r="J489" s="69" t="e">
        <f>SUM(J490:J494)</f>
        <v>#DIV/0!</v>
      </c>
      <c r="K489" s="70" t="e">
        <f>SUM(K490:K494)</f>
        <v>#DIV/0!</v>
      </c>
      <c r="M489" s="59" t="s">
        <v>19</v>
      </c>
      <c r="N489" s="68" t="e">
        <f>SUM(O490:S494)</f>
        <v>#DIV/0!</v>
      </c>
      <c r="O489" s="69" t="e">
        <f>SUM(O490:O494)</f>
        <v>#DIV/0!</v>
      </c>
      <c r="P489" s="69" t="e">
        <f>SUM(P490:P494)</f>
        <v>#DIV/0!</v>
      </c>
      <c r="Q489" s="69" t="e">
        <f>SUM(Q490:Q494)</f>
        <v>#DIV/0!</v>
      </c>
      <c r="R489" s="69" t="e">
        <f>SUM(R490:R494)</f>
        <v>#DIV/0!</v>
      </c>
      <c r="S489" s="70" t="e">
        <f>SUM(S490:S494)</f>
        <v>#DIV/0!</v>
      </c>
      <c r="U489" s="59" t="s">
        <v>19</v>
      </c>
      <c r="V489" s="68" t="e">
        <f>SUM(W490:AA494)</f>
        <v>#DIV/0!</v>
      </c>
      <c r="W489" s="69" t="e">
        <f>SUM(W490:W494)</f>
        <v>#DIV/0!</v>
      </c>
      <c r="X489" s="69" t="e">
        <f>SUM(X490:X494)</f>
        <v>#DIV/0!</v>
      </c>
      <c r="Y489" s="69" t="e">
        <f>SUM(Y490:Y494)</f>
        <v>#DIV/0!</v>
      </c>
      <c r="Z489" s="69" t="e">
        <f>SUM(Z490:Z494)</f>
        <v>#DIV/0!</v>
      </c>
      <c r="AA489" s="70" t="e">
        <f>SUM(AA490:AA494)</f>
        <v>#DIV/0!</v>
      </c>
      <c r="AC489" s="59" t="s">
        <v>19</v>
      </c>
      <c r="AD489" s="68" t="e">
        <f>SUM(AE490:AI494)</f>
        <v>#DIV/0!</v>
      </c>
      <c r="AE489" s="69" t="e">
        <f>SUM(AE490:AE494)</f>
        <v>#DIV/0!</v>
      </c>
      <c r="AF489" s="69" t="e">
        <f>SUM(AF490:AF494)</f>
        <v>#DIV/0!</v>
      </c>
      <c r="AG489" s="69" t="e">
        <f>SUM(AG490:AG494)</f>
        <v>#DIV/0!</v>
      </c>
      <c r="AH489" s="69" t="e">
        <f>SUM(AH490:AH494)</f>
        <v>#DIV/0!</v>
      </c>
      <c r="AI489" s="70" t="e">
        <f>SUM(AI490:AI494)</f>
        <v>#DIV/0!</v>
      </c>
      <c r="AK489" s="59" t="s">
        <v>19</v>
      </c>
      <c r="AL489" s="68" t="e">
        <f>SUM(AM490:AQ494)</f>
        <v>#DIV/0!</v>
      </c>
      <c r="AM489" s="69" t="e">
        <f>SUM(AM490:AM494)</f>
        <v>#DIV/0!</v>
      </c>
      <c r="AN489" s="69" t="e">
        <f>SUM(AN490:AN494)</f>
        <v>#DIV/0!</v>
      </c>
      <c r="AO489" s="69" t="e">
        <f>SUM(AO490:AO494)</f>
        <v>#DIV/0!</v>
      </c>
      <c r="AP489" s="69" t="e">
        <f>SUM(AP490:AP494)</f>
        <v>#DIV/0!</v>
      </c>
      <c r="AQ489" s="70" t="e">
        <f>SUM(AQ490:AQ494)</f>
        <v>#DIV/0!</v>
      </c>
      <c r="AS489" s="59" t="s">
        <v>19</v>
      </c>
      <c r="AT489" s="68" t="e">
        <f>SUM(AU490:AY494)</f>
        <v>#DIV/0!</v>
      </c>
      <c r="AU489" s="69" t="e">
        <f>SUM(AU490:AU494)</f>
        <v>#DIV/0!</v>
      </c>
      <c r="AV489" s="69" t="e">
        <f>SUM(AV490:AV494)</f>
        <v>#DIV/0!</v>
      </c>
      <c r="AW489" s="69" t="e">
        <f>SUM(AW490:AW494)</f>
        <v>#DIV/0!</v>
      </c>
      <c r="AX489" s="69" t="e">
        <f>SUM(AX490:AX494)</f>
        <v>#DIV/0!</v>
      </c>
      <c r="AY489" s="70" t="e">
        <f>SUM(AY490:AY494)</f>
        <v>#DIV/0!</v>
      </c>
    </row>
    <row r="490" spans="3:51">
      <c r="E490" s="20" t="s">
        <v>13</v>
      </c>
      <c r="F490" s="66" t="e">
        <f t="shared" ref="F490:F494" si="174">SUM(G490:K490)</f>
        <v>#DIV/0!</v>
      </c>
      <c r="G490" s="108" t="e">
        <f t="array" ref="G490:K494">G$15:K$19*G$41:K$45*$F$88:$F$92</f>
        <v>#DIV/0!</v>
      </c>
      <c r="H490" s="108" t="e">
        <v>#DIV/0!</v>
      </c>
      <c r="I490" s="108" t="e">
        <v>#DIV/0!</v>
      </c>
      <c r="J490" s="109" t="e">
        <v>#DIV/0!</v>
      </c>
      <c r="K490" s="110" t="e">
        <v>#DIV/0!</v>
      </c>
      <c r="M490" s="20" t="s">
        <v>13</v>
      </c>
      <c r="N490" s="66" t="e">
        <f t="shared" ref="N490:N494" si="175">SUM(O490:S490)</f>
        <v>#DIV/0!</v>
      </c>
      <c r="O490" s="108" t="e">
        <f t="array" ref="O490:S494">O$15:S$19*O$41:S$45*G$88:G$92</f>
        <v>#DIV/0!</v>
      </c>
      <c r="P490" s="108" t="e">
        <v>#DIV/0!</v>
      </c>
      <c r="Q490" s="108" t="e">
        <v>#DIV/0!</v>
      </c>
      <c r="R490" s="109" t="e">
        <v>#DIV/0!</v>
      </c>
      <c r="S490" s="110" t="e">
        <v>#DIV/0!</v>
      </c>
      <c r="U490" s="20" t="s">
        <v>13</v>
      </c>
      <c r="V490" s="66" t="e">
        <f t="shared" ref="V490:V494" si="176">SUM(W490:AA490)</f>
        <v>#DIV/0!</v>
      </c>
      <c r="W490" s="108" t="e">
        <f t="array" ref="W490:AA494">W$15:AA$19*W$41:AA$45*H$88:H$92</f>
        <v>#DIV/0!</v>
      </c>
      <c r="X490" s="108" t="e">
        <v>#DIV/0!</v>
      </c>
      <c r="Y490" s="108" t="e">
        <v>#DIV/0!</v>
      </c>
      <c r="Z490" s="109" t="e">
        <v>#DIV/0!</v>
      </c>
      <c r="AA490" s="110" t="e">
        <v>#DIV/0!</v>
      </c>
      <c r="AC490" s="20" t="s">
        <v>13</v>
      </c>
      <c r="AD490" s="66" t="e">
        <f t="shared" ref="AD490:AD494" si="177">SUM(AE490:AI490)</f>
        <v>#DIV/0!</v>
      </c>
      <c r="AE490" s="108" t="e">
        <f t="array" ref="AE490:AI494">AE$15:AI$19*AE$41:AI$45*I$88:I$92</f>
        <v>#DIV/0!</v>
      </c>
      <c r="AF490" s="108" t="e">
        <v>#DIV/0!</v>
      </c>
      <c r="AG490" s="108" t="e">
        <v>#DIV/0!</v>
      </c>
      <c r="AH490" s="109" t="e">
        <v>#DIV/0!</v>
      </c>
      <c r="AI490" s="110" t="e">
        <v>#DIV/0!</v>
      </c>
      <c r="AK490" s="20" t="s">
        <v>13</v>
      </c>
      <c r="AL490" s="66" t="e">
        <f t="shared" ref="AL490:AL494" si="178">SUM(AM490:AQ490)</f>
        <v>#DIV/0!</v>
      </c>
      <c r="AM490" s="108" t="e">
        <f t="array" ref="AM490:AQ494">AM$15:AQ$19*AM$41:AQ$45*J$88:J$92</f>
        <v>#DIV/0!</v>
      </c>
      <c r="AN490" s="108" t="e">
        <v>#DIV/0!</v>
      </c>
      <c r="AO490" s="108" t="e">
        <v>#DIV/0!</v>
      </c>
      <c r="AP490" s="109" t="e">
        <v>#DIV/0!</v>
      </c>
      <c r="AQ490" s="110" t="e">
        <v>#DIV/0!</v>
      </c>
      <c r="AS490" s="20" t="s">
        <v>13</v>
      </c>
      <c r="AT490" s="66" t="e">
        <f t="shared" ref="AT490:AT494" si="179">SUM(AU490:AY490)</f>
        <v>#DIV/0!</v>
      </c>
      <c r="AU490" s="108" t="e">
        <f t="array" ref="AU490:AY494">AU$15:AY$19*AU$41:AY$45*K$88:K$92</f>
        <v>#DIV/0!</v>
      </c>
      <c r="AV490" s="108" t="e">
        <v>#DIV/0!</v>
      </c>
      <c r="AW490" s="108" t="e">
        <v>#DIV/0!</v>
      </c>
      <c r="AX490" s="109" t="e">
        <v>#DIV/0!</v>
      </c>
      <c r="AY490" s="110" t="e">
        <v>#DIV/0!</v>
      </c>
    </row>
    <row r="491" spans="3:51">
      <c r="E491" s="20" t="s">
        <v>14</v>
      </c>
      <c r="F491" s="66" t="e">
        <f t="shared" si="174"/>
        <v>#DIV/0!</v>
      </c>
      <c r="G491" s="108" t="e">
        <v>#DIV/0!</v>
      </c>
      <c r="H491" s="108" t="e">
        <v>#DIV/0!</v>
      </c>
      <c r="I491" s="108" t="e">
        <v>#DIV/0!</v>
      </c>
      <c r="J491" s="109" t="e">
        <v>#DIV/0!</v>
      </c>
      <c r="K491" s="110" t="e">
        <v>#DIV/0!</v>
      </c>
      <c r="M491" s="20" t="s">
        <v>14</v>
      </c>
      <c r="N491" s="66" t="e">
        <f t="shared" si="175"/>
        <v>#DIV/0!</v>
      </c>
      <c r="O491" s="108" t="e">
        <v>#DIV/0!</v>
      </c>
      <c r="P491" s="108" t="e">
        <v>#DIV/0!</v>
      </c>
      <c r="Q491" s="108" t="e">
        <v>#DIV/0!</v>
      </c>
      <c r="R491" s="109" t="e">
        <v>#DIV/0!</v>
      </c>
      <c r="S491" s="110" t="e">
        <v>#DIV/0!</v>
      </c>
      <c r="U491" s="20" t="s">
        <v>14</v>
      </c>
      <c r="V491" s="66" t="e">
        <f t="shared" si="176"/>
        <v>#DIV/0!</v>
      </c>
      <c r="W491" s="108" t="e">
        <v>#DIV/0!</v>
      </c>
      <c r="X491" s="108" t="e">
        <v>#DIV/0!</v>
      </c>
      <c r="Y491" s="108" t="e">
        <v>#DIV/0!</v>
      </c>
      <c r="Z491" s="109" t="e">
        <v>#DIV/0!</v>
      </c>
      <c r="AA491" s="110" t="e">
        <v>#DIV/0!</v>
      </c>
      <c r="AC491" s="20" t="s">
        <v>14</v>
      </c>
      <c r="AD491" s="66" t="e">
        <f t="shared" si="177"/>
        <v>#DIV/0!</v>
      </c>
      <c r="AE491" s="108" t="e">
        <v>#DIV/0!</v>
      </c>
      <c r="AF491" s="108" t="e">
        <v>#DIV/0!</v>
      </c>
      <c r="AG491" s="108" t="e">
        <v>#DIV/0!</v>
      </c>
      <c r="AH491" s="109" t="e">
        <v>#DIV/0!</v>
      </c>
      <c r="AI491" s="110" t="e">
        <v>#DIV/0!</v>
      </c>
      <c r="AK491" s="20" t="s">
        <v>14</v>
      </c>
      <c r="AL491" s="66" t="e">
        <f t="shared" si="178"/>
        <v>#DIV/0!</v>
      </c>
      <c r="AM491" s="108" t="e">
        <v>#DIV/0!</v>
      </c>
      <c r="AN491" s="108" t="e">
        <v>#DIV/0!</v>
      </c>
      <c r="AO491" s="108" t="e">
        <v>#DIV/0!</v>
      </c>
      <c r="AP491" s="109" t="e">
        <v>#DIV/0!</v>
      </c>
      <c r="AQ491" s="110" t="e">
        <v>#DIV/0!</v>
      </c>
      <c r="AS491" s="20" t="s">
        <v>14</v>
      </c>
      <c r="AT491" s="66" t="e">
        <f t="shared" si="179"/>
        <v>#DIV/0!</v>
      </c>
      <c r="AU491" s="108" t="e">
        <v>#DIV/0!</v>
      </c>
      <c r="AV491" s="108" t="e">
        <v>#DIV/0!</v>
      </c>
      <c r="AW491" s="108" t="e">
        <v>#DIV/0!</v>
      </c>
      <c r="AX491" s="109" t="e">
        <v>#DIV/0!</v>
      </c>
      <c r="AY491" s="110" t="e">
        <v>#DIV/0!</v>
      </c>
    </row>
    <row r="492" spans="3:51">
      <c r="E492" s="20" t="s">
        <v>15</v>
      </c>
      <c r="F492" s="66" t="e">
        <f t="shared" si="174"/>
        <v>#DIV/0!</v>
      </c>
      <c r="G492" s="108" t="e">
        <v>#DIV/0!</v>
      </c>
      <c r="H492" s="108" t="e">
        <v>#DIV/0!</v>
      </c>
      <c r="I492" s="108" t="e">
        <v>#DIV/0!</v>
      </c>
      <c r="J492" s="109" t="e">
        <v>#DIV/0!</v>
      </c>
      <c r="K492" s="110" t="e">
        <v>#DIV/0!</v>
      </c>
      <c r="M492" s="20" t="s">
        <v>15</v>
      </c>
      <c r="N492" s="66" t="e">
        <f t="shared" si="175"/>
        <v>#DIV/0!</v>
      </c>
      <c r="O492" s="108" t="e">
        <v>#DIV/0!</v>
      </c>
      <c r="P492" s="108" t="e">
        <v>#DIV/0!</v>
      </c>
      <c r="Q492" s="108" t="e">
        <v>#DIV/0!</v>
      </c>
      <c r="R492" s="109" t="e">
        <v>#DIV/0!</v>
      </c>
      <c r="S492" s="110" t="e">
        <v>#DIV/0!</v>
      </c>
      <c r="U492" s="20" t="s">
        <v>15</v>
      </c>
      <c r="V492" s="66" t="e">
        <f t="shared" si="176"/>
        <v>#DIV/0!</v>
      </c>
      <c r="W492" s="108" t="e">
        <v>#DIV/0!</v>
      </c>
      <c r="X492" s="108" t="e">
        <v>#DIV/0!</v>
      </c>
      <c r="Y492" s="108" t="e">
        <v>#DIV/0!</v>
      </c>
      <c r="Z492" s="109" t="e">
        <v>#DIV/0!</v>
      </c>
      <c r="AA492" s="110" t="e">
        <v>#DIV/0!</v>
      </c>
      <c r="AC492" s="20" t="s">
        <v>15</v>
      </c>
      <c r="AD492" s="66" t="e">
        <f t="shared" si="177"/>
        <v>#DIV/0!</v>
      </c>
      <c r="AE492" s="108" t="e">
        <v>#DIV/0!</v>
      </c>
      <c r="AF492" s="108" t="e">
        <v>#DIV/0!</v>
      </c>
      <c r="AG492" s="108" t="e">
        <v>#DIV/0!</v>
      </c>
      <c r="AH492" s="109" t="e">
        <v>#DIV/0!</v>
      </c>
      <c r="AI492" s="110" t="e">
        <v>#DIV/0!</v>
      </c>
      <c r="AK492" s="20" t="s">
        <v>15</v>
      </c>
      <c r="AL492" s="66" t="e">
        <f t="shared" si="178"/>
        <v>#DIV/0!</v>
      </c>
      <c r="AM492" s="108" t="e">
        <v>#DIV/0!</v>
      </c>
      <c r="AN492" s="108" t="e">
        <v>#DIV/0!</v>
      </c>
      <c r="AO492" s="108" t="e">
        <v>#DIV/0!</v>
      </c>
      <c r="AP492" s="109" t="e">
        <v>#DIV/0!</v>
      </c>
      <c r="AQ492" s="110" t="e">
        <v>#DIV/0!</v>
      </c>
      <c r="AS492" s="20" t="s">
        <v>15</v>
      </c>
      <c r="AT492" s="66" t="e">
        <f t="shared" si="179"/>
        <v>#DIV/0!</v>
      </c>
      <c r="AU492" s="108" t="e">
        <v>#DIV/0!</v>
      </c>
      <c r="AV492" s="108" t="e">
        <v>#DIV/0!</v>
      </c>
      <c r="AW492" s="108" t="e">
        <v>#DIV/0!</v>
      </c>
      <c r="AX492" s="109" t="e">
        <v>#DIV/0!</v>
      </c>
      <c r="AY492" s="110" t="e">
        <v>#DIV/0!</v>
      </c>
    </row>
    <row r="493" spans="3:51">
      <c r="E493" s="20" t="s">
        <v>16</v>
      </c>
      <c r="F493" s="66" t="e">
        <f t="shared" si="174"/>
        <v>#DIV/0!</v>
      </c>
      <c r="G493" s="108" t="e">
        <v>#DIV/0!</v>
      </c>
      <c r="H493" s="108" t="e">
        <v>#DIV/0!</v>
      </c>
      <c r="I493" s="108" t="e">
        <v>#DIV/0!</v>
      </c>
      <c r="J493" s="108" t="e">
        <v>#DIV/0!</v>
      </c>
      <c r="K493" s="111" t="e">
        <v>#DIV/0!</v>
      </c>
      <c r="L493" s="3"/>
      <c r="M493" s="20" t="s">
        <v>16</v>
      </c>
      <c r="N493" s="66" t="e">
        <f t="shared" si="175"/>
        <v>#DIV/0!</v>
      </c>
      <c r="O493" s="108" t="e">
        <v>#DIV/0!</v>
      </c>
      <c r="P493" s="108" t="e">
        <v>#DIV/0!</v>
      </c>
      <c r="Q493" s="108" t="e">
        <v>#DIV/0!</v>
      </c>
      <c r="R493" s="108" t="e">
        <v>#DIV/0!</v>
      </c>
      <c r="S493" s="111" t="e">
        <v>#DIV/0!</v>
      </c>
      <c r="U493" s="20" t="s">
        <v>16</v>
      </c>
      <c r="V493" s="66" t="e">
        <f t="shared" si="176"/>
        <v>#DIV/0!</v>
      </c>
      <c r="W493" s="108" t="e">
        <v>#DIV/0!</v>
      </c>
      <c r="X493" s="108" t="e">
        <v>#DIV/0!</v>
      </c>
      <c r="Y493" s="108" t="e">
        <v>#DIV/0!</v>
      </c>
      <c r="Z493" s="108" t="e">
        <v>#DIV/0!</v>
      </c>
      <c r="AA493" s="111" t="e">
        <v>#DIV/0!</v>
      </c>
      <c r="AC493" s="20" t="s">
        <v>16</v>
      </c>
      <c r="AD493" s="66" t="e">
        <f t="shared" si="177"/>
        <v>#DIV/0!</v>
      </c>
      <c r="AE493" s="108" t="e">
        <v>#DIV/0!</v>
      </c>
      <c r="AF493" s="108" t="e">
        <v>#DIV/0!</v>
      </c>
      <c r="AG493" s="108" t="e">
        <v>#DIV/0!</v>
      </c>
      <c r="AH493" s="108" t="e">
        <v>#DIV/0!</v>
      </c>
      <c r="AI493" s="111" t="e">
        <v>#DIV/0!</v>
      </c>
      <c r="AK493" s="20" t="s">
        <v>16</v>
      </c>
      <c r="AL493" s="66" t="e">
        <f t="shared" si="178"/>
        <v>#DIV/0!</v>
      </c>
      <c r="AM493" s="108" t="e">
        <v>#DIV/0!</v>
      </c>
      <c r="AN493" s="108" t="e">
        <v>#DIV/0!</v>
      </c>
      <c r="AO493" s="108" t="e">
        <v>#DIV/0!</v>
      </c>
      <c r="AP493" s="108" t="e">
        <v>#DIV/0!</v>
      </c>
      <c r="AQ493" s="111" t="e">
        <v>#DIV/0!</v>
      </c>
      <c r="AS493" s="20" t="s">
        <v>16</v>
      </c>
      <c r="AT493" s="66" t="e">
        <f t="shared" si="179"/>
        <v>#DIV/0!</v>
      </c>
      <c r="AU493" s="108" t="e">
        <v>#DIV/0!</v>
      </c>
      <c r="AV493" s="108" t="e">
        <v>#DIV/0!</v>
      </c>
      <c r="AW493" s="108" t="e">
        <v>#DIV/0!</v>
      </c>
      <c r="AX493" s="108" t="e">
        <v>#DIV/0!</v>
      </c>
      <c r="AY493" s="111" t="e">
        <v>#DIV/0!</v>
      </c>
    </row>
    <row r="494" spans="3:51">
      <c r="E494" s="21" t="s">
        <v>6</v>
      </c>
      <c r="F494" s="67" t="e">
        <f t="shared" si="174"/>
        <v>#DIV/0!</v>
      </c>
      <c r="G494" s="112" t="e">
        <v>#DIV/0!</v>
      </c>
      <c r="H494" s="112" t="e">
        <v>#DIV/0!</v>
      </c>
      <c r="I494" s="112" t="e">
        <v>#DIV/0!</v>
      </c>
      <c r="J494" s="112" t="e">
        <v>#DIV/0!</v>
      </c>
      <c r="K494" s="113" t="e">
        <v>#DIV/0!</v>
      </c>
      <c r="L494" s="3"/>
      <c r="M494" s="21" t="s">
        <v>6</v>
      </c>
      <c r="N494" s="67" t="e">
        <f t="shared" si="175"/>
        <v>#DIV/0!</v>
      </c>
      <c r="O494" s="112" t="e">
        <v>#DIV/0!</v>
      </c>
      <c r="P494" s="112" t="e">
        <v>#DIV/0!</v>
      </c>
      <c r="Q494" s="112" t="e">
        <v>#DIV/0!</v>
      </c>
      <c r="R494" s="112" t="e">
        <v>#DIV/0!</v>
      </c>
      <c r="S494" s="113" t="e">
        <v>#DIV/0!</v>
      </c>
      <c r="U494" s="21" t="s">
        <v>6</v>
      </c>
      <c r="V494" s="67" t="e">
        <f t="shared" si="176"/>
        <v>#DIV/0!</v>
      </c>
      <c r="W494" s="112" t="e">
        <v>#DIV/0!</v>
      </c>
      <c r="X494" s="112" t="e">
        <v>#DIV/0!</v>
      </c>
      <c r="Y494" s="112" t="e">
        <v>#DIV/0!</v>
      </c>
      <c r="Z494" s="112" t="e">
        <v>#DIV/0!</v>
      </c>
      <c r="AA494" s="113" t="e">
        <v>#DIV/0!</v>
      </c>
      <c r="AC494" s="21" t="s">
        <v>6</v>
      </c>
      <c r="AD494" s="67" t="e">
        <f t="shared" si="177"/>
        <v>#DIV/0!</v>
      </c>
      <c r="AE494" s="112" t="e">
        <v>#DIV/0!</v>
      </c>
      <c r="AF494" s="112" t="e">
        <v>#DIV/0!</v>
      </c>
      <c r="AG494" s="112" t="e">
        <v>#DIV/0!</v>
      </c>
      <c r="AH494" s="112" t="e">
        <v>#DIV/0!</v>
      </c>
      <c r="AI494" s="113" t="e">
        <v>#DIV/0!</v>
      </c>
      <c r="AK494" s="21" t="s">
        <v>6</v>
      </c>
      <c r="AL494" s="67" t="e">
        <f t="shared" si="178"/>
        <v>#DIV/0!</v>
      </c>
      <c r="AM494" s="112" t="e">
        <v>#DIV/0!</v>
      </c>
      <c r="AN494" s="112" t="e">
        <v>#DIV/0!</v>
      </c>
      <c r="AO494" s="112" t="e">
        <v>#DIV/0!</v>
      </c>
      <c r="AP494" s="112" t="e">
        <v>#DIV/0!</v>
      </c>
      <c r="AQ494" s="113" t="e">
        <v>#DIV/0!</v>
      </c>
      <c r="AS494" s="21" t="s">
        <v>6</v>
      </c>
      <c r="AT494" s="67" t="e">
        <f t="shared" si="179"/>
        <v>#DIV/0!</v>
      </c>
      <c r="AU494" s="112" t="e">
        <v>#DIV/0!</v>
      </c>
      <c r="AV494" s="112" t="e">
        <v>#DIV/0!</v>
      </c>
      <c r="AW494" s="112" t="e">
        <v>#DIV/0!</v>
      </c>
      <c r="AX494" s="112" t="e">
        <v>#DIV/0!</v>
      </c>
      <c r="AY494" s="113" t="e">
        <v>#DIV/0!</v>
      </c>
    </row>
    <row r="496" spans="3:51">
      <c r="C496" s="9" t="s">
        <v>27</v>
      </c>
      <c r="D496" s="10" t="s">
        <v>141</v>
      </c>
    </row>
    <row r="497" spans="3:51">
      <c r="C497" s="9" t="s">
        <v>28</v>
      </c>
      <c r="D497" s="10" t="s">
        <v>50</v>
      </c>
    </row>
    <row r="498" spans="3:51">
      <c r="C498" s="71"/>
      <c r="D498" s="72"/>
    </row>
    <row r="499" spans="3:51">
      <c r="C499" s="6"/>
      <c r="D499" s="6" t="s">
        <v>117</v>
      </c>
    </row>
    <row r="500" spans="3:51">
      <c r="E500" s="36" t="s">
        <v>39</v>
      </c>
      <c r="F500" s="5"/>
      <c r="G500" s="5"/>
      <c r="H500" s="5"/>
      <c r="I500" s="5"/>
      <c r="J500" s="5"/>
      <c r="K500" s="5"/>
      <c r="L500" s="5"/>
      <c r="M500" s="36" t="s">
        <v>40</v>
      </c>
      <c r="N500" s="5"/>
      <c r="O500" s="5"/>
      <c r="P500" s="5"/>
      <c r="Q500" s="5"/>
      <c r="R500" s="5"/>
      <c r="S500" s="5"/>
      <c r="T500" s="5"/>
      <c r="U500" s="36" t="s">
        <v>41</v>
      </c>
      <c r="V500" s="5"/>
      <c r="W500" s="5"/>
      <c r="X500" s="5"/>
      <c r="Y500" s="5"/>
      <c r="Z500" s="5"/>
      <c r="AA500" s="5"/>
      <c r="AB500" s="5"/>
      <c r="AC500" s="36" t="s">
        <v>42</v>
      </c>
      <c r="AD500" s="5"/>
      <c r="AE500" s="5"/>
      <c r="AF500" s="5"/>
      <c r="AG500" s="5"/>
      <c r="AH500" s="5"/>
      <c r="AI500" s="5"/>
      <c r="AJ500" s="5"/>
      <c r="AK500" s="36" t="s">
        <v>43</v>
      </c>
      <c r="AL500" s="5"/>
      <c r="AM500" s="5"/>
      <c r="AN500" s="5"/>
      <c r="AO500" s="5"/>
      <c r="AP500" s="5"/>
      <c r="AQ500" s="5"/>
      <c r="AR500" s="5"/>
      <c r="AS500" s="36" t="s">
        <v>44</v>
      </c>
      <c r="AT500" s="5"/>
      <c r="AU500" s="5"/>
      <c r="AV500" s="5"/>
      <c r="AW500" s="5"/>
      <c r="AX500" s="5"/>
      <c r="AY500" s="5"/>
    </row>
    <row r="501" spans="3:51">
      <c r="E501" s="16"/>
      <c r="F501" s="177" t="s">
        <v>47</v>
      </c>
      <c r="G501" s="178"/>
      <c r="H501" s="178"/>
      <c r="I501" s="178"/>
      <c r="J501" s="178"/>
      <c r="K501" s="179"/>
      <c r="M501" s="16"/>
      <c r="N501" s="177" t="s">
        <v>47</v>
      </c>
      <c r="O501" s="178"/>
      <c r="P501" s="178"/>
      <c r="Q501" s="178"/>
      <c r="R501" s="178"/>
      <c r="S501" s="179"/>
      <c r="U501" s="16"/>
      <c r="V501" s="177" t="s">
        <v>47</v>
      </c>
      <c r="W501" s="178"/>
      <c r="X501" s="178"/>
      <c r="Y501" s="178"/>
      <c r="Z501" s="178"/>
      <c r="AA501" s="179"/>
      <c r="AC501" s="16"/>
      <c r="AD501" s="177" t="s">
        <v>47</v>
      </c>
      <c r="AE501" s="178"/>
      <c r="AF501" s="178"/>
      <c r="AG501" s="178"/>
      <c r="AH501" s="178"/>
      <c r="AI501" s="179"/>
      <c r="AK501" s="16"/>
      <c r="AL501" s="177" t="s">
        <v>47</v>
      </c>
      <c r="AM501" s="178"/>
      <c r="AN501" s="178"/>
      <c r="AO501" s="178"/>
      <c r="AP501" s="178"/>
      <c r="AQ501" s="179"/>
      <c r="AS501" s="16"/>
      <c r="AT501" s="177" t="s">
        <v>47</v>
      </c>
      <c r="AU501" s="178"/>
      <c r="AV501" s="178"/>
      <c r="AW501" s="178"/>
      <c r="AX501" s="178"/>
      <c r="AY501" s="179"/>
    </row>
    <row r="502" spans="3:51">
      <c r="E502" s="21"/>
      <c r="F502" s="59" t="s">
        <v>19</v>
      </c>
      <c r="G502" s="39" t="s">
        <v>4</v>
      </c>
      <c r="H502" s="41" t="s">
        <v>3</v>
      </c>
      <c r="I502" s="41" t="s">
        <v>2</v>
      </c>
      <c r="J502" s="41" t="s">
        <v>1</v>
      </c>
      <c r="K502" s="42" t="s">
        <v>0</v>
      </c>
      <c r="M502" s="21"/>
      <c r="N502" s="59" t="s">
        <v>19</v>
      </c>
      <c r="O502" s="39" t="s">
        <v>4</v>
      </c>
      <c r="P502" s="41" t="s">
        <v>3</v>
      </c>
      <c r="Q502" s="41" t="s">
        <v>2</v>
      </c>
      <c r="R502" s="41" t="s">
        <v>1</v>
      </c>
      <c r="S502" s="42" t="s">
        <v>0</v>
      </c>
      <c r="U502" s="21"/>
      <c r="V502" s="59" t="s">
        <v>19</v>
      </c>
      <c r="W502" s="39" t="s">
        <v>4</v>
      </c>
      <c r="X502" s="41" t="s">
        <v>3</v>
      </c>
      <c r="Y502" s="41" t="s">
        <v>2</v>
      </c>
      <c r="Z502" s="41" t="s">
        <v>1</v>
      </c>
      <c r="AA502" s="42" t="s">
        <v>0</v>
      </c>
      <c r="AC502" s="21"/>
      <c r="AD502" s="59" t="s">
        <v>19</v>
      </c>
      <c r="AE502" s="39" t="s">
        <v>4</v>
      </c>
      <c r="AF502" s="41" t="s">
        <v>3</v>
      </c>
      <c r="AG502" s="41" t="s">
        <v>2</v>
      </c>
      <c r="AH502" s="41" t="s">
        <v>1</v>
      </c>
      <c r="AI502" s="42" t="s">
        <v>0</v>
      </c>
      <c r="AK502" s="21"/>
      <c r="AL502" s="59" t="s">
        <v>19</v>
      </c>
      <c r="AM502" s="39" t="s">
        <v>4</v>
      </c>
      <c r="AN502" s="41" t="s">
        <v>3</v>
      </c>
      <c r="AO502" s="41" t="s">
        <v>2</v>
      </c>
      <c r="AP502" s="41" t="s">
        <v>1</v>
      </c>
      <c r="AQ502" s="42" t="s">
        <v>0</v>
      </c>
      <c r="AS502" s="21"/>
      <c r="AT502" s="59" t="s">
        <v>19</v>
      </c>
      <c r="AU502" s="39" t="s">
        <v>4</v>
      </c>
      <c r="AV502" s="41" t="s">
        <v>3</v>
      </c>
      <c r="AW502" s="41" t="s">
        <v>2</v>
      </c>
      <c r="AX502" s="41" t="s">
        <v>1</v>
      </c>
      <c r="AY502" s="42" t="s">
        <v>0</v>
      </c>
    </row>
    <row r="503" spans="3:51">
      <c r="E503" s="59" t="s">
        <v>19</v>
      </c>
      <c r="F503" s="129" t="e">
        <f>SUM(G504:K508)</f>
        <v>#DIV/0!</v>
      </c>
      <c r="G503" s="69" t="e">
        <f>SUM(G504:G508)</f>
        <v>#DIV/0!</v>
      </c>
      <c r="H503" s="69" t="e">
        <f>SUM(H504:H508)</f>
        <v>#DIV/0!</v>
      </c>
      <c r="I503" s="69" t="e">
        <f>SUM(I504:I508)</f>
        <v>#DIV/0!</v>
      </c>
      <c r="J503" s="69" t="e">
        <f>SUM(J504:J508)</f>
        <v>#DIV/0!</v>
      </c>
      <c r="K503" s="70" t="e">
        <f>SUM(K504:K508)</f>
        <v>#DIV/0!</v>
      </c>
      <c r="M503" s="59" t="s">
        <v>19</v>
      </c>
      <c r="N503" s="129" t="e">
        <f>SUM(O504:S508)</f>
        <v>#DIV/0!</v>
      </c>
      <c r="O503" s="69" t="e">
        <f>SUM(O504:O508)</f>
        <v>#DIV/0!</v>
      </c>
      <c r="P503" s="69" t="e">
        <f>SUM(P504:P508)</f>
        <v>#DIV/0!</v>
      </c>
      <c r="Q503" s="69" t="e">
        <f>SUM(Q504:Q508)</f>
        <v>#DIV/0!</v>
      </c>
      <c r="R503" s="69" t="e">
        <f>SUM(R504:R508)</f>
        <v>#DIV/0!</v>
      </c>
      <c r="S503" s="70" t="e">
        <f>SUM(S504:S508)</f>
        <v>#DIV/0!</v>
      </c>
      <c r="U503" s="59" t="s">
        <v>19</v>
      </c>
      <c r="V503" s="129" t="e">
        <f>SUM(W504:AA508)</f>
        <v>#DIV/0!</v>
      </c>
      <c r="W503" s="69" t="e">
        <f>SUM(W504:W508)</f>
        <v>#DIV/0!</v>
      </c>
      <c r="X503" s="69" t="e">
        <f>SUM(X504:X508)</f>
        <v>#DIV/0!</v>
      </c>
      <c r="Y503" s="69" t="e">
        <f>SUM(Y504:Y508)</f>
        <v>#DIV/0!</v>
      </c>
      <c r="Z503" s="69" t="e">
        <f>SUM(Z504:Z508)</f>
        <v>#DIV/0!</v>
      </c>
      <c r="AA503" s="70" t="e">
        <f>SUM(AA504:AA508)</f>
        <v>#DIV/0!</v>
      </c>
      <c r="AC503" s="59" t="s">
        <v>19</v>
      </c>
      <c r="AD503" s="129" t="e">
        <f>SUM(AE504:AI508)</f>
        <v>#DIV/0!</v>
      </c>
      <c r="AE503" s="69" t="e">
        <f>SUM(AE504:AE508)</f>
        <v>#DIV/0!</v>
      </c>
      <c r="AF503" s="69" t="e">
        <f>SUM(AF504:AF508)</f>
        <v>#DIV/0!</v>
      </c>
      <c r="AG503" s="69" t="e">
        <f>SUM(AG504:AG508)</f>
        <v>#DIV/0!</v>
      </c>
      <c r="AH503" s="69" t="e">
        <f>SUM(AH504:AH508)</f>
        <v>#DIV/0!</v>
      </c>
      <c r="AI503" s="70" t="e">
        <f>SUM(AI504:AI508)</f>
        <v>#DIV/0!</v>
      </c>
      <c r="AK503" s="59" t="s">
        <v>19</v>
      </c>
      <c r="AL503" s="129" t="e">
        <f>SUM(AM504:AQ508)</f>
        <v>#DIV/0!</v>
      </c>
      <c r="AM503" s="69" t="e">
        <f>SUM(AM504:AM508)</f>
        <v>#DIV/0!</v>
      </c>
      <c r="AN503" s="69" t="e">
        <f>SUM(AN504:AN508)</f>
        <v>#DIV/0!</v>
      </c>
      <c r="AO503" s="69" t="e">
        <f>SUM(AO504:AO508)</f>
        <v>#DIV/0!</v>
      </c>
      <c r="AP503" s="69" t="e">
        <f>SUM(AP504:AP508)</f>
        <v>#DIV/0!</v>
      </c>
      <c r="AQ503" s="70" t="e">
        <f>SUM(AQ504:AQ508)</f>
        <v>#DIV/0!</v>
      </c>
      <c r="AS503" s="59" t="s">
        <v>19</v>
      </c>
      <c r="AT503" s="129" t="e">
        <f>SUM(AU504:AY508)</f>
        <v>#DIV/0!</v>
      </c>
      <c r="AU503" s="69" t="e">
        <f>SUM(AU504:AU508)</f>
        <v>#DIV/0!</v>
      </c>
      <c r="AV503" s="69" t="e">
        <f>SUM(AV504:AV508)</f>
        <v>#DIV/0!</v>
      </c>
      <c r="AW503" s="69" t="e">
        <f>SUM(AW504:AW508)</f>
        <v>#DIV/0!</v>
      </c>
      <c r="AX503" s="69" t="e">
        <f>SUM(AX504:AX508)</f>
        <v>#DIV/0!</v>
      </c>
      <c r="AY503" s="70" t="e">
        <f>SUM(AY504:AY508)</f>
        <v>#DIV/0!</v>
      </c>
    </row>
    <row r="504" spans="3:51">
      <c r="E504" s="20" t="s">
        <v>13</v>
      </c>
      <c r="F504" s="66" t="e">
        <f t="shared" ref="F504:F508" si="180">SUM(G504:K504)</f>
        <v>#DIV/0!</v>
      </c>
      <c r="G504" s="60" t="e">
        <f t="array" ref="G504:K508">($G$15:$K$19*$F$88:$F$92)-G490:K494</f>
        <v>#DIV/0!</v>
      </c>
      <c r="H504" s="60" t="e">
        <v>#DIV/0!</v>
      </c>
      <c r="I504" s="60" t="e">
        <v>#DIV/0!</v>
      </c>
      <c r="J504" s="61" t="e">
        <v>#DIV/0!</v>
      </c>
      <c r="K504" s="62" t="e">
        <v>#DIV/0!</v>
      </c>
      <c r="M504" s="20" t="s">
        <v>13</v>
      </c>
      <c r="N504" s="66" t="e">
        <f t="shared" ref="N504:N508" si="181">SUM(O504:S504)</f>
        <v>#DIV/0!</v>
      </c>
      <c r="O504" s="60" t="e">
        <f t="array" ref="O504:S508">($O$15:$S$19*G$88:G$92)-O490:S494</f>
        <v>#DIV/0!</v>
      </c>
      <c r="P504" s="60" t="e">
        <v>#DIV/0!</v>
      </c>
      <c r="Q504" s="60" t="e">
        <v>#DIV/0!</v>
      </c>
      <c r="R504" s="61" t="e">
        <v>#DIV/0!</v>
      </c>
      <c r="S504" s="62" t="e">
        <v>#DIV/0!</v>
      </c>
      <c r="U504" s="20" t="s">
        <v>13</v>
      </c>
      <c r="V504" s="66" t="e">
        <f t="shared" ref="V504:V508" si="182">SUM(W504:AA504)</f>
        <v>#DIV/0!</v>
      </c>
      <c r="W504" s="60" t="e">
        <f t="array" ref="W504:AA508">($W$15:$AA$19*H$88:H$92)-W490:AA494</f>
        <v>#DIV/0!</v>
      </c>
      <c r="X504" s="60" t="e">
        <v>#DIV/0!</v>
      </c>
      <c r="Y504" s="60" t="e">
        <v>#DIV/0!</v>
      </c>
      <c r="Z504" s="61" t="e">
        <v>#DIV/0!</v>
      </c>
      <c r="AA504" s="62" t="e">
        <v>#DIV/0!</v>
      </c>
      <c r="AC504" s="20" t="s">
        <v>13</v>
      </c>
      <c r="AD504" s="66" t="e">
        <f t="shared" ref="AD504:AD508" si="183">SUM(AE504:AI504)</f>
        <v>#DIV/0!</v>
      </c>
      <c r="AE504" s="60" t="e">
        <f t="array" ref="AE504:AI508">($AE$15:$AI$19*I$88:I$92)-AE490:AI494</f>
        <v>#DIV/0!</v>
      </c>
      <c r="AF504" s="60" t="e">
        <v>#DIV/0!</v>
      </c>
      <c r="AG504" s="60" t="e">
        <v>#DIV/0!</v>
      </c>
      <c r="AH504" s="61" t="e">
        <v>#DIV/0!</v>
      </c>
      <c r="AI504" s="62" t="e">
        <v>#DIV/0!</v>
      </c>
      <c r="AK504" s="20" t="s">
        <v>13</v>
      </c>
      <c r="AL504" s="66" t="e">
        <f t="shared" ref="AL504:AL508" si="184">SUM(AM504:AQ504)</f>
        <v>#DIV/0!</v>
      </c>
      <c r="AM504" s="60" t="e">
        <f t="array" ref="AM504:AQ508">($AM$15:$AQ$19*J$88:J$92)-AM490:AQ494</f>
        <v>#DIV/0!</v>
      </c>
      <c r="AN504" s="60" t="e">
        <v>#DIV/0!</v>
      </c>
      <c r="AO504" s="60" t="e">
        <v>#DIV/0!</v>
      </c>
      <c r="AP504" s="61" t="e">
        <v>#DIV/0!</v>
      </c>
      <c r="AQ504" s="62" t="e">
        <v>#DIV/0!</v>
      </c>
      <c r="AS504" s="20" t="s">
        <v>13</v>
      </c>
      <c r="AT504" s="66" t="e">
        <f t="shared" ref="AT504:AT508" si="185">SUM(AU504:AY504)</f>
        <v>#DIV/0!</v>
      </c>
      <c r="AU504" s="60" t="e">
        <f t="array" ref="AU504:AY508">($AU$15:$AY$19*K$88:K$92)-AU490:AY494</f>
        <v>#DIV/0!</v>
      </c>
      <c r="AV504" s="60" t="e">
        <v>#DIV/0!</v>
      </c>
      <c r="AW504" s="60" t="e">
        <v>#DIV/0!</v>
      </c>
      <c r="AX504" s="61" t="e">
        <v>#DIV/0!</v>
      </c>
      <c r="AY504" s="62" t="e">
        <v>#DIV/0!</v>
      </c>
    </row>
    <row r="505" spans="3:51">
      <c r="E505" s="20" t="s">
        <v>14</v>
      </c>
      <c r="F505" s="66" t="e">
        <f t="shared" si="180"/>
        <v>#DIV/0!</v>
      </c>
      <c r="G505" s="60" t="e">
        <v>#DIV/0!</v>
      </c>
      <c r="H505" s="60" t="e">
        <v>#DIV/0!</v>
      </c>
      <c r="I505" s="60" t="e">
        <v>#DIV/0!</v>
      </c>
      <c r="J505" s="61" t="e">
        <v>#DIV/0!</v>
      </c>
      <c r="K505" s="62" t="e">
        <v>#DIV/0!</v>
      </c>
      <c r="M505" s="20" t="s">
        <v>14</v>
      </c>
      <c r="N505" s="66" t="e">
        <f t="shared" si="181"/>
        <v>#DIV/0!</v>
      </c>
      <c r="O505" s="60" t="e">
        <v>#DIV/0!</v>
      </c>
      <c r="P505" s="60" t="e">
        <v>#DIV/0!</v>
      </c>
      <c r="Q505" s="60" t="e">
        <v>#DIV/0!</v>
      </c>
      <c r="R505" s="61" t="e">
        <v>#DIV/0!</v>
      </c>
      <c r="S505" s="62" t="e">
        <v>#DIV/0!</v>
      </c>
      <c r="U505" s="20" t="s">
        <v>14</v>
      </c>
      <c r="V505" s="66" t="e">
        <f t="shared" si="182"/>
        <v>#DIV/0!</v>
      </c>
      <c r="W505" s="60" t="e">
        <v>#DIV/0!</v>
      </c>
      <c r="X505" s="60" t="e">
        <v>#DIV/0!</v>
      </c>
      <c r="Y505" s="60" t="e">
        <v>#DIV/0!</v>
      </c>
      <c r="Z505" s="61" t="e">
        <v>#DIV/0!</v>
      </c>
      <c r="AA505" s="62" t="e">
        <v>#DIV/0!</v>
      </c>
      <c r="AC505" s="20" t="s">
        <v>14</v>
      </c>
      <c r="AD505" s="66" t="e">
        <f t="shared" si="183"/>
        <v>#DIV/0!</v>
      </c>
      <c r="AE505" s="60" t="e">
        <v>#DIV/0!</v>
      </c>
      <c r="AF505" s="60" t="e">
        <v>#DIV/0!</v>
      </c>
      <c r="AG505" s="60" t="e">
        <v>#DIV/0!</v>
      </c>
      <c r="AH505" s="61" t="e">
        <v>#DIV/0!</v>
      </c>
      <c r="AI505" s="62" t="e">
        <v>#DIV/0!</v>
      </c>
      <c r="AK505" s="20" t="s">
        <v>14</v>
      </c>
      <c r="AL505" s="66" t="e">
        <f t="shared" si="184"/>
        <v>#DIV/0!</v>
      </c>
      <c r="AM505" s="60" t="e">
        <v>#DIV/0!</v>
      </c>
      <c r="AN505" s="60" t="e">
        <v>#DIV/0!</v>
      </c>
      <c r="AO505" s="60" t="e">
        <v>#DIV/0!</v>
      </c>
      <c r="AP505" s="61" t="e">
        <v>#DIV/0!</v>
      </c>
      <c r="AQ505" s="62" t="e">
        <v>#DIV/0!</v>
      </c>
      <c r="AS505" s="20" t="s">
        <v>14</v>
      </c>
      <c r="AT505" s="66" t="e">
        <f t="shared" si="185"/>
        <v>#DIV/0!</v>
      </c>
      <c r="AU505" s="60" t="e">
        <v>#DIV/0!</v>
      </c>
      <c r="AV505" s="60" t="e">
        <v>#DIV/0!</v>
      </c>
      <c r="AW505" s="60" t="e">
        <v>#DIV/0!</v>
      </c>
      <c r="AX505" s="61" t="e">
        <v>#DIV/0!</v>
      </c>
      <c r="AY505" s="62" t="e">
        <v>#DIV/0!</v>
      </c>
    </row>
    <row r="506" spans="3:51">
      <c r="E506" s="20" t="s">
        <v>15</v>
      </c>
      <c r="F506" s="66" t="e">
        <f t="shared" si="180"/>
        <v>#DIV/0!</v>
      </c>
      <c r="G506" s="60" t="e">
        <v>#DIV/0!</v>
      </c>
      <c r="H506" s="60" t="e">
        <v>#DIV/0!</v>
      </c>
      <c r="I506" s="60" t="e">
        <v>#DIV/0!</v>
      </c>
      <c r="J506" s="61" t="e">
        <v>#DIV/0!</v>
      </c>
      <c r="K506" s="62" t="e">
        <v>#DIV/0!</v>
      </c>
      <c r="M506" s="20" t="s">
        <v>15</v>
      </c>
      <c r="N506" s="66" t="e">
        <f t="shared" si="181"/>
        <v>#DIV/0!</v>
      </c>
      <c r="O506" s="60" t="e">
        <v>#DIV/0!</v>
      </c>
      <c r="P506" s="60" t="e">
        <v>#DIV/0!</v>
      </c>
      <c r="Q506" s="60" t="e">
        <v>#DIV/0!</v>
      </c>
      <c r="R506" s="61" t="e">
        <v>#DIV/0!</v>
      </c>
      <c r="S506" s="62" t="e">
        <v>#DIV/0!</v>
      </c>
      <c r="U506" s="20" t="s">
        <v>15</v>
      </c>
      <c r="V506" s="66" t="e">
        <f t="shared" si="182"/>
        <v>#DIV/0!</v>
      </c>
      <c r="W506" s="60" t="e">
        <v>#DIV/0!</v>
      </c>
      <c r="X506" s="60" t="e">
        <v>#DIV/0!</v>
      </c>
      <c r="Y506" s="60" t="e">
        <v>#DIV/0!</v>
      </c>
      <c r="Z506" s="61" t="e">
        <v>#DIV/0!</v>
      </c>
      <c r="AA506" s="62" t="e">
        <v>#DIV/0!</v>
      </c>
      <c r="AC506" s="20" t="s">
        <v>15</v>
      </c>
      <c r="AD506" s="66" t="e">
        <f t="shared" si="183"/>
        <v>#DIV/0!</v>
      </c>
      <c r="AE506" s="60" t="e">
        <v>#DIV/0!</v>
      </c>
      <c r="AF506" s="60" t="e">
        <v>#DIV/0!</v>
      </c>
      <c r="AG506" s="60" t="e">
        <v>#DIV/0!</v>
      </c>
      <c r="AH506" s="61" t="e">
        <v>#DIV/0!</v>
      </c>
      <c r="AI506" s="62" t="e">
        <v>#DIV/0!</v>
      </c>
      <c r="AK506" s="20" t="s">
        <v>15</v>
      </c>
      <c r="AL506" s="66" t="e">
        <f t="shared" si="184"/>
        <v>#DIV/0!</v>
      </c>
      <c r="AM506" s="60" t="e">
        <v>#DIV/0!</v>
      </c>
      <c r="AN506" s="60" t="e">
        <v>#DIV/0!</v>
      </c>
      <c r="AO506" s="60" t="e">
        <v>#DIV/0!</v>
      </c>
      <c r="AP506" s="61" t="e">
        <v>#DIV/0!</v>
      </c>
      <c r="AQ506" s="62" t="e">
        <v>#DIV/0!</v>
      </c>
      <c r="AS506" s="20" t="s">
        <v>15</v>
      </c>
      <c r="AT506" s="66" t="e">
        <f t="shared" si="185"/>
        <v>#DIV/0!</v>
      </c>
      <c r="AU506" s="60" t="e">
        <v>#DIV/0!</v>
      </c>
      <c r="AV506" s="60" t="e">
        <v>#DIV/0!</v>
      </c>
      <c r="AW506" s="60" t="e">
        <v>#DIV/0!</v>
      </c>
      <c r="AX506" s="61" t="e">
        <v>#DIV/0!</v>
      </c>
      <c r="AY506" s="62" t="e">
        <v>#DIV/0!</v>
      </c>
    </row>
    <row r="507" spans="3:51">
      <c r="E507" s="20" t="s">
        <v>16</v>
      </c>
      <c r="F507" s="66" t="e">
        <f t="shared" si="180"/>
        <v>#DIV/0!</v>
      </c>
      <c r="G507" s="60" t="e">
        <v>#DIV/0!</v>
      </c>
      <c r="H507" s="60" t="e">
        <v>#DIV/0!</v>
      </c>
      <c r="I507" s="60" t="e">
        <v>#DIV/0!</v>
      </c>
      <c r="J507" s="60" t="e">
        <v>#DIV/0!</v>
      </c>
      <c r="K507" s="63" t="e">
        <v>#DIV/0!</v>
      </c>
      <c r="L507" s="3"/>
      <c r="M507" s="20" t="s">
        <v>16</v>
      </c>
      <c r="N507" s="66" t="e">
        <f t="shared" si="181"/>
        <v>#DIV/0!</v>
      </c>
      <c r="O507" s="60" t="e">
        <v>#DIV/0!</v>
      </c>
      <c r="P507" s="60" t="e">
        <v>#DIV/0!</v>
      </c>
      <c r="Q507" s="60" t="e">
        <v>#DIV/0!</v>
      </c>
      <c r="R507" s="60" t="e">
        <v>#DIV/0!</v>
      </c>
      <c r="S507" s="63" t="e">
        <v>#DIV/0!</v>
      </c>
      <c r="U507" s="20" t="s">
        <v>16</v>
      </c>
      <c r="V507" s="66" t="e">
        <f t="shared" si="182"/>
        <v>#DIV/0!</v>
      </c>
      <c r="W507" s="60" t="e">
        <v>#DIV/0!</v>
      </c>
      <c r="X507" s="60" t="e">
        <v>#DIV/0!</v>
      </c>
      <c r="Y507" s="60" t="e">
        <v>#DIV/0!</v>
      </c>
      <c r="Z507" s="60" t="e">
        <v>#DIV/0!</v>
      </c>
      <c r="AA507" s="63" t="e">
        <v>#DIV/0!</v>
      </c>
      <c r="AC507" s="20" t="s">
        <v>16</v>
      </c>
      <c r="AD507" s="66" t="e">
        <f t="shared" si="183"/>
        <v>#DIV/0!</v>
      </c>
      <c r="AE507" s="60" t="e">
        <v>#DIV/0!</v>
      </c>
      <c r="AF507" s="60" t="e">
        <v>#DIV/0!</v>
      </c>
      <c r="AG507" s="60" t="e">
        <v>#DIV/0!</v>
      </c>
      <c r="AH507" s="60" t="e">
        <v>#DIV/0!</v>
      </c>
      <c r="AI507" s="63" t="e">
        <v>#DIV/0!</v>
      </c>
      <c r="AK507" s="20" t="s">
        <v>16</v>
      </c>
      <c r="AL507" s="66" t="e">
        <f t="shared" si="184"/>
        <v>#DIV/0!</v>
      </c>
      <c r="AM507" s="60" t="e">
        <v>#DIV/0!</v>
      </c>
      <c r="AN507" s="60" t="e">
        <v>#DIV/0!</v>
      </c>
      <c r="AO507" s="60" t="e">
        <v>#DIV/0!</v>
      </c>
      <c r="AP507" s="60" t="e">
        <v>#DIV/0!</v>
      </c>
      <c r="AQ507" s="63" t="e">
        <v>#DIV/0!</v>
      </c>
      <c r="AS507" s="20" t="s">
        <v>16</v>
      </c>
      <c r="AT507" s="66" t="e">
        <f t="shared" si="185"/>
        <v>#DIV/0!</v>
      </c>
      <c r="AU507" s="60" t="e">
        <v>#DIV/0!</v>
      </c>
      <c r="AV507" s="60" t="e">
        <v>#DIV/0!</v>
      </c>
      <c r="AW507" s="60" t="e">
        <v>#DIV/0!</v>
      </c>
      <c r="AX507" s="60" t="e">
        <v>#DIV/0!</v>
      </c>
      <c r="AY507" s="63" t="e">
        <v>#DIV/0!</v>
      </c>
    </row>
    <row r="508" spans="3:51">
      <c r="E508" s="21" t="s">
        <v>6</v>
      </c>
      <c r="F508" s="67" t="e">
        <f t="shared" si="180"/>
        <v>#DIV/0!</v>
      </c>
      <c r="G508" s="64" t="e">
        <v>#DIV/0!</v>
      </c>
      <c r="H508" s="64" t="e">
        <v>#DIV/0!</v>
      </c>
      <c r="I508" s="64" t="e">
        <v>#DIV/0!</v>
      </c>
      <c r="J508" s="64" t="e">
        <v>#DIV/0!</v>
      </c>
      <c r="K508" s="65" t="e">
        <v>#DIV/0!</v>
      </c>
      <c r="L508" s="3"/>
      <c r="M508" s="21" t="s">
        <v>6</v>
      </c>
      <c r="N508" s="67" t="e">
        <f t="shared" si="181"/>
        <v>#DIV/0!</v>
      </c>
      <c r="O508" s="64" t="e">
        <v>#DIV/0!</v>
      </c>
      <c r="P508" s="64" t="e">
        <v>#DIV/0!</v>
      </c>
      <c r="Q508" s="64" t="e">
        <v>#DIV/0!</v>
      </c>
      <c r="R508" s="64" t="e">
        <v>#DIV/0!</v>
      </c>
      <c r="S508" s="65" t="e">
        <v>#DIV/0!</v>
      </c>
      <c r="U508" s="21" t="s">
        <v>6</v>
      </c>
      <c r="V508" s="67" t="e">
        <f t="shared" si="182"/>
        <v>#DIV/0!</v>
      </c>
      <c r="W508" s="64" t="e">
        <v>#DIV/0!</v>
      </c>
      <c r="X508" s="64" t="e">
        <v>#DIV/0!</v>
      </c>
      <c r="Y508" s="64" t="e">
        <v>#DIV/0!</v>
      </c>
      <c r="Z508" s="64" t="e">
        <v>#DIV/0!</v>
      </c>
      <c r="AA508" s="65" t="e">
        <v>#DIV/0!</v>
      </c>
      <c r="AC508" s="21" t="s">
        <v>6</v>
      </c>
      <c r="AD508" s="67" t="e">
        <f t="shared" si="183"/>
        <v>#DIV/0!</v>
      </c>
      <c r="AE508" s="64" t="e">
        <v>#DIV/0!</v>
      </c>
      <c r="AF508" s="64" t="e">
        <v>#DIV/0!</v>
      </c>
      <c r="AG508" s="64" t="e">
        <v>#DIV/0!</v>
      </c>
      <c r="AH508" s="64" t="e">
        <v>#DIV/0!</v>
      </c>
      <c r="AI508" s="65" t="e">
        <v>#DIV/0!</v>
      </c>
      <c r="AK508" s="21" t="s">
        <v>6</v>
      </c>
      <c r="AL508" s="67" t="e">
        <f t="shared" si="184"/>
        <v>#DIV/0!</v>
      </c>
      <c r="AM508" s="64" t="e">
        <v>#DIV/0!</v>
      </c>
      <c r="AN508" s="64" t="e">
        <v>#DIV/0!</v>
      </c>
      <c r="AO508" s="64" t="e">
        <v>#DIV/0!</v>
      </c>
      <c r="AP508" s="64" t="e">
        <v>#DIV/0!</v>
      </c>
      <c r="AQ508" s="65" t="e">
        <v>#DIV/0!</v>
      </c>
      <c r="AS508" s="21" t="s">
        <v>6</v>
      </c>
      <c r="AT508" s="67" t="e">
        <f t="shared" si="185"/>
        <v>#DIV/0!</v>
      </c>
      <c r="AU508" s="64" t="e">
        <v>#DIV/0!</v>
      </c>
      <c r="AV508" s="64" t="e">
        <v>#DIV/0!</v>
      </c>
      <c r="AW508" s="64" t="e">
        <v>#DIV/0!</v>
      </c>
      <c r="AX508" s="64" t="e">
        <v>#DIV/0!</v>
      </c>
      <c r="AY508" s="65" t="e">
        <v>#DIV/0!</v>
      </c>
    </row>
    <row r="511" spans="3:51">
      <c r="C511" s="9" t="s">
        <v>27</v>
      </c>
      <c r="D511" s="10" t="s">
        <v>142</v>
      </c>
      <c r="I511" s="3"/>
      <c r="J511" s="3"/>
      <c r="K511" s="3"/>
      <c r="L511" s="3"/>
      <c r="M511" s="3"/>
      <c r="N511" s="3"/>
    </row>
    <row r="512" spans="3:51">
      <c r="C512" s="9" t="s">
        <v>28</v>
      </c>
      <c r="D512" s="10" t="s">
        <v>50</v>
      </c>
      <c r="I512" s="3"/>
      <c r="J512" s="3"/>
      <c r="K512" s="3"/>
      <c r="L512" s="3"/>
      <c r="M512" s="3"/>
      <c r="N512" s="3"/>
    </row>
    <row r="513" spans="3:51">
      <c r="C513" s="71"/>
      <c r="D513" s="72"/>
      <c r="I513" s="3"/>
      <c r="J513" s="3"/>
      <c r="K513" s="3"/>
      <c r="L513" s="3"/>
      <c r="M513" s="3"/>
      <c r="N513" s="3"/>
    </row>
    <row r="514" spans="3:51">
      <c r="C514" s="91" t="s">
        <v>77</v>
      </c>
      <c r="D514" s="72"/>
      <c r="I514" s="3"/>
      <c r="J514" s="3"/>
      <c r="K514" s="3"/>
      <c r="L514" s="3"/>
      <c r="M514" s="3"/>
      <c r="N514" s="3"/>
    </row>
    <row r="515" spans="3:51">
      <c r="D515" s="6" t="s">
        <v>118</v>
      </c>
      <c r="I515" s="3"/>
      <c r="J515" s="3"/>
      <c r="K515" s="3"/>
      <c r="L515" s="3"/>
      <c r="M515" s="3"/>
      <c r="N515" s="3"/>
    </row>
    <row r="516" spans="3:51">
      <c r="D516" s="6" t="s">
        <v>64</v>
      </c>
      <c r="E516" s="24"/>
      <c r="I516" s="3"/>
      <c r="J516" s="3"/>
      <c r="K516" s="3"/>
      <c r="L516" s="3"/>
      <c r="M516" s="3"/>
      <c r="N516" s="3"/>
    </row>
    <row r="517" spans="3:51">
      <c r="E517" s="36" t="s">
        <v>39</v>
      </c>
      <c r="F517" s="5"/>
      <c r="G517" s="5"/>
      <c r="H517" s="5"/>
      <c r="I517" s="5"/>
      <c r="J517" s="5"/>
      <c r="K517" s="5"/>
      <c r="L517" s="5"/>
      <c r="M517" s="36" t="s">
        <v>40</v>
      </c>
      <c r="N517" s="5"/>
      <c r="O517" s="5"/>
      <c r="P517" s="5"/>
      <c r="Q517" s="5"/>
      <c r="R517" s="5"/>
      <c r="S517" s="5"/>
      <c r="T517" s="5"/>
      <c r="U517" s="36" t="s">
        <v>41</v>
      </c>
      <c r="V517" s="5"/>
      <c r="W517" s="5"/>
      <c r="X517" s="5"/>
      <c r="Y517" s="5"/>
      <c r="Z517" s="5"/>
      <c r="AA517" s="5"/>
      <c r="AB517" s="5"/>
      <c r="AC517" s="36" t="s">
        <v>42</v>
      </c>
      <c r="AD517" s="5"/>
      <c r="AE517" s="5"/>
      <c r="AF517" s="5"/>
      <c r="AG517" s="5"/>
      <c r="AH517" s="5"/>
      <c r="AI517" s="5"/>
      <c r="AJ517" s="5"/>
      <c r="AK517" s="36" t="s">
        <v>43</v>
      </c>
      <c r="AL517" s="5"/>
      <c r="AM517" s="5"/>
      <c r="AN517" s="5"/>
      <c r="AO517" s="5"/>
      <c r="AP517" s="5"/>
      <c r="AQ517" s="5"/>
      <c r="AR517" s="5"/>
      <c r="AS517" s="36" t="s">
        <v>44</v>
      </c>
      <c r="AT517" s="5"/>
      <c r="AU517" s="5"/>
      <c r="AV517" s="5"/>
      <c r="AW517" s="5"/>
      <c r="AX517" s="5"/>
      <c r="AY517" s="5"/>
    </row>
    <row r="518" spans="3:51">
      <c r="E518" s="16"/>
      <c r="F518" s="177" t="s">
        <v>47</v>
      </c>
      <c r="G518" s="178"/>
      <c r="H518" s="178"/>
      <c r="I518" s="178"/>
      <c r="J518" s="178"/>
      <c r="K518" s="179"/>
      <c r="M518" s="16"/>
      <c r="N518" s="177" t="s">
        <v>47</v>
      </c>
      <c r="O518" s="178"/>
      <c r="P518" s="178"/>
      <c r="Q518" s="178"/>
      <c r="R518" s="178"/>
      <c r="S518" s="179"/>
      <c r="U518" s="16"/>
      <c r="V518" s="177" t="s">
        <v>47</v>
      </c>
      <c r="W518" s="178"/>
      <c r="X518" s="178"/>
      <c r="Y518" s="178"/>
      <c r="Z518" s="178"/>
      <c r="AA518" s="179"/>
      <c r="AC518" s="16"/>
      <c r="AD518" s="177" t="s">
        <v>47</v>
      </c>
      <c r="AE518" s="178"/>
      <c r="AF518" s="178"/>
      <c r="AG518" s="178"/>
      <c r="AH518" s="178"/>
      <c r="AI518" s="179"/>
      <c r="AK518" s="16"/>
      <c r="AL518" s="177" t="s">
        <v>47</v>
      </c>
      <c r="AM518" s="178"/>
      <c r="AN518" s="178"/>
      <c r="AO518" s="178"/>
      <c r="AP518" s="178"/>
      <c r="AQ518" s="179"/>
      <c r="AS518" s="16"/>
      <c r="AT518" s="177" t="s">
        <v>47</v>
      </c>
      <c r="AU518" s="178"/>
      <c r="AV518" s="178"/>
      <c r="AW518" s="178"/>
      <c r="AX518" s="178"/>
      <c r="AY518" s="179"/>
    </row>
    <row r="519" spans="3:51">
      <c r="E519" s="21"/>
      <c r="F519" s="59" t="s">
        <v>19</v>
      </c>
      <c r="G519" s="39" t="s">
        <v>4</v>
      </c>
      <c r="H519" s="41" t="s">
        <v>3</v>
      </c>
      <c r="I519" s="41" t="s">
        <v>2</v>
      </c>
      <c r="J519" s="41" t="s">
        <v>1</v>
      </c>
      <c r="K519" s="42" t="s">
        <v>0</v>
      </c>
      <c r="M519" s="21"/>
      <c r="N519" s="59" t="s">
        <v>19</v>
      </c>
      <c r="O519" s="39" t="s">
        <v>4</v>
      </c>
      <c r="P519" s="41" t="s">
        <v>3</v>
      </c>
      <c r="Q519" s="41" t="s">
        <v>2</v>
      </c>
      <c r="R519" s="41" t="s">
        <v>1</v>
      </c>
      <c r="S519" s="42" t="s">
        <v>0</v>
      </c>
      <c r="U519" s="21"/>
      <c r="V519" s="59" t="s">
        <v>19</v>
      </c>
      <c r="W519" s="39" t="s">
        <v>4</v>
      </c>
      <c r="X519" s="41" t="s">
        <v>3</v>
      </c>
      <c r="Y519" s="41" t="s">
        <v>2</v>
      </c>
      <c r="Z519" s="41" t="s">
        <v>1</v>
      </c>
      <c r="AA519" s="42" t="s">
        <v>0</v>
      </c>
      <c r="AC519" s="21"/>
      <c r="AD519" s="59" t="s">
        <v>19</v>
      </c>
      <c r="AE519" s="39" t="s">
        <v>4</v>
      </c>
      <c r="AF519" s="41" t="s">
        <v>3</v>
      </c>
      <c r="AG519" s="41" t="s">
        <v>2</v>
      </c>
      <c r="AH519" s="41" t="s">
        <v>1</v>
      </c>
      <c r="AI519" s="42" t="s">
        <v>0</v>
      </c>
      <c r="AK519" s="21"/>
      <c r="AL519" s="59" t="s">
        <v>19</v>
      </c>
      <c r="AM519" s="39" t="s">
        <v>4</v>
      </c>
      <c r="AN519" s="41" t="s">
        <v>3</v>
      </c>
      <c r="AO519" s="41" t="s">
        <v>2</v>
      </c>
      <c r="AP519" s="41" t="s">
        <v>1</v>
      </c>
      <c r="AQ519" s="42" t="s">
        <v>0</v>
      </c>
      <c r="AS519" s="21"/>
      <c r="AT519" s="59" t="s">
        <v>19</v>
      </c>
      <c r="AU519" s="39" t="s">
        <v>4</v>
      </c>
      <c r="AV519" s="41" t="s">
        <v>3</v>
      </c>
      <c r="AW519" s="41" t="s">
        <v>2</v>
      </c>
      <c r="AX519" s="41" t="s">
        <v>1</v>
      </c>
      <c r="AY519" s="42" t="s">
        <v>0</v>
      </c>
    </row>
    <row r="520" spans="3:51">
      <c r="E520" s="59" t="s">
        <v>19</v>
      </c>
      <c r="F520" s="129" t="e">
        <f>SUM(G521:K525)</f>
        <v>#DIV/0!</v>
      </c>
      <c r="G520" s="69" t="e">
        <f>SUM(G521:G525)</f>
        <v>#DIV/0!</v>
      </c>
      <c r="H520" s="69" t="e">
        <f>SUM(H521:H525)</f>
        <v>#DIV/0!</v>
      </c>
      <c r="I520" s="69" t="e">
        <f>SUM(I521:I525)</f>
        <v>#DIV/0!</v>
      </c>
      <c r="J520" s="69" t="e">
        <f>SUM(J521:J525)</f>
        <v>#DIV/0!</v>
      </c>
      <c r="K520" s="70" t="e">
        <f>SUM(K521:K525)</f>
        <v>#DIV/0!</v>
      </c>
      <c r="M520" s="59" t="s">
        <v>19</v>
      </c>
      <c r="N520" s="129" t="e">
        <f>SUM(O521:S525)</f>
        <v>#DIV/0!</v>
      </c>
      <c r="O520" s="69" t="e">
        <f>SUM(O521:O525)</f>
        <v>#DIV/0!</v>
      </c>
      <c r="P520" s="69" t="e">
        <f>SUM(P521:P525)</f>
        <v>#DIV/0!</v>
      </c>
      <c r="Q520" s="69" t="e">
        <f>SUM(Q521:Q525)</f>
        <v>#DIV/0!</v>
      </c>
      <c r="R520" s="69" t="e">
        <f>SUM(R521:R525)</f>
        <v>#DIV/0!</v>
      </c>
      <c r="S520" s="70" t="e">
        <f>SUM(S521:S525)</f>
        <v>#DIV/0!</v>
      </c>
      <c r="U520" s="59" t="s">
        <v>19</v>
      </c>
      <c r="V520" s="129" t="e">
        <f>SUM(W521:AA525)</f>
        <v>#DIV/0!</v>
      </c>
      <c r="W520" s="69" t="e">
        <f>SUM(W521:W525)</f>
        <v>#DIV/0!</v>
      </c>
      <c r="X520" s="69" t="e">
        <f>SUM(X521:X525)</f>
        <v>#DIV/0!</v>
      </c>
      <c r="Y520" s="69" t="e">
        <f>SUM(Y521:Y525)</f>
        <v>#DIV/0!</v>
      </c>
      <c r="Z520" s="69" t="e">
        <f>SUM(Z521:Z525)</f>
        <v>#DIV/0!</v>
      </c>
      <c r="AA520" s="70" t="e">
        <f>SUM(AA521:AA525)</f>
        <v>#DIV/0!</v>
      </c>
      <c r="AC520" s="59" t="s">
        <v>19</v>
      </c>
      <c r="AD520" s="129" t="e">
        <f>SUM(AE521:AI525)</f>
        <v>#DIV/0!</v>
      </c>
      <c r="AE520" s="69" t="e">
        <f>SUM(AE521:AE525)</f>
        <v>#DIV/0!</v>
      </c>
      <c r="AF520" s="69" t="e">
        <f>SUM(AF521:AF525)</f>
        <v>#DIV/0!</v>
      </c>
      <c r="AG520" s="69" t="e">
        <f>SUM(AG521:AG525)</f>
        <v>#DIV/0!</v>
      </c>
      <c r="AH520" s="69" t="e">
        <f>SUM(AH521:AH525)</f>
        <v>#DIV/0!</v>
      </c>
      <c r="AI520" s="70" t="e">
        <f>SUM(AI521:AI525)</f>
        <v>#DIV/0!</v>
      </c>
      <c r="AK520" s="59" t="s">
        <v>19</v>
      </c>
      <c r="AL520" s="129" t="e">
        <f>SUM(AM521:AQ525)</f>
        <v>#DIV/0!</v>
      </c>
      <c r="AM520" s="69" t="e">
        <f>SUM(AM521:AM525)</f>
        <v>#DIV/0!</v>
      </c>
      <c r="AN520" s="69" t="e">
        <f>SUM(AN521:AN525)</f>
        <v>#DIV/0!</v>
      </c>
      <c r="AO520" s="69" t="e">
        <f>SUM(AO521:AO525)</f>
        <v>#DIV/0!</v>
      </c>
      <c r="AP520" s="69" t="e">
        <f>SUM(AP521:AP525)</f>
        <v>#DIV/0!</v>
      </c>
      <c r="AQ520" s="70" t="e">
        <f>SUM(AQ521:AQ525)</f>
        <v>#DIV/0!</v>
      </c>
      <c r="AS520" s="59" t="s">
        <v>19</v>
      </c>
      <c r="AT520" s="129" t="e">
        <f>SUM(AU521:AY525)</f>
        <v>#DIV/0!</v>
      </c>
      <c r="AU520" s="69" t="e">
        <f>SUM(AU521:AU525)</f>
        <v>#DIV/0!</v>
      </c>
      <c r="AV520" s="69" t="e">
        <f>SUM(AV521:AV525)</f>
        <v>#DIV/0!</v>
      </c>
      <c r="AW520" s="69" t="e">
        <f>SUM(AW521:AW525)</f>
        <v>#DIV/0!</v>
      </c>
      <c r="AX520" s="69" t="e">
        <f>SUM(AX521:AX525)</f>
        <v>#DIV/0!</v>
      </c>
      <c r="AY520" s="70" t="e">
        <f>SUM(AY521:AY525)</f>
        <v>#DIV/0!</v>
      </c>
    </row>
    <row r="521" spans="3:51">
      <c r="E521" s="20" t="s">
        <v>13</v>
      </c>
      <c r="F521" s="66" t="e">
        <f t="shared" ref="F521:F525" si="186">SUM(G521:K521)</f>
        <v>#DIV/0!</v>
      </c>
      <c r="G521" s="108" t="e">
        <f t="array" ref="G521:K525">G$15:K$19*G$30:K$34*$F$96:$F$100</f>
        <v>#DIV/0!</v>
      </c>
      <c r="H521" s="108" t="e">
        <v>#DIV/0!</v>
      </c>
      <c r="I521" s="108" t="e">
        <v>#DIV/0!</v>
      </c>
      <c r="J521" s="109" t="e">
        <v>#DIV/0!</v>
      </c>
      <c r="K521" s="110" t="e">
        <v>#DIV/0!</v>
      </c>
      <c r="M521" s="20" t="s">
        <v>13</v>
      </c>
      <c r="N521" s="66" t="e">
        <f t="shared" ref="N521:N525" si="187">SUM(O521:S521)</f>
        <v>#DIV/0!</v>
      </c>
      <c r="O521" s="108" t="e">
        <f t="array" ref="O521:S525">O$15:S$19*O$30:S$34*G$96:G$100</f>
        <v>#DIV/0!</v>
      </c>
      <c r="P521" s="108" t="e">
        <v>#DIV/0!</v>
      </c>
      <c r="Q521" s="108" t="e">
        <v>#DIV/0!</v>
      </c>
      <c r="R521" s="109" t="e">
        <v>#DIV/0!</v>
      </c>
      <c r="S521" s="110" t="e">
        <v>#DIV/0!</v>
      </c>
      <c r="U521" s="20" t="s">
        <v>13</v>
      </c>
      <c r="V521" s="66" t="e">
        <f t="shared" ref="V521:V525" si="188">SUM(W521:AA521)</f>
        <v>#DIV/0!</v>
      </c>
      <c r="W521" s="108" t="e">
        <f t="array" ref="W521:AA525">W$15:AA$19*W$30:AA$34*H$96:H$100</f>
        <v>#DIV/0!</v>
      </c>
      <c r="X521" s="108" t="e">
        <v>#DIV/0!</v>
      </c>
      <c r="Y521" s="108" t="e">
        <v>#DIV/0!</v>
      </c>
      <c r="Z521" s="109" t="e">
        <v>#DIV/0!</v>
      </c>
      <c r="AA521" s="110" t="e">
        <v>#DIV/0!</v>
      </c>
      <c r="AC521" s="20" t="s">
        <v>13</v>
      </c>
      <c r="AD521" s="66" t="e">
        <f t="shared" ref="AD521:AD525" si="189">SUM(AE521:AI521)</f>
        <v>#DIV/0!</v>
      </c>
      <c r="AE521" s="108" t="e">
        <f t="array" ref="AE521:AI525">AE$15:AI$19*AE$30:AI$34*I$96:I$100</f>
        <v>#DIV/0!</v>
      </c>
      <c r="AF521" s="108" t="e">
        <v>#DIV/0!</v>
      </c>
      <c r="AG521" s="108" t="e">
        <v>#DIV/0!</v>
      </c>
      <c r="AH521" s="109" t="e">
        <v>#DIV/0!</v>
      </c>
      <c r="AI521" s="110" t="e">
        <v>#DIV/0!</v>
      </c>
      <c r="AK521" s="20" t="s">
        <v>13</v>
      </c>
      <c r="AL521" s="66" t="e">
        <f t="shared" ref="AL521:AL525" si="190">SUM(AM521:AQ521)</f>
        <v>#DIV/0!</v>
      </c>
      <c r="AM521" s="108" t="e">
        <f t="array" ref="AM521:AQ525">AM$15:AQ$19*AM$30:AQ$34*J$96:J$100</f>
        <v>#DIV/0!</v>
      </c>
      <c r="AN521" s="108" t="e">
        <v>#DIV/0!</v>
      </c>
      <c r="AO521" s="108" t="e">
        <v>#DIV/0!</v>
      </c>
      <c r="AP521" s="109" t="e">
        <v>#DIV/0!</v>
      </c>
      <c r="AQ521" s="110" t="e">
        <v>#DIV/0!</v>
      </c>
      <c r="AS521" s="20" t="s">
        <v>13</v>
      </c>
      <c r="AT521" s="66" t="e">
        <f t="shared" ref="AT521:AT525" si="191">SUM(AU521:AY521)</f>
        <v>#DIV/0!</v>
      </c>
      <c r="AU521" s="108" t="e">
        <f t="array" ref="AU521:AY525">AU$15:AY$19*AU$30:AY$34*K$96:K$100</f>
        <v>#DIV/0!</v>
      </c>
      <c r="AV521" s="108" t="e">
        <v>#DIV/0!</v>
      </c>
      <c r="AW521" s="108" t="e">
        <v>#DIV/0!</v>
      </c>
      <c r="AX521" s="109" t="e">
        <v>#DIV/0!</v>
      </c>
      <c r="AY521" s="110" t="e">
        <v>#DIV/0!</v>
      </c>
    </row>
    <row r="522" spans="3:51">
      <c r="E522" s="20" t="s">
        <v>14</v>
      </c>
      <c r="F522" s="66" t="e">
        <f t="shared" si="186"/>
        <v>#DIV/0!</v>
      </c>
      <c r="G522" s="108" t="e">
        <v>#DIV/0!</v>
      </c>
      <c r="H522" s="108" t="e">
        <v>#DIV/0!</v>
      </c>
      <c r="I522" s="108" t="e">
        <v>#DIV/0!</v>
      </c>
      <c r="J522" s="109" t="e">
        <v>#DIV/0!</v>
      </c>
      <c r="K522" s="110" t="e">
        <v>#DIV/0!</v>
      </c>
      <c r="M522" s="20" t="s">
        <v>14</v>
      </c>
      <c r="N522" s="66" t="e">
        <f t="shared" si="187"/>
        <v>#DIV/0!</v>
      </c>
      <c r="O522" s="108" t="e">
        <v>#DIV/0!</v>
      </c>
      <c r="P522" s="108" t="e">
        <v>#DIV/0!</v>
      </c>
      <c r="Q522" s="108" t="e">
        <v>#DIV/0!</v>
      </c>
      <c r="R522" s="109" t="e">
        <v>#DIV/0!</v>
      </c>
      <c r="S522" s="110" t="e">
        <v>#DIV/0!</v>
      </c>
      <c r="U522" s="20" t="s">
        <v>14</v>
      </c>
      <c r="V522" s="66" t="e">
        <f t="shared" si="188"/>
        <v>#DIV/0!</v>
      </c>
      <c r="W522" s="108" t="e">
        <v>#DIV/0!</v>
      </c>
      <c r="X522" s="108" t="e">
        <v>#DIV/0!</v>
      </c>
      <c r="Y522" s="108" t="e">
        <v>#DIV/0!</v>
      </c>
      <c r="Z522" s="109" t="e">
        <v>#DIV/0!</v>
      </c>
      <c r="AA522" s="110" t="e">
        <v>#DIV/0!</v>
      </c>
      <c r="AC522" s="20" t="s">
        <v>14</v>
      </c>
      <c r="AD522" s="66" t="e">
        <f t="shared" si="189"/>
        <v>#DIV/0!</v>
      </c>
      <c r="AE522" s="108" t="e">
        <v>#DIV/0!</v>
      </c>
      <c r="AF522" s="108" t="e">
        <v>#DIV/0!</v>
      </c>
      <c r="AG522" s="108" t="e">
        <v>#DIV/0!</v>
      </c>
      <c r="AH522" s="109" t="e">
        <v>#DIV/0!</v>
      </c>
      <c r="AI522" s="110" t="e">
        <v>#DIV/0!</v>
      </c>
      <c r="AK522" s="20" t="s">
        <v>14</v>
      </c>
      <c r="AL522" s="66" t="e">
        <f t="shared" si="190"/>
        <v>#DIV/0!</v>
      </c>
      <c r="AM522" s="108" t="e">
        <v>#DIV/0!</v>
      </c>
      <c r="AN522" s="108" t="e">
        <v>#DIV/0!</v>
      </c>
      <c r="AO522" s="108" t="e">
        <v>#DIV/0!</v>
      </c>
      <c r="AP522" s="109" t="e">
        <v>#DIV/0!</v>
      </c>
      <c r="AQ522" s="110" t="e">
        <v>#DIV/0!</v>
      </c>
      <c r="AS522" s="20" t="s">
        <v>14</v>
      </c>
      <c r="AT522" s="66" t="e">
        <f t="shared" si="191"/>
        <v>#DIV/0!</v>
      </c>
      <c r="AU522" s="108" t="e">
        <v>#DIV/0!</v>
      </c>
      <c r="AV522" s="108" t="e">
        <v>#DIV/0!</v>
      </c>
      <c r="AW522" s="108" t="e">
        <v>#DIV/0!</v>
      </c>
      <c r="AX522" s="109" t="e">
        <v>#DIV/0!</v>
      </c>
      <c r="AY522" s="110" t="e">
        <v>#DIV/0!</v>
      </c>
    </row>
    <row r="523" spans="3:51">
      <c r="E523" s="20" t="s">
        <v>15</v>
      </c>
      <c r="F523" s="66" t="e">
        <f t="shared" si="186"/>
        <v>#DIV/0!</v>
      </c>
      <c r="G523" s="108" t="e">
        <v>#DIV/0!</v>
      </c>
      <c r="H523" s="108" t="e">
        <v>#DIV/0!</v>
      </c>
      <c r="I523" s="108" t="e">
        <v>#DIV/0!</v>
      </c>
      <c r="J523" s="109" t="e">
        <v>#DIV/0!</v>
      </c>
      <c r="K523" s="110" t="e">
        <v>#DIV/0!</v>
      </c>
      <c r="M523" s="20" t="s">
        <v>15</v>
      </c>
      <c r="N523" s="66" t="e">
        <f t="shared" si="187"/>
        <v>#DIV/0!</v>
      </c>
      <c r="O523" s="108" t="e">
        <v>#DIV/0!</v>
      </c>
      <c r="P523" s="108" t="e">
        <v>#DIV/0!</v>
      </c>
      <c r="Q523" s="108" t="e">
        <v>#DIV/0!</v>
      </c>
      <c r="R523" s="109" t="e">
        <v>#DIV/0!</v>
      </c>
      <c r="S523" s="110" t="e">
        <v>#DIV/0!</v>
      </c>
      <c r="U523" s="20" t="s">
        <v>15</v>
      </c>
      <c r="V523" s="66" t="e">
        <f t="shared" si="188"/>
        <v>#DIV/0!</v>
      </c>
      <c r="W523" s="108" t="e">
        <v>#DIV/0!</v>
      </c>
      <c r="X523" s="108" t="e">
        <v>#DIV/0!</v>
      </c>
      <c r="Y523" s="108" t="e">
        <v>#DIV/0!</v>
      </c>
      <c r="Z523" s="109" t="e">
        <v>#DIV/0!</v>
      </c>
      <c r="AA523" s="110" t="e">
        <v>#DIV/0!</v>
      </c>
      <c r="AC523" s="20" t="s">
        <v>15</v>
      </c>
      <c r="AD523" s="66" t="e">
        <f t="shared" si="189"/>
        <v>#DIV/0!</v>
      </c>
      <c r="AE523" s="108" t="e">
        <v>#DIV/0!</v>
      </c>
      <c r="AF523" s="108" t="e">
        <v>#DIV/0!</v>
      </c>
      <c r="AG523" s="108" t="e">
        <v>#DIV/0!</v>
      </c>
      <c r="AH523" s="109" t="e">
        <v>#DIV/0!</v>
      </c>
      <c r="AI523" s="110" t="e">
        <v>#DIV/0!</v>
      </c>
      <c r="AK523" s="20" t="s">
        <v>15</v>
      </c>
      <c r="AL523" s="66" t="e">
        <f t="shared" si="190"/>
        <v>#DIV/0!</v>
      </c>
      <c r="AM523" s="108" t="e">
        <v>#DIV/0!</v>
      </c>
      <c r="AN523" s="108" t="e">
        <v>#DIV/0!</v>
      </c>
      <c r="AO523" s="108" t="e">
        <v>#DIV/0!</v>
      </c>
      <c r="AP523" s="109" t="e">
        <v>#DIV/0!</v>
      </c>
      <c r="AQ523" s="110" t="e">
        <v>#DIV/0!</v>
      </c>
      <c r="AS523" s="20" t="s">
        <v>15</v>
      </c>
      <c r="AT523" s="66" t="e">
        <f t="shared" si="191"/>
        <v>#DIV/0!</v>
      </c>
      <c r="AU523" s="108" t="e">
        <v>#DIV/0!</v>
      </c>
      <c r="AV523" s="108" t="e">
        <v>#DIV/0!</v>
      </c>
      <c r="AW523" s="108" t="e">
        <v>#DIV/0!</v>
      </c>
      <c r="AX523" s="109" t="e">
        <v>#DIV/0!</v>
      </c>
      <c r="AY523" s="110" t="e">
        <v>#DIV/0!</v>
      </c>
    </row>
    <row r="524" spans="3:51">
      <c r="E524" s="20" t="s">
        <v>16</v>
      </c>
      <c r="F524" s="66" t="e">
        <f t="shared" si="186"/>
        <v>#DIV/0!</v>
      </c>
      <c r="G524" s="108" t="e">
        <v>#DIV/0!</v>
      </c>
      <c r="H524" s="108" t="e">
        <v>#DIV/0!</v>
      </c>
      <c r="I524" s="108" t="e">
        <v>#DIV/0!</v>
      </c>
      <c r="J524" s="108" t="e">
        <v>#DIV/0!</v>
      </c>
      <c r="K524" s="111" t="e">
        <v>#DIV/0!</v>
      </c>
      <c r="L524" s="3"/>
      <c r="M524" s="20" t="s">
        <v>16</v>
      </c>
      <c r="N524" s="66" t="e">
        <f t="shared" si="187"/>
        <v>#DIV/0!</v>
      </c>
      <c r="O524" s="108" t="e">
        <v>#DIV/0!</v>
      </c>
      <c r="P524" s="108" t="e">
        <v>#DIV/0!</v>
      </c>
      <c r="Q524" s="108" t="e">
        <v>#DIV/0!</v>
      </c>
      <c r="R524" s="108" t="e">
        <v>#DIV/0!</v>
      </c>
      <c r="S524" s="111" t="e">
        <v>#DIV/0!</v>
      </c>
      <c r="U524" s="20" t="s">
        <v>16</v>
      </c>
      <c r="V524" s="66" t="e">
        <f t="shared" si="188"/>
        <v>#DIV/0!</v>
      </c>
      <c r="W524" s="108" t="e">
        <v>#DIV/0!</v>
      </c>
      <c r="X524" s="108" t="e">
        <v>#DIV/0!</v>
      </c>
      <c r="Y524" s="108" t="e">
        <v>#DIV/0!</v>
      </c>
      <c r="Z524" s="108" t="e">
        <v>#DIV/0!</v>
      </c>
      <c r="AA524" s="111" t="e">
        <v>#DIV/0!</v>
      </c>
      <c r="AC524" s="20" t="s">
        <v>16</v>
      </c>
      <c r="AD524" s="66" t="e">
        <f t="shared" si="189"/>
        <v>#DIV/0!</v>
      </c>
      <c r="AE524" s="108" t="e">
        <v>#DIV/0!</v>
      </c>
      <c r="AF524" s="108" t="e">
        <v>#DIV/0!</v>
      </c>
      <c r="AG524" s="108" t="e">
        <v>#DIV/0!</v>
      </c>
      <c r="AH524" s="108" t="e">
        <v>#DIV/0!</v>
      </c>
      <c r="AI524" s="111" t="e">
        <v>#DIV/0!</v>
      </c>
      <c r="AK524" s="20" t="s">
        <v>16</v>
      </c>
      <c r="AL524" s="66" t="e">
        <f t="shared" si="190"/>
        <v>#DIV/0!</v>
      </c>
      <c r="AM524" s="108" t="e">
        <v>#DIV/0!</v>
      </c>
      <c r="AN524" s="108" t="e">
        <v>#DIV/0!</v>
      </c>
      <c r="AO524" s="108" t="e">
        <v>#DIV/0!</v>
      </c>
      <c r="AP524" s="108" t="e">
        <v>#DIV/0!</v>
      </c>
      <c r="AQ524" s="111" t="e">
        <v>#DIV/0!</v>
      </c>
      <c r="AS524" s="20" t="s">
        <v>16</v>
      </c>
      <c r="AT524" s="66" t="e">
        <f t="shared" si="191"/>
        <v>#DIV/0!</v>
      </c>
      <c r="AU524" s="108" t="e">
        <v>#DIV/0!</v>
      </c>
      <c r="AV524" s="108" t="e">
        <v>#DIV/0!</v>
      </c>
      <c r="AW524" s="108" t="e">
        <v>#DIV/0!</v>
      </c>
      <c r="AX524" s="108" t="e">
        <v>#DIV/0!</v>
      </c>
      <c r="AY524" s="111" t="e">
        <v>#DIV/0!</v>
      </c>
    </row>
    <row r="525" spans="3:51">
      <c r="E525" s="21" t="s">
        <v>6</v>
      </c>
      <c r="F525" s="67" t="e">
        <f t="shared" si="186"/>
        <v>#DIV/0!</v>
      </c>
      <c r="G525" s="112" t="e">
        <v>#DIV/0!</v>
      </c>
      <c r="H525" s="112" t="e">
        <v>#DIV/0!</v>
      </c>
      <c r="I525" s="112" t="e">
        <v>#DIV/0!</v>
      </c>
      <c r="J525" s="112" t="e">
        <v>#DIV/0!</v>
      </c>
      <c r="K525" s="113" t="e">
        <v>#DIV/0!</v>
      </c>
      <c r="L525" s="3"/>
      <c r="M525" s="21" t="s">
        <v>6</v>
      </c>
      <c r="N525" s="67" t="e">
        <f t="shared" si="187"/>
        <v>#DIV/0!</v>
      </c>
      <c r="O525" s="112" t="e">
        <v>#DIV/0!</v>
      </c>
      <c r="P525" s="112" t="e">
        <v>#DIV/0!</v>
      </c>
      <c r="Q525" s="112" t="e">
        <v>#DIV/0!</v>
      </c>
      <c r="R525" s="112" t="e">
        <v>#DIV/0!</v>
      </c>
      <c r="S525" s="113" t="e">
        <v>#DIV/0!</v>
      </c>
      <c r="U525" s="21" t="s">
        <v>6</v>
      </c>
      <c r="V525" s="67" t="e">
        <f t="shared" si="188"/>
        <v>#DIV/0!</v>
      </c>
      <c r="W525" s="112" t="e">
        <v>#DIV/0!</v>
      </c>
      <c r="X525" s="112" t="e">
        <v>#DIV/0!</v>
      </c>
      <c r="Y525" s="112" t="e">
        <v>#DIV/0!</v>
      </c>
      <c r="Z525" s="112" t="e">
        <v>#DIV/0!</v>
      </c>
      <c r="AA525" s="113" t="e">
        <v>#DIV/0!</v>
      </c>
      <c r="AC525" s="21" t="s">
        <v>6</v>
      </c>
      <c r="AD525" s="67" t="e">
        <f t="shared" si="189"/>
        <v>#DIV/0!</v>
      </c>
      <c r="AE525" s="112" t="e">
        <v>#DIV/0!</v>
      </c>
      <c r="AF525" s="112" t="e">
        <v>#DIV/0!</v>
      </c>
      <c r="AG525" s="112" t="e">
        <v>#DIV/0!</v>
      </c>
      <c r="AH525" s="112" t="e">
        <v>#DIV/0!</v>
      </c>
      <c r="AI525" s="113" t="e">
        <v>#DIV/0!</v>
      </c>
      <c r="AK525" s="21" t="s">
        <v>6</v>
      </c>
      <c r="AL525" s="67" t="e">
        <f t="shared" si="190"/>
        <v>#DIV/0!</v>
      </c>
      <c r="AM525" s="112" t="e">
        <v>#DIV/0!</v>
      </c>
      <c r="AN525" s="112" t="e">
        <v>#DIV/0!</v>
      </c>
      <c r="AO525" s="112" t="e">
        <v>#DIV/0!</v>
      </c>
      <c r="AP525" s="112" t="e">
        <v>#DIV/0!</v>
      </c>
      <c r="AQ525" s="113" t="e">
        <v>#DIV/0!</v>
      </c>
      <c r="AS525" s="21" t="s">
        <v>6</v>
      </c>
      <c r="AT525" s="67" t="e">
        <f t="shared" si="191"/>
        <v>#DIV/0!</v>
      </c>
      <c r="AU525" s="112" t="e">
        <v>#DIV/0!</v>
      </c>
      <c r="AV525" s="112" t="e">
        <v>#DIV/0!</v>
      </c>
      <c r="AW525" s="112" t="e">
        <v>#DIV/0!</v>
      </c>
      <c r="AX525" s="112" t="e">
        <v>#DIV/0!</v>
      </c>
      <c r="AY525" s="113" t="e">
        <v>#DIV/0!</v>
      </c>
    </row>
    <row r="526" spans="3:51">
      <c r="I526" s="3"/>
      <c r="J526" s="3"/>
      <c r="K526" s="3"/>
      <c r="L526" s="3"/>
      <c r="M526" s="3"/>
      <c r="N526" s="3"/>
    </row>
    <row r="527" spans="3:51">
      <c r="D527" s="6" t="s">
        <v>65</v>
      </c>
      <c r="E527" s="24"/>
      <c r="I527" s="3"/>
      <c r="J527" s="3"/>
      <c r="K527" s="3"/>
      <c r="L527" s="3"/>
      <c r="M527" s="3"/>
      <c r="N527" s="3"/>
    </row>
    <row r="528" spans="3:51">
      <c r="E528" s="36" t="s">
        <v>39</v>
      </c>
      <c r="F528" s="5"/>
      <c r="G528" s="5"/>
      <c r="H528" s="5"/>
      <c r="I528" s="5"/>
      <c r="J528" s="5"/>
      <c r="K528" s="5"/>
      <c r="L528" s="5"/>
      <c r="M528" s="36" t="s">
        <v>40</v>
      </c>
      <c r="N528" s="5"/>
      <c r="O528" s="5"/>
      <c r="P528" s="5"/>
      <c r="Q528" s="5"/>
      <c r="R528" s="5"/>
      <c r="S528" s="5"/>
      <c r="T528" s="5"/>
      <c r="U528" s="36" t="s">
        <v>41</v>
      </c>
      <c r="V528" s="5"/>
      <c r="W528" s="5"/>
      <c r="X528" s="5"/>
      <c r="Y528" s="5"/>
      <c r="Z528" s="5"/>
      <c r="AA528" s="5"/>
      <c r="AB528" s="5"/>
      <c r="AC528" s="36" t="s">
        <v>42</v>
      </c>
      <c r="AD528" s="5"/>
      <c r="AE528" s="5"/>
      <c r="AF528" s="5"/>
      <c r="AG528" s="5"/>
      <c r="AH528" s="5"/>
      <c r="AI528" s="5"/>
      <c r="AJ528" s="5"/>
      <c r="AK528" s="36" t="s">
        <v>43</v>
      </c>
      <c r="AL528" s="5"/>
      <c r="AM528" s="5"/>
      <c r="AN528" s="5"/>
      <c r="AO528" s="5"/>
      <c r="AP528" s="5"/>
      <c r="AQ528" s="5"/>
      <c r="AR528" s="5"/>
      <c r="AS528" s="36" t="s">
        <v>44</v>
      </c>
      <c r="AT528" s="5"/>
      <c r="AU528" s="5"/>
      <c r="AV528" s="5"/>
      <c r="AW528" s="5"/>
      <c r="AX528" s="5"/>
      <c r="AY528" s="5"/>
    </row>
    <row r="529" spans="4:51">
      <c r="E529" s="16"/>
      <c r="F529" s="177" t="s">
        <v>47</v>
      </c>
      <c r="G529" s="178"/>
      <c r="H529" s="178"/>
      <c r="I529" s="178"/>
      <c r="J529" s="178"/>
      <c r="K529" s="179"/>
      <c r="M529" s="16"/>
      <c r="N529" s="177" t="s">
        <v>47</v>
      </c>
      <c r="O529" s="178"/>
      <c r="P529" s="178"/>
      <c r="Q529" s="178"/>
      <c r="R529" s="178"/>
      <c r="S529" s="179"/>
      <c r="U529" s="16"/>
      <c r="V529" s="177" t="s">
        <v>47</v>
      </c>
      <c r="W529" s="178"/>
      <c r="X529" s="178"/>
      <c r="Y529" s="178"/>
      <c r="Z529" s="178"/>
      <c r="AA529" s="179"/>
      <c r="AC529" s="16"/>
      <c r="AD529" s="177" t="s">
        <v>47</v>
      </c>
      <c r="AE529" s="178"/>
      <c r="AF529" s="178"/>
      <c r="AG529" s="178"/>
      <c r="AH529" s="178"/>
      <c r="AI529" s="179"/>
      <c r="AK529" s="16"/>
      <c r="AL529" s="177" t="s">
        <v>47</v>
      </c>
      <c r="AM529" s="178"/>
      <c r="AN529" s="178"/>
      <c r="AO529" s="178"/>
      <c r="AP529" s="178"/>
      <c r="AQ529" s="179"/>
      <c r="AS529" s="16"/>
      <c r="AT529" s="177" t="s">
        <v>47</v>
      </c>
      <c r="AU529" s="178"/>
      <c r="AV529" s="178"/>
      <c r="AW529" s="178"/>
      <c r="AX529" s="178"/>
      <c r="AY529" s="179"/>
    </row>
    <row r="530" spans="4:51">
      <c r="E530" s="21"/>
      <c r="F530" s="59" t="s">
        <v>19</v>
      </c>
      <c r="G530" s="39" t="s">
        <v>4</v>
      </c>
      <c r="H530" s="41" t="s">
        <v>3</v>
      </c>
      <c r="I530" s="41" t="s">
        <v>2</v>
      </c>
      <c r="J530" s="41" t="s">
        <v>1</v>
      </c>
      <c r="K530" s="42" t="s">
        <v>0</v>
      </c>
      <c r="M530" s="21"/>
      <c r="N530" s="59" t="s">
        <v>19</v>
      </c>
      <c r="O530" s="39" t="s">
        <v>4</v>
      </c>
      <c r="P530" s="41" t="s">
        <v>3</v>
      </c>
      <c r="Q530" s="41" t="s">
        <v>2</v>
      </c>
      <c r="R530" s="41" t="s">
        <v>1</v>
      </c>
      <c r="S530" s="42" t="s">
        <v>0</v>
      </c>
      <c r="U530" s="21"/>
      <c r="V530" s="59" t="s">
        <v>19</v>
      </c>
      <c r="W530" s="39" t="s">
        <v>4</v>
      </c>
      <c r="X530" s="41" t="s">
        <v>3</v>
      </c>
      <c r="Y530" s="41" t="s">
        <v>2</v>
      </c>
      <c r="Z530" s="41" t="s">
        <v>1</v>
      </c>
      <c r="AA530" s="42" t="s">
        <v>0</v>
      </c>
      <c r="AC530" s="21"/>
      <c r="AD530" s="59" t="s">
        <v>19</v>
      </c>
      <c r="AE530" s="39" t="s">
        <v>4</v>
      </c>
      <c r="AF530" s="41" t="s">
        <v>3</v>
      </c>
      <c r="AG530" s="41" t="s">
        <v>2</v>
      </c>
      <c r="AH530" s="41" t="s">
        <v>1</v>
      </c>
      <c r="AI530" s="42" t="s">
        <v>0</v>
      </c>
      <c r="AK530" s="21"/>
      <c r="AL530" s="59" t="s">
        <v>19</v>
      </c>
      <c r="AM530" s="39" t="s">
        <v>4</v>
      </c>
      <c r="AN530" s="41" t="s">
        <v>3</v>
      </c>
      <c r="AO530" s="41" t="s">
        <v>2</v>
      </c>
      <c r="AP530" s="41" t="s">
        <v>1</v>
      </c>
      <c r="AQ530" s="42" t="s">
        <v>0</v>
      </c>
      <c r="AS530" s="21"/>
      <c r="AT530" s="59" t="s">
        <v>19</v>
      </c>
      <c r="AU530" s="39" t="s">
        <v>4</v>
      </c>
      <c r="AV530" s="41" t="s">
        <v>3</v>
      </c>
      <c r="AW530" s="41" t="s">
        <v>2</v>
      </c>
      <c r="AX530" s="41" t="s">
        <v>1</v>
      </c>
      <c r="AY530" s="42" t="s">
        <v>0</v>
      </c>
    </row>
    <row r="531" spans="4:51">
      <c r="E531" s="59" t="s">
        <v>19</v>
      </c>
      <c r="F531" s="129" t="e">
        <f>SUM(G532:K536)</f>
        <v>#DIV/0!</v>
      </c>
      <c r="G531" s="69" t="e">
        <f>SUM(G532:G536)</f>
        <v>#DIV/0!</v>
      </c>
      <c r="H531" s="69" t="e">
        <f>SUM(H532:H536)</f>
        <v>#DIV/0!</v>
      </c>
      <c r="I531" s="69" t="e">
        <f>SUM(I532:I536)</f>
        <v>#DIV/0!</v>
      </c>
      <c r="J531" s="69" t="e">
        <f>SUM(J532:J536)</f>
        <v>#DIV/0!</v>
      </c>
      <c r="K531" s="70" t="e">
        <f>SUM(K532:K536)</f>
        <v>#DIV/0!</v>
      </c>
      <c r="M531" s="59" t="s">
        <v>19</v>
      </c>
      <c r="N531" s="129" t="e">
        <f>SUM(O532:S536)</f>
        <v>#DIV/0!</v>
      </c>
      <c r="O531" s="69" t="e">
        <f>SUM(O532:O536)</f>
        <v>#DIV/0!</v>
      </c>
      <c r="P531" s="69" t="e">
        <f>SUM(P532:P536)</f>
        <v>#DIV/0!</v>
      </c>
      <c r="Q531" s="69" t="e">
        <f>SUM(Q532:Q536)</f>
        <v>#DIV/0!</v>
      </c>
      <c r="R531" s="69" t="e">
        <f>SUM(R532:R536)</f>
        <v>#DIV/0!</v>
      </c>
      <c r="S531" s="70" t="e">
        <f>SUM(S532:S536)</f>
        <v>#DIV/0!</v>
      </c>
      <c r="U531" s="59" t="s">
        <v>19</v>
      </c>
      <c r="V531" s="129" t="e">
        <f>SUM(W532:AA536)</f>
        <v>#DIV/0!</v>
      </c>
      <c r="W531" s="69" t="e">
        <f>SUM(W532:W536)</f>
        <v>#DIV/0!</v>
      </c>
      <c r="X531" s="69" t="e">
        <f>SUM(X532:X536)</f>
        <v>#DIV/0!</v>
      </c>
      <c r="Y531" s="69" t="e">
        <f>SUM(Y532:Y536)</f>
        <v>#DIV/0!</v>
      </c>
      <c r="Z531" s="69" t="e">
        <f>SUM(Z532:Z536)</f>
        <v>#DIV/0!</v>
      </c>
      <c r="AA531" s="70" t="e">
        <f>SUM(AA532:AA536)</f>
        <v>#DIV/0!</v>
      </c>
      <c r="AC531" s="59" t="s">
        <v>19</v>
      </c>
      <c r="AD531" s="129" t="e">
        <f>SUM(AE532:AI536)</f>
        <v>#DIV/0!</v>
      </c>
      <c r="AE531" s="69" t="e">
        <f>SUM(AE532:AE536)</f>
        <v>#DIV/0!</v>
      </c>
      <c r="AF531" s="69" t="e">
        <f>SUM(AF532:AF536)</f>
        <v>#DIV/0!</v>
      </c>
      <c r="AG531" s="69" t="e">
        <f>SUM(AG532:AG536)</f>
        <v>#DIV/0!</v>
      </c>
      <c r="AH531" s="69" t="e">
        <f>SUM(AH532:AH536)</f>
        <v>#DIV/0!</v>
      </c>
      <c r="AI531" s="70" t="e">
        <f>SUM(AI532:AI536)</f>
        <v>#DIV/0!</v>
      </c>
      <c r="AK531" s="59" t="s">
        <v>19</v>
      </c>
      <c r="AL531" s="129" t="e">
        <f>SUM(AM532:AQ536)</f>
        <v>#DIV/0!</v>
      </c>
      <c r="AM531" s="69" t="e">
        <f>SUM(AM532:AM536)</f>
        <v>#DIV/0!</v>
      </c>
      <c r="AN531" s="69" t="e">
        <f>SUM(AN532:AN536)</f>
        <v>#DIV/0!</v>
      </c>
      <c r="AO531" s="69" t="e">
        <f>SUM(AO532:AO536)</f>
        <v>#DIV/0!</v>
      </c>
      <c r="AP531" s="69" t="e">
        <f>SUM(AP532:AP536)</f>
        <v>#DIV/0!</v>
      </c>
      <c r="AQ531" s="70" t="e">
        <f>SUM(AQ532:AQ536)</f>
        <v>#DIV/0!</v>
      </c>
      <c r="AS531" s="59" t="s">
        <v>19</v>
      </c>
      <c r="AT531" s="129" t="e">
        <f>SUM(AU532:AY536)</f>
        <v>#DIV/0!</v>
      </c>
      <c r="AU531" s="69" t="e">
        <f>SUM(AU532:AU536)</f>
        <v>#DIV/0!</v>
      </c>
      <c r="AV531" s="69" t="e">
        <f>SUM(AV532:AV536)</f>
        <v>#DIV/0!</v>
      </c>
      <c r="AW531" s="69" t="e">
        <f>SUM(AW532:AW536)</f>
        <v>#DIV/0!</v>
      </c>
      <c r="AX531" s="69" t="e">
        <f>SUM(AX532:AX536)</f>
        <v>#DIV/0!</v>
      </c>
      <c r="AY531" s="70" t="e">
        <f>SUM(AY532:AY536)</f>
        <v>#DIV/0!</v>
      </c>
    </row>
    <row r="532" spans="4:51">
      <c r="E532" s="20" t="s">
        <v>13</v>
      </c>
      <c r="F532" s="66" t="e">
        <f t="shared" ref="F532:F536" si="192">SUM(G532:K532)</f>
        <v>#DIV/0!</v>
      </c>
      <c r="G532" s="108" t="e">
        <f t="array" ref="G532:K536">G543:K547-G521:K525</f>
        <v>#DIV/0!</v>
      </c>
      <c r="H532" s="108" t="e">
        <v>#DIV/0!</v>
      </c>
      <c r="I532" s="108" t="e">
        <v>#DIV/0!</v>
      </c>
      <c r="J532" s="109" t="e">
        <v>#DIV/0!</v>
      </c>
      <c r="K532" s="110" t="e">
        <v>#DIV/0!</v>
      </c>
      <c r="M532" s="20" t="s">
        <v>13</v>
      </c>
      <c r="N532" s="66" t="e">
        <f t="shared" ref="N532:N536" si="193">SUM(O532:S532)</f>
        <v>#DIV/0!</v>
      </c>
      <c r="O532" s="108" t="e">
        <f t="array" ref="O532:S536">O543:S547-O521:S525</f>
        <v>#DIV/0!</v>
      </c>
      <c r="P532" s="108" t="e">
        <v>#DIV/0!</v>
      </c>
      <c r="Q532" s="108" t="e">
        <v>#DIV/0!</v>
      </c>
      <c r="R532" s="109" t="e">
        <v>#DIV/0!</v>
      </c>
      <c r="S532" s="110" t="e">
        <v>#DIV/0!</v>
      </c>
      <c r="U532" s="20" t="s">
        <v>13</v>
      </c>
      <c r="V532" s="66" t="e">
        <f t="shared" ref="V532:V536" si="194">SUM(W532:AA532)</f>
        <v>#DIV/0!</v>
      </c>
      <c r="W532" s="108" t="e">
        <f t="array" ref="W532:AA536">W543:AA547-W521:AA525</f>
        <v>#DIV/0!</v>
      </c>
      <c r="X532" s="108" t="e">
        <v>#DIV/0!</v>
      </c>
      <c r="Y532" s="108" t="e">
        <v>#DIV/0!</v>
      </c>
      <c r="Z532" s="109" t="e">
        <v>#DIV/0!</v>
      </c>
      <c r="AA532" s="110" t="e">
        <v>#DIV/0!</v>
      </c>
      <c r="AC532" s="20" t="s">
        <v>13</v>
      </c>
      <c r="AD532" s="66" t="e">
        <f t="shared" ref="AD532:AD536" si="195">SUM(AE532:AI532)</f>
        <v>#DIV/0!</v>
      </c>
      <c r="AE532" s="108" t="e">
        <f t="array" ref="AE532:AI536">AE543:AI547-AE521:AI525</f>
        <v>#DIV/0!</v>
      </c>
      <c r="AF532" s="108" t="e">
        <v>#DIV/0!</v>
      </c>
      <c r="AG532" s="108" t="e">
        <v>#DIV/0!</v>
      </c>
      <c r="AH532" s="109" t="e">
        <v>#DIV/0!</v>
      </c>
      <c r="AI532" s="110" t="e">
        <v>#DIV/0!</v>
      </c>
      <c r="AK532" s="20" t="s">
        <v>13</v>
      </c>
      <c r="AL532" s="66" t="e">
        <f t="shared" ref="AL532:AL536" si="196">SUM(AM532:AQ532)</f>
        <v>#DIV/0!</v>
      </c>
      <c r="AM532" s="108" t="e">
        <f t="array" ref="AM532:AQ536">AM543:AQ547-AM521:AQ525</f>
        <v>#DIV/0!</v>
      </c>
      <c r="AN532" s="108" t="e">
        <v>#DIV/0!</v>
      </c>
      <c r="AO532" s="108" t="e">
        <v>#DIV/0!</v>
      </c>
      <c r="AP532" s="109" t="e">
        <v>#DIV/0!</v>
      </c>
      <c r="AQ532" s="110" t="e">
        <v>#DIV/0!</v>
      </c>
      <c r="AS532" s="20" t="s">
        <v>13</v>
      </c>
      <c r="AT532" s="66" t="e">
        <f t="shared" ref="AT532:AT536" si="197">SUM(AU532:AY532)</f>
        <v>#DIV/0!</v>
      </c>
      <c r="AU532" s="108" t="e">
        <f t="array" ref="AU532:AY536">AU543:AY547-AU521:AY525</f>
        <v>#DIV/0!</v>
      </c>
      <c r="AV532" s="108" t="e">
        <v>#DIV/0!</v>
      </c>
      <c r="AW532" s="108" t="e">
        <v>#DIV/0!</v>
      </c>
      <c r="AX532" s="109" t="e">
        <v>#DIV/0!</v>
      </c>
      <c r="AY532" s="110" t="e">
        <v>#DIV/0!</v>
      </c>
    </row>
    <row r="533" spans="4:51">
      <c r="E533" s="20" t="s">
        <v>14</v>
      </c>
      <c r="F533" s="66" t="e">
        <f t="shared" si="192"/>
        <v>#DIV/0!</v>
      </c>
      <c r="G533" s="108" t="e">
        <v>#DIV/0!</v>
      </c>
      <c r="H533" s="108" t="e">
        <v>#DIV/0!</v>
      </c>
      <c r="I533" s="108" t="e">
        <v>#DIV/0!</v>
      </c>
      <c r="J533" s="109" t="e">
        <v>#DIV/0!</v>
      </c>
      <c r="K533" s="110" t="e">
        <v>#DIV/0!</v>
      </c>
      <c r="M533" s="20" t="s">
        <v>14</v>
      </c>
      <c r="N533" s="66" t="e">
        <f t="shared" si="193"/>
        <v>#DIV/0!</v>
      </c>
      <c r="O533" s="108" t="e">
        <v>#DIV/0!</v>
      </c>
      <c r="P533" s="108" t="e">
        <v>#DIV/0!</v>
      </c>
      <c r="Q533" s="108" t="e">
        <v>#DIV/0!</v>
      </c>
      <c r="R533" s="109" t="e">
        <v>#DIV/0!</v>
      </c>
      <c r="S533" s="110" t="e">
        <v>#DIV/0!</v>
      </c>
      <c r="U533" s="20" t="s">
        <v>14</v>
      </c>
      <c r="V533" s="66" t="e">
        <f t="shared" si="194"/>
        <v>#DIV/0!</v>
      </c>
      <c r="W533" s="108" t="e">
        <v>#DIV/0!</v>
      </c>
      <c r="X533" s="108" t="e">
        <v>#DIV/0!</v>
      </c>
      <c r="Y533" s="108" t="e">
        <v>#DIV/0!</v>
      </c>
      <c r="Z533" s="109" t="e">
        <v>#DIV/0!</v>
      </c>
      <c r="AA533" s="110" t="e">
        <v>#DIV/0!</v>
      </c>
      <c r="AC533" s="20" t="s">
        <v>14</v>
      </c>
      <c r="AD533" s="66" t="e">
        <f t="shared" si="195"/>
        <v>#DIV/0!</v>
      </c>
      <c r="AE533" s="108" t="e">
        <v>#DIV/0!</v>
      </c>
      <c r="AF533" s="108" t="e">
        <v>#DIV/0!</v>
      </c>
      <c r="AG533" s="108" t="e">
        <v>#DIV/0!</v>
      </c>
      <c r="AH533" s="109" t="e">
        <v>#DIV/0!</v>
      </c>
      <c r="AI533" s="110" t="e">
        <v>#DIV/0!</v>
      </c>
      <c r="AK533" s="20" t="s">
        <v>14</v>
      </c>
      <c r="AL533" s="66" t="e">
        <f t="shared" si="196"/>
        <v>#DIV/0!</v>
      </c>
      <c r="AM533" s="108" t="e">
        <v>#DIV/0!</v>
      </c>
      <c r="AN533" s="108" t="e">
        <v>#DIV/0!</v>
      </c>
      <c r="AO533" s="108" t="e">
        <v>#DIV/0!</v>
      </c>
      <c r="AP533" s="109" t="e">
        <v>#DIV/0!</v>
      </c>
      <c r="AQ533" s="110" t="e">
        <v>#DIV/0!</v>
      </c>
      <c r="AS533" s="20" t="s">
        <v>14</v>
      </c>
      <c r="AT533" s="66" t="e">
        <f t="shared" si="197"/>
        <v>#DIV/0!</v>
      </c>
      <c r="AU533" s="108" t="e">
        <v>#DIV/0!</v>
      </c>
      <c r="AV533" s="108" t="e">
        <v>#DIV/0!</v>
      </c>
      <c r="AW533" s="108" t="e">
        <v>#DIV/0!</v>
      </c>
      <c r="AX533" s="109" t="e">
        <v>#DIV/0!</v>
      </c>
      <c r="AY533" s="110" t="e">
        <v>#DIV/0!</v>
      </c>
    </row>
    <row r="534" spans="4:51">
      <c r="E534" s="20" t="s">
        <v>15</v>
      </c>
      <c r="F534" s="66" t="e">
        <f t="shared" si="192"/>
        <v>#DIV/0!</v>
      </c>
      <c r="G534" s="108" t="e">
        <v>#DIV/0!</v>
      </c>
      <c r="H534" s="108" t="e">
        <v>#DIV/0!</v>
      </c>
      <c r="I534" s="108" t="e">
        <v>#DIV/0!</v>
      </c>
      <c r="J534" s="109" t="e">
        <v>#DIV/0!</v>
      </c>
      <c r="K534" s="110" t="e">
        <v>#DIV/0!</v>
      </c>
      <c r="M534" s="20" t="s">
        <v>15</v>
      </c>
      <c r="N534" s="66" t="e">
        <f t="shared" si="193"/>
        <v>#DIV/0!</v>
      </c>
      <c r="O534" s="108" t="e">
        <v>#DIV/0!</v>
      </c>
      <c r="P534" s="108" t="e">
        <v>#DIV/0!</v>
      </c>
      <c r="Q534" s="108" t="e">
        <v>#DIV/0!</v>
      </c>
      <c r="R534" s="109" t="e">
        <v>#DIV/0!</v>
      </c>
      <c r="S534" s="110" t="e">
        <v>#DIV/0!</v>
      </c>
      <c r="U534" s="20" t="s">
        <v>15</v>
      </c>
      <c r="V534" s="66" t="e">
        <f t="shared" si="194"/>
        <v>#DIV/0!</v>
      </c>
      <c r="W534" s="108" t="e">
        <v>#DIV/0!</v>
      </c>
      <c r="X534" s="108" t="e">
        <v>#DIV/0!</v>
      </c>
      <c r="Y534" s="108" t="e">
        <v>#DIV/0!</v>
      </c>
      <c r="Z534" s="109" t="e">
        <v>#DIV/0!</v>
      </c>
      <c r="AA534" s="110" t="e">
        <v>#DIV/0!</v>
      </c>
      <c r="AC534" s="20" t="s">
        <v>15</v>
      </c>
      <c r="AD534" s="66" t="e">
        <f t="shared" si="195"/>
        <v>#DIV/0!</v>
      </c>
      <c r="AE534" s="108" t="e">
        <v>#DIV/0!</v>
      </c>
      <c r="AF534" s="108" t="e">
        <v>#DIV/0!</v>
      </c>
      <c r="AG534" s="108" t="e">
        <v>#DIV/0!</v>
      </c>
      <c r="AH534" s="109" t="e">
        <v>#DIV/0!</v>
      </c>
      <c r="AI534" s="110" t="e">
        <v>#DIV/0!</v>
      </c>
      <c r="AK534" s="20" t="s">
        <v>15</v>
      </c>
      <c r="AL534" s="66" t="e">
        <f t="shared" si="196"/>
        <v>#DIV/0!</v>
      </c>
      <c r="AM534" s="108" t="e">
        <v>#DIV/0!</v>
      </c>
      <c r="AN534" s="108" t="e">
        <v>#DIV/0!</v>
      </c>
      <c r="AO534" s="108" t="e">
        <v>#DIV/0!</v>
      </c>
      <c r="AP534" s="109" t="e">
        <v>#DIV/0!</v>
      </c>
      <c r="AQ534" s="110" t="e">
        <v>#DIV/0!</v>
      </c>
      <c r="AS534" s="20" t="s">
        <v>15</v>
      </c>
      <c r="AT534" s="66" t="e">
        <f t="shared" si="197"/>
        <v>#DIV/0!</v>
      </c>
      <c r="AU534" s="108" t="e">
        <v>#DIV/0!</v>
      </c>
      <c r="AV534" s="108" t="e">
        <v>#DIV/0!</v>
      </c>
      <c r="AW534" s="108" t="e">
        <v>#DIV/0!</v>
      </c>
      <c r="AX534" s="109" t="e">
        <v>#DIV/0!</v>
      </c>
      <c r="AY534" s="110" t="e">
        <v>#DIV/0!</v>
      </c>
    </row>
    <row r="535" spans="4:51">
      <c r="E535" s="20" t="s">
        <v>16</v>
      </c>
      <c r="F535" s="66" t="e">
        <f t="shared" si="192"/>
        <v>#DIV/0!</v>
      </c>
      <c r="G535" s="108" t="e">
        <v>#DIV/0!</v>
      </c>
      <c r="H535" s="108" t="e">
        <v>#DIV/0!</v>
      </c>
      <c r="I535" s="108" t="e">
        <v>#DIV/0!</v>
      </c>
      <c r="J535" s="108" t="e">
        <v>#DIV/0!</v>
      </c>
      <c r="K535" s="111" t="e">
        <v>#DIV/0!</v>
      </c>
      <c r="L535" s="3"/>
      <c r="M535" s="20" t="s">
        <v>16</v>
      </c>
      <c r="N535" s="66" t="e">
        <f t="shared" si="193"/>
        <v>#DIV/0!</v>
      </c>
      <c r="O535" s="108" t="e">
        <v>#DIV/0!</v>
      </c>
      <c r="P535" s="108" t="e">
        <v>#DIV/0!</v>
      </c>
      <c r="Q535" s="108" t="e">
        <v>#DIV/0!</v>
      </c>
      <c r="R535" s="108" t="e">
        <v>#DIV/0!</v>
      </c>
      <c r="S535" s="111" t="e">
        <v>#DIV/0!</v>
      </c>
      <c r="U535" s="20" t="s">
        <v>16</v>
      </c>
      <c r="V535" s="66" t="e">
        <f t="shared" si="194"/>
        <v>#DIV/0!</v>
      </c>
      <c r="W535" s="108" t="e">
        <v>#DIV/0!</v>
      </c>
      <c r="X535" s="108" t="e">
        <v>#DIV/0!</v>
      </c>
      <c r="Y535" s="108" t="e">
        <v>#DIV/0!</v>
      </c>
      <c r="Z535" s="108" t="e">
        <v>#DIV/0!</v>
      </c>
      <c r="AA535" s="111" t="e">
        <v>#DIV/0!</v>
      </c>
      <c r="AC535" s="20" t="s">
        <v>16</v>
      </c>
      <c r="AD535" s="66" t="e">
        <f t="shared" si="195"/>
        <v>#DIV/0!</v>
      </c>
      <c r="AE535" s="108" t="e">
        <v>#DIV/0!</v>
      </c>
      <c r="AF535" s="108" t="e">
        <v>#DIV/0!</v>
      </c>
      <c r="AG535" s="108" t="e">
        <v>#DIV/0!</v>
      </c>
      <c r="AH535" s="108" t="e">
        <v>#DIV/0!</v>
      </c>
      <c r="AI535" s="111" t="e">
        <v>#DIV/0!</v>
      </c>
      <c r="AK535" s="20" t="s">
        <v>16</v>
      </c>
      <c r="AL535" s="66" t="e">
        <f t="shared" si="196"/>
        <v>#DIV/0!</v>
      </c>
      <c r="AM535" s="108" t="e">
        <v>#DIV/0!</v>
      </c>
      <c r="AN535" s="108" t="e">
        <v>#DIV/0!</v>
      </c>
      <c r="AO535" s="108" t="e">
        <v>#DIV/0!</v>
      </c>
      <c r="AP535" s="108" t="e">
        <v>#DIV/0!</v>
      </c>
      <c r="AQ535" s="111" t="e">
        <v>#DIV/0!</v>
      </c>
      <c r="AS535" s="20" t="s">
        <v>16</v>
      </c>
      <c r="AT535" s="66" t="e">
        <f t="shared" si="197"/>
        <v>#DIV/0!</v>
      </c>
      <c r="AU535" s="108" t="e">
        <v>#DIV/0!</v>
      </c>
      <c r="AV535" s="108" t="e">
        <v>#DIV/0!</v>
      </c>
      <c r="AW535" s="108" t="e">
        <v>#DIV/0!</v>
      </c>
      <c r="AX535" s="108" t="e">
        <v>#DIV/0!</v>
      </c>
      <c r="AY535" s="111" t="e">
        <v>#DIV/0!</v>
      </c>
    </row>
    <row r="536" spans="4:51">
      <c r="E536" s="21" t="s">
        <v>6</v>
      </c>
      <c r="F536" s="67" t="e">
        <f t="shared" si="192"/>
        <v>#DIV/0!</v>
      </c>
      <c r="G536" s="112" t="e">
        <v>#DIV/0!</v>
      </c>
      <c r="H536" s="112" t="e">
        <v>#DIV/0!</v>
      </c>
      <c r="I536" s="112" t="e">
        <v>#DIV/0!</v>
      </c>
      <c r="J536" s="112" t="e">
        <v>#DIV/0!</v>
      </c>
      <c r="K536" s="113" t="e">
        <v>#DIV/0!</v>
      </c>
      <c r="L536" s="3"/>
      <c r="M536" s="21" t="s">
        <v>6</v>
      </c>
      <c r="N536" s="67" t="e">
        <f t="shared" si="193"/>
        <v>#DIV/0!</v>
      </c>
      <c r="O536" s="112" t="e">
        <v>#DIV/0!</v>
      </c>
      <c r="P536" s="112" t="e">
        <v>#DIV/0!</v>
      </c>
      <c r="Q536" s="112" t="e">
        <v>#DIV/0!</v>
      </c>
      <c r="R536" s="112" t="e">
        <v>#DIV/0!</v>
      </c>
      <c r="S536" s="113" t="e">
        <v>#DIV/0!</v>
      </c>
      <c r="U536" s="21" t="s">
        <v>6</v>
      </c>
      <c r="V536" s="67" t="e">
        <f t="shared" si="194"/>
        <v>#DIV/0!</v>
      </c>
      <c r="W536" s="112" t="e">
        <v>#DIV/0!</v>
      </c>
      <c r="X536" s="112" t="e">
        <v>#DIV/0!</v>
      </c>
      <c r="Y536" s="112" t="e">
        <v>#DIV/0!</v>
      </c>
      <c r="Z536" s="112" t="e">
        <v>#DIV/0!</v>
      </c>
      <c r="AA536" s="113" t="e">
        <v>#DIV/0!</v>
      </c>
      <c r="AC536" s="21" t="s">
        <v>6</v>
      </c>
      <c r="AD536" s="67" t="e">
        <f t="shared" si="195"/>
        <v>#DIV/0!</v>
      </c>
      <c r="AE536" s="112" t="e">
        <v>#DIV/0!</v>
      </c>
      <c r="AF536" s="112" t="e">
        <v>#DIV/0!</v>
      </c>
      <c r="AG536" s="112" t="e">
        <v>#DIV/0!</v>
      </c>
      <c r="AH536" s="112" t="e">
        <v>#DIV/0!</v>
      </c>
      <c r="AI536" s="113" t="e">
        <v>#DIV/0!</v>
      </c>
      <c r="AK536" s="21" t="s">
        <v>6</v>
      </c>
      <c r="AL536" s="67" t="e">
        <f t="shared" si="196"/>
        <v>#DIV/0!</v>
      </c>
      <c r="AM536" s="112" t="e">
        <v>#DIV/0!</v>
      </c>
      <c r="AN536" s="112" t="e">
        <v>#DIV/0!</v>
      </c>
      <c r="AO536" s="112" t="e">
        <v>#DIV/0!</v>
      </c>
      <c r="AP536" s="112" t="e">
        <v>#DIV/0!</v>
      </c>
      <c r="AQ536" s="113" t="e">
        <v>#DIV/0!</v>
      </c>
      <c r="AS536" s="21" t="s">
        <v>6</v>
      </c>
      <c r="AT536" s="67" t="e">
        <f t="shared" si="197"/>
        <v>#DIV/0!</v>
      </c>
      <c r="AU536" s="112" t="e">
        <v>#DIV/0!</v>
      </c>
      <c r="AV536" s="112" t="e">
        <v>#DIV/0!</v>
      </c>
      <c r="AW536" s="112" t="e">
        <v>#DIV/0!</v>
      </c>
      <c r="AX536" s="112" t="e">
        <v>#DIV/0!</v>
      </c>
      <c r="AY536" s="113" t="e">
        <v>#DIV/0!</v>
      </c>
    </row>
    <row r="537" spans="4:51">
      <c r="N537" s="3"/>
      <c r="Q537" s="4"/>
      <c r="R537" s="4"/>
      <c r="S537" s="4"/>
      <c r="Y537" s="4"/>
      <c r="Z537" s="4"/>
      <c r="AA537" s="4"/>
      <c r="AG537" s="4"/>
      <c r="AH537" s="4"/>
      <c r="AI537" s="4"/>
      <c r="AO537" s="4"/>
      <c r="AP537" s="4"/>
      <c r="AQ537" s="4"/>
      <c r="AW537" s="4"/>
      <c r="AX537" s="4"/>
      <c r="AY537" s="4"/>
    </row>
    <row r="538" spans="4:51">
      <c r="D538" s="6" t="s">
        <v>66</v>
      </c>
      <c r="E538" s="24"/>
      <c r="I538" s="3"/>
      <c r="J538" s="3"/>
      <c r="K538" s="3"/>
      <c r="L538" s="3"/>
      <c r="M538" s="3"/>
      <c r="N538" s="3"/>
    </row>
    <row r="539" spans="4:51">
      <c r="E539" s="36" t="s">
        <v>39</v>
      </c>
      <c r="F539" s="5"/>
      <c r="G539" s="5"/>
      <c r="H539" s="5"/>
      <c r="I539" s="5"/>
      <c r="J539" s="5"/>
      <c r="K539" s="5"/>
      <c r="L539" s="5"/>
      <c r="M539" s="36" t="s">
        <v>40</v>
      </c>
      <c r="N539" s="5"/>
      <c r="O539" s="5"/>
      <c r="P539" s="5"/>
      <c r="Q539" s="5"/>
      <c r="R539" s="5"/>
      <c r="S539" s="5"/>
      <c r="T539" s="5"/>
      <c r="U539" s="36" t="s">
        <v>41</v>
      </c>
      <c r="V539" s="5"/>
      <c r="W539" s="5"/>
      <c r="X539" s="5"/>
      <c r="Y539" s="5"/>
      <c r="Z539" s="5"/>
      <c r="AA539" s="5"/>
      <c r="AB539" s="5"/>
      <c r="AC539" s="36" t="s">
        <v>42</v>
      </c>
      <c r="AD539" s="5"/>
      <c r="AE539" s="5"/>
      <c r="AF539" s="5"/>
      <c r="AG539" s="5"/>
      <c r="AH539" s="5"/>
      <c r="AI539" s="5"/>
      <c r="AJ539" s="5"/>
      <c r="AK539" s="36" t="s">
        <v>43</v>
      </c>
      <c r="AL539" s="5"/>
      <c r="AM539" s="5"/>
      <c r="AN539" s="5"/>
      <c r="AO539" s="5"/>
      <c r="AP539" s="5"/>
      <c r="AQ539" s="5"/>
      <c r="AR539" s="5"/>
      <c r="AS539" s="36" t="s">
        <v>44</v>
      </c>
      <c r="AT539" s="5"/>
      <c r="AU539" s="5"/>
      <c r="AV539" s="5"/>
      <c r="AW539" s="5"/>
      <c r="AX539" s="5"/>
      <c r="AY539" s="5"/>
    </row>
    <row r="540" spans="4:51">
      <c r="E540" s="16"/>
      <c r="F540" s="177" t="s">
        <v>47</v>
      </c>
      <c r="G540" s="178"/>
      <c r="H540" s="178"/>
      <c r="I540" s="178"/>
      <c r="J540" s="178"/>
      <c r="K540" s="179"/>
      <c r="M540" s="16"/>
      <c r="N540" s="177" t="s">
        <v>47</v>
      </c>
      <c r="O540" s="178"/>
      <c r="P540" s="178"/>
      <c r="Q540" s="178"/>
      <c r="R540" s="178"/>
      <c r="S540" s="179"/>
      <c r="U540" s="16"/>
      <c r="V540" s="177" t="s">
        <v>47</v>
      </c>
      <c r="W540" s="178"/>
      <c r="X540" s="178"/>
      <c r="Y540" s="178"/>
      <c r="Z540" s="178"/>
      <c r="AA540" s="179"/>
      <c r="AC540" s="16"/>
      <c r="AD540" s="177" t="s">
        <v>47</v>
      </c>
      <c r="AE540" s="178"/>
      <c r="AF540" s="178"/>
      <c r="AG540" s="178"/>
      <c r="AH540" s="178"/>
      <c r="AI540" s="179"/>
      <c r="AK540" s="16"/>
      <c r="AL540" s="177" t="s">
        <v>47</v>
      </c>
      <c r="AM540" s="178"/>
      <c r="AN540" s="178"/>
      <c r="AO540" s="178"/>
      <c r="AP540" s="178"/>
      <c r="AQ540" s="179"/>
      <c r="AS540" s="16"/>
      <c r="AT540" s="177" t="s">
        <v>47</v>
      </c>
      <c r="AU540" s="178"/>
      <c r="AV540" s="178"/>
      <c r="AW540" s="178"/>
      <c r="AX540" s="178"/>
      <c r="AY540" s="179"/>
    </row>
    <row r="541" spans="4:51">
      <c r="E541" s="21"/>
      <c r="F541" s="59" t="s">
        <v>19</v>
      </c>
      <c r="G541" s="39" t="s">
        <v>4</v>
      </c>
      <c r="H541" s="41" t="s">
        <v>3</v>
      </c>
      <c r="I541" s="41" t="s">
        <v>2</v>
      </c>
      <c r="J541" s="41" t="s">
        <v>1</v>
      </c>
      <c r="K541" s="42" t="s">
        <v>0</v>
      </c>
      <c r="M541" s="21"/>
      <c r="N541" s="59" t="s">
        <v>19</v>
      </c>
      <c r="O541" s="39" t="s">
        <v>4</v>
      </c>
      <c r="P541" s="41" t="s">
        <v>3</v>
      </c>
      <c r="Q541" s="41" t="s">
        <v>2</v>
      </c>
      <c r="R541" s="41" t="s">
        <v>1</v>
      </c>
      <c r="S541" s="42" t="s">
        <v>0</v>
      </c>
      <c r="U541" s="21"/>
      <c r="V541" s="59" t="s">
        <v>19</v>
      </c>
      <c r="W541" s="39" t="s">
        <v>4</v>
      </c>
      <c r="X541" s="41" t="s">
        <v>3</v>
      </c>
      <c r="Y541" s="41" t="s">
        <v>2</v>
      </c>
      <c r="Z541" s="41" t="s">
        <v>1</v>
      </c>
      <c r="AA541" s="42" t="s">
        <v>0</v>
      </c>
      <c r="AC541" s="21"/>
      <c r="AD541" s="59" t="s">
        <v>19</v>
      </c>
      <c r="AE541" s="39" t="s">
        <v>4</v>
      </c>
      <c r="AF541" s="41" t="s">
        <v>3</v>
      </c>
      <c r="AG541" s="41" t="s">
        <v>2</v>
      </c>
      <c r="AH541" s="41" t="s">
        <v>1</v>
      </c>
      <c r="AI541" s="42" t="s">
        <v>0</v>
      </c>
      <c r="AK541" s="21"/>
      <c r="AL541" s="59" t="s">
        <v>19</v>
      </c>
      <c r="AM541" s="39" t="s">
        <v>4</v>
      </c>
      <c r="AN541" s="41" t="s">
        <v>3</v>
      </c>
      <c r="AO541" s="41" t="s">
        <v>2</v>
      </c>
      <c r="AP541" s="41" t="s">
        <v>1</v>
      </c>
      <c r="AQ541" s="42" t="s">
        <v>0</v>
      </c>
      <c r="AS541" s="21"/>
      <c r="AT541" s="59" t="s">
        <v>19</v>
      </c>
      <c r="AU541" s="39" t="s">
        <v>4</v>
      </c>
      <c r="AV541" s="41" t="s">
        <v>3</v>
      </c>
      <c r="AW541" s="41" t="s">
        <v>2</v>
      </c>
      <c r="AX541" s="41" t="s">
        <v>1</v>
      </c>
      <c r="AY541" s="42" t="s">
        <v>0</v>
      </c>
    </row>
    <row r="542" spans="4:51">
      <c r="E542" s="59" t="s">
        <v>19</v>
      </c>
      <c r="F542" s="68" t="e">
        <f>SUM(G543:K547)</f>
        <v>#DIV/0!</v>
      </c>
      <c r="G542" s="69" t="e">
        <f>SUM(G543:G547)</f>
        <v>#DIV/0!</v>
      </c>
      <c r="H542" s="69" t="e">
        <f>SUM(H543:H547)</f>
        <v>#DIV/0!</v>
      </c>
      <c r="I542" s="69" t="e">
        <f>SUM(I543:I547)</f>
        <v>#DIV/0!</v>
      </c>
      <c r="J542" s="69" t="e">
        <f>SUM(J543:J547)</f>
        <v>#DIV/0!</v>
      </c>
      <c r="K542" s="70" t="e">
        <f>SUM(K543:K547)</f>
        <v>#DIV/0!</v>
      </c>
      <c r="M542" s="59" t="s">
        <v>19</v>
      </c>
      <c r="N542" s="68" t="e">
        <f>SUM(O543:S547)</f>
        <v>#DIV/0!</v>
      </c>
      <c r="O542" s="69" t="e">
        <f>SUM(O543:O547)</f>
        <v>#DIV/0!</v>
      </c>
      <c r="P542" s="69" t="e">
        <f>SUM(P543:P547)</f>
        <v>#DIV/0!</v>
      </c>
      <c r="Q542" s="69" t="e">
        <f>SUM(Q543:Q547)</f>
        <v>#DIV/0!</v>
      </c>
      <c r="R542" s="69" t="e">
        <f>SUM(R543:R547)</f>
        <v>#DIV/0!</v>
      </c>
      <c r="S542" s="70" t="e">
        <f>SUM(S543:S547)</f>
        <v>#DIV/0!</v>
      </c>
      <c r="U542" s="59" t="s">
        <v>19</v>
      </c>
      <c r="V542" s="68" t="e">
        <f>SUM(W543:AA547)</f>
        <v>#DIV/0!</v>
      </c>
      <c r="W542" s="69" t="e">
        <f>SUM(W543:W547)</f>
        <v>#DIV/0!</v>
      </c>
      <c r="X542" s="69" t="e">
        <f>SUM(X543:X547)</f>
        <v>#DIV/0!</v>
      </c>
      <c r="Y542" s="69" t="e">
        <f>SUM(Y543:Y547)</f>
        <v>#DIV/0!</v>
      </c>
      <c r="Z542" s="69" t="e">
        <f>SUM(Z543:Z547)</f>
        <v>#DIV/0!</v>
      </c>
      <c r="AA542" s="70" t="e">
        <f>SUM(AA543:AA547)</f>
        <v>#DIV/0!</v>
      </c>
      <c r="AC542" s="59" t="s">
        <v>19</v>
      </c>
      <c r="AD542" s="68" t="e">
        <f>SUM(AE543:AI547)</f>
        <v>#DIV/0!</v>
      </c>
      <c r="AE542" s="69" t="e">
        <f>SUM(AE543:AE547)</f>
        <v>#DIV/0!</v>
      </c>
      <c r="AF542" s="69" t="e">
        <f>SUM(AF543:AF547)</f>
        <v>#DIV/0!</v>
      </c>
      <c r="AG542" s="69" t="e">
        <f>SUM(AG543:AG547)</f>
        <v>#DIV/0!</v>
      </c>
      <c r="AH542" s="69" t="e">
        <f>SUM(AH543:AH547)</f>
        <v>#DIV/0!</v>
      </c>
      <c r="AI542" s="70" t="e">
        <f>SUM(AI543:AI547)</f>
        <v>#DIV/0!</v>
      </c>
      <c r="AK542" s="59" t="s">
        <v>19</v>
      </c>
      <c r="AL542" s="68" t="e">
        <f>SUM(AM543:AQ547)</f>
        <v>#DIV/0!</v>
      </c>
      <c r="AM542" s="69" t="e">
        <f>SUM(AM543:AM547)</f>
        <v>#DIV/0!</v>
      </c>
      <c r="AN542" s="69" t="e">
        <f>SUM(AN543:AN547)</f>
        <v>#DIV/0!</v>
      </c>
      <c r="AO542" s="69" t="e">
        <f>SUM(AO543:AO547)</f>
        <v>#DIV/0!</v>
      </c>
      <c r="AP542" s="69" t="e">
        <f>SUM(AP543:AP547)</f>
        <v>#DIV/0!</v>
      </c>
      <c r="AQ542" s="70" t="e">
        <f>SUM(AQ543:AQ547)</f>
        <v>#DIV/0!</v>
      </c>
      <c r="AS542" s="59" t="s">
        <v>19</v>
      </c>
      <c r="AT542" s="68" t="e">
        <f>SUM(AU543:AY547)</f>
        <v>#DIV/0!</v>
      </c>
      <c r="AU542" s="69" t="e">
        <f>SUM(AU543:AU547)</f>
        <v>#DIV/0!</v>
      </c>
      <c r="AV542" s="69" t="e">
        <f>SUM(AV543:AV547)</f>
        <v>#DIV/0!</v>
      </c>
      <c r="AW542" s="69" t="e">
        <f>SUM(AW543:AW547)</f>
        <v>#DIV/0!</v>
      </c>
      <c r="AX542" s="69" t="e">
        <f>SUM(AX543:AX547)</f>
        <v>#DIV/0!</v>
      </c>
      <c r="AY542" s="70" t="e">
        <f>SUM(AY543:AY547)</f>
        <v>#DIV/0!</v>
      </c>
    </row>
    <row r="543" spans="4:51">
      <c r="E543" s="20" t="s">
        <v>13</v>
      </c>
      <c r="F543" s="66" t="e">
        <f t="shared" ref="F543:F547" si="198">SUM(G543:K543)</f>
        <v>#DIV/0!</v>
      </c>
      <c r="G543" s="108" t="e">
        <f t="array" ref="G543:K547">G$15:K$19*G$41:K$45*$F$96:$F$100</f>
        <v>#DIV/0!</v>
      </c>
      <c r="H543" s="108" t="e">
        <v>#DIV/0!</v>
      </c>
      <c r="I543" s="108" t="e">
        <v>#DIV/0!</v>
      </c>
      <c r="J543" s="109" t="e">
        <v>#DIV/0!</v>
      </c>
      <c r="K543" s="110" t="e">
        <v>#DIV/0!</v>
      </c>
      <c r="M543" s="20" t="s">
        <v>13</v>
      </c>
      <c r="N543" s="66" t="e">
        <f t="shared" ref="N543:N547" si="199">SUM(O543:S543)</f>
        <v>#DIV/0!</v>
      </c>
      <c r="O543" s="108" t="e">
        <f t="array" ref="O543:S547">O$15:S$19*O$41:S$45*G$96:G$100</f>
        <v>#DIV/0!</v>
      </c>
      <c r="P543" s="108" t="e">
        <v>#DIV/0!</v>
      </c>
      <c r="Q543" s="108" t="e">
        <v>#DIV/0!</v>
      </c>
      <c r="R543" s="109" t="e">
        <v>#DIV/0!</v>
      </c>
      <c r="S543" s="110" t="e">
        <v>#DIV/0!</v>
      </c>
      <c r="U543" s="20" t="s">
        <v>13</v>
      </c>
      <c r="V543" s="66" t="e">
        <f t="shared" ref="V543:V547" si="200">SUM(W543:AA543)</f>
        <v>#DIV/0!</v>
      </c>
      <c r="W543" s="108" t="e">
        <f t="array" ref="W543:AA547">W$15:AA$19*W$41:AA$45*H$96:H$100</f>
        <v>#DIV/0!</v>
      </c>
      <c r="X543" s="108" t="e">
        <v>#DIV/0!</v>
      </c>
      <c r="Y543" s="108" t="e">
        <v>#DIV/0!</v>
      </c>
      <c r="Z543" s="109" t="e">
        <v>#DIV/0!</v>
      </c>
      <c r="AA543" s="110" t="e">
        <v>#DIV/0!</v>
      </c>
      <c r="AC543" s="20" t="s">
        <v>13</v>
      </c>
      <c r="AD543" s="66" t="e">
        <f t="shared" ref="AD543:AD547" si="201">SUM(AE543:AI543)</f>
        <v>#DIV/0!</v>
      </c>
      <c r="AE543" s="108" t="e">
        <f t="array" ref="AE543:AI547">AE$15:AI$19*AE$41:AI$45*I$96:I$100</f>
        <v>#DIV/0!</v>
      </c>
      <c r="AF543" s="108" t="e">
        <v>#DIV/0!</v>
      </c>
      <c r="AG543" s="108" t="e">
        <v>#DIV/0!</v>
      </c>
      <c r="AH543" s="109" t="e">
        <v>#DIV/0!</v>
      </c>
      <c r="AI543" s="110" t="e">
        <v>#DIV/0!</v>
      </c>
      <c r="AK543" s="20" t="s">
        <v>13</v>
      </c>
      <c r="AL543" s="66" t="e">
        <f t="shared" ref="AL543:AL547" si="202">SUM(AM543:AQ543)</f>
        <v>#DIV/0!</v>
      </c>
      <c r="AM543" s="108" t="e">
        <f t="array" ref="AM543:AQ547">AM$15:AQ$19*AM$41:AQ$45*J$96:J$100</f>
        <v>#DIV/0!</v>
      </c>
      <c r="AN543" s="108" t="e">
        <v>#DIV/0!</v>
      </c>
      <c r="AO543" s="108" t="e">
        <v>#DIV/0!</v>
      </c>
      <c r="AP543" s="109" t="e">
        <v>#DIV/0!</v>
      </c>
      <c r="AQ543" s="110" t="e">
        <v>#DIV/0!</v>
      </c>
      <c r="AS543" s="20" t="s">
        <v>13</v>
      </c>
      <c r="AT543" s="66" t="e">
        <f t="shared" ref="AT543:AT547" si="203">SUM(AU543:AY543)</f>
        <v>#DIV/0!</v>
      </c>
      <c r="AU543" s="108" t="e">
        <f t="array" ref="AU543:AY547">AU$15:AY$19*AU$41:AY$45*K$96:K$100</f>
        <v>#DIV/0!</v>
      </c>
      <c r="AV543" s="108" t="e">
        <v>#DIV/0!</v>
      </c>
      <c r="AW543" s="108" t="e">
        <v>#DIV/0!</v>
      </c>
      <c r="AX543" s="109" t="e">
        <v>#DIV/0!</v>
      </c>
      <c r="AY543" s="110" t="e">
        <v>#DIV/0!</v>
      </c>
    </row>
    <row r="544" spans="4:51">
      <c r="E544" s="20" t="s">
        <v>14</v>
      </c>
      <c r="F544" s="66" t="e">
        <f t="shared" si="198"/>
        <v>#DIV/0!</v>
      </c>
      <c r="G544" s="108" t="e">
        <v>#DIV/0!</v>
      </c>
      <c r="H544" s="108" t="e">
        <v>#DIV/0!</v>
      </c>
      <c r="I544" s="108" t="e">
        <v>#DIV/0!</v>
      </c>
      <c r="J544" s="109" t="e">
        <v>#DIV/0!</v>
      </c>
      <c r="K544" s="110" t="e">
        <v>#DIV/0!</v>
      </c>
      <c r="M544" s="20" t="s">
        <v>14</v>
      </c>
      <c r="N544" s="66" t="e">
        <f t="shared" si="199"/>
        <v>#DIV/0!</v>
      </c>
      <c r="O544" s="108" t="e">
        <v>#DIV/0!</v>
      </c>
      <c r="P544" s="108" t="e">
        <v>#DIV/0!</v>
      </c>
      <c r="Q544" s="108" t="e">
        <v>#DIV/0!</v>
      </c>
      <c r="R544" s="109" t="e">
        <v>#DIV/0!</v>
      </c>
      <c r="S544" s="110" t="e">
        <v>#DIV/0!</v>
      </c>
      <c r="U544" s="20" t="s">
        <v>14</v>
      </c>
      <c r="V544" s="66" t="e">
        <f t="shared" si="200"/>
        <v>#DIV/0!</v>
      </c>
      <c r="W544" s="108" t="e">
        <v>#DIV/0!</v>
      </c>
      <c r="X544" s="108" t="e">
        <v>#DIV/0!</v>
      </c>
      <c r="Y544" s="108" t="e">
        <v>#DIV/0!</v>
      </c>
      <c r="Z544" s="109" t="e">
        <v>#DIV/0!</v>
      </c>
      <c r="AA544" s="110" t="e">
        <v>#DIV/0!</v>
      </c>
      <c r="AC544" s="20" t="s">
        <v>14</v>
      </c>
      <c r="AD544" s="66" t="e">
        <f t="shared" si="201"/>
        <v>#DIV/0!</v>
      </c>
      <c r="AE544" s="108" t="e">
        <v>#DIV/0!</v>
      </c>
      <c r="AF544" s="108" t="e">
        <v>#DIV/0!</v>
      </c>
      <c r="AG544" s="108" t="e">
        <v>#DIV/0!</v>
      </c>
      <c r="AH544" s="109" t="e">
        <v>#DIV/0!</v>
      </c>
      <c r="AI544" s="110" t="e">
        <v>#DIV/0!</v>
      </c>
      <c r="AK544" s="20" t="s">
        <v>14</v>
      </c>
      <c r="AL544" s="66" t="e">
        <f t="shared" si="202"/>
        <v>#DIV/0!</v>
      </c>
      <c r="AM544" s="108" t="e">
        <v>#DIV/0!</v>
      </c>
      <c r="AN544" s="108" t="e">
        <v>#DIV/0!</v>
      </c>
      <c r="AO544" s="108" t="e">
        <v>#DIV/0!</v>
      </c>
      <c r="AP544" s="109" t="e">
        <v>#DIV/0!</v>
      </c>
      <c r="AQ544" s="110" t="e">
        <v>#DIV/0!</v>
      </c>
      <c r="AS544" s="20" t="s">
        <v>14</v>
      </c>
      <c r="AT544" s="66" t="e">
        <f t="shared" si="203"/>
        <v>#DIV/0!</v>
      </c>
      <c r="AU544" s="108" t="e">
        <v>#DIV/0!</v>
      </c>
      <c r="AV544" s="108" t="e">
        <v>#DIV/0!</v>
      </c>
      <c r="AW544" s="108" t="e">
        <v>#DIV/0!</v>
      </c>
      <c r="AX544" s="109" t="e">
        <v>#DIV/0!</v>
      </c>
      <c r="AY544" s="110" t="e">
        <v>#DIV/0!</v>
      </c>
    </row>
    <row r="545" spans="3:51">
      <c r="E545" s="20" t="s">
        <v>15</v>
      </c>
      <c r="F545" s="66" t="e">
        <f t="shared" si="198"/>
        <v>#DIV/0!</v>
      </c>
      <c r="G545" s="108" t="e">
        <v>#DIV/0!</v>
      </c>
      <c r="H545" s="108" t="e">
        <v>#DIV/0!</v>
      </c>
      <c r="I545" s="108" t="e">
        <v>#DIV/0!</v>
      </c>
      <c r="J545" s="109" t="e">
        <v>#DIV/0!</v>
      </c>
      <c r="K545" s="110" t="e">
        <v>#DIV/0!</v>
      </c>
      <c r="M545" s="20" t="s">
        <v>15</v>
      </c>
      <c r="N545" s="66" t="e">
        <f t="shared" si="199"/>
        <v>#DIV/0!</v>
      </c>
      <c r="O545" s="108" t="e">
        <v>#DIV/0!</v>
      </c>
      <c r="P545" s="108" t="e">
        <v>#DIV/0!</v>
      </c>
      <c r="Q545" s="108" t="e">
        <v>#DIV/0!</v>
      </c>
      <c r="R545" s="109" t="e">
        <v>#DIV/0!</v>
      </c>
      <c r="S545" s="110" t="e">
        <v>#DIV/0!</v>
      </c>
      <c r="U545" s="20" t="s">
        <v>15</v>
      </c>
      <c r="V545" s="66" t="e">
        <f t="shared" si="200"/>
        <v>#DIV/0!</v>
      </c>
      <c r="W545" s="108" t="e">
        <v>#DIV/0!</v>
      </c>
      <c r="X545" s="108" t="e">
        <v>#DIV/0!</v>
      </c>
      <c r="Y545" s="108" t="e">
        <v>#DIV/0!</v>
      </c>
      <c r="Z545" s="109" t="e">
        <v>#DIV/0!</v>
      </c>
      <c r="AA545" s="110" t="e">
        <v>#DIV/0!</v>
      </c>
      <c r="AC545" s="20" t="s">
        <v>15</v>
      </c>
      <c r="AD545" s="66" t="e">
        <f t="shared" si="201"/>
        <v>#DIV/0!</v>
      </c>
      <c r="AE545" s="108" t="e">
        <v>#DIV/0!</v>
      </c>
      <c r="AF545" s="108" t="e">
        <v>#DIV/0!</v>
      </c>
      <c r="AG545" s="108" t="e">
        <v>#DIV/0!</v>
      </c>
      <c r="AH545" s="109" t="e">
        <v>#DIV/0!</v>
      </c>
      <c r="AI545" s="110" t="e">
        <v>#DIV/0!</v>
      </c>
      <c r="AK545" s="20" t="s">
        <v>15</v>
      </c>
      <c r="AL545" s="66" t="e">
        <f t="shared" si="202"/>
        <v>#DIV/0!</v>
      </c>
      <c r="AM545" s="108" t="e">
        <v>#DIV/0!</v>
      </c>
      <c r="AN545" s="108" t="e">
        <v>#DIV/0!</v>
      </c>
      <c r="AO545" s="108" t="e">
        <v>#DIV/0!</v>
      </c>
      <c r="AP545" s="109" t="e">
        <v>#DIV/0!</v>
      </c>
      <c r="AQ545" s="110" t="e">
        <v>#DIV/0!</v>
      </c>
      <c r="AS545" s="20" t="s">
        <v>15</v>
      </c>
      <c r="AT545" s="66" t="e">
        <f t="shared" si="203"/>
        <v>#DIV/0!</v>
      </c>
      <c r="AU545" s="108" t="e">
        <v>#DIV/0!</v>
      </c>
      <c r="AV545" s="108" t="e">
        <v>#DIV/0!</v>
      </c>
      <c r="AW545" s="108" t="e">
        <v>#DIV/0!</v>
      </c>
      <c r="AX545" s="109" t="e">
        <v>#DIV/0!</v>
      </c>
      <c r="AY545" s="110" t="e">
        <v>#DIV/0!</v>
      </c>
    </row>
    <row r="546" spans="3:51">
      <c r="E546" s="20" t="s">
        <v>16</v>
      </c>
      <c r="F546" s="66" t="e">
        <f t="shared" si="198"/>
        <v>#DIV/0!</v>
      </c>
      <c r="G546" s="108" t="e">
        <v>#DIV/0!</v>
      </c>
      <c r="H546" s="108" t="e">
        <v>#DIV/0!</v>
      </c>
      <c r="I546" s="108" t="e">
        <v>#DIV/0!</v>
      </c>
      <c r="J546" s="108" t="e">
        <v>#DIV/0!</v>
      </c>
      <c r="K546" s="111" t="e">
        <v>#DIV/0!</v>
      </c>
      <c r="L546" s="3"/>
      <c r="M546" s="20" t="s">
        <v>16</v>
      </c>
      <c r="N546" s="66" t="e">
        <f t="shared" si="199"/>
        <v>#DIV/0!</v>
      </c>
      <c r="O546" s="108" t="e">
        <v>#DIV/0!</v>
      </c>
      <c r="P546" s="108" t="e">
        <v>#DIV/0!</v>
      </c>
      <c r="Q546" s="108" t="e">
        <v>#DIV/0!</v>
      </c>
      <c r="R546" s="108" t="e">
        <v>#DIV/0!</v>
      </c>
      <c r="S546" s="111" t="e">
        <v>#DIV/0!</v>
      </c>
      <c r="U546" s="20" t="s">
        <v>16</v>
      </c>
      <c r="V546" s="66" t="e">
        <f t="shared" si="200"/>
        <v>#DIV/0!</v>
      </c>
      <c r="W546" s="108" t="e">
        <v>#DIV/0!</v>
      </c>
      <c r="X546" s="108" t="e">
        <v>#DIV/0!</v>
      </c>
      <c r="Y546" s="108" t="e">
        <v>#DIV/0!</v>
      </c>
      <c r="Z546" s="108" t="e">
        <v>#DIV/0!</v>
      </c>
      <c r="AA546" s="111" t="e">
        <v>#DIV/0!</v>
      </c>
      <c r="AC546" s="20" t="s">
        <v>16</v>
      </c>
      <c r="AD546" s="66" t="e">
        <f t="shared" si="201"/>
        <v>#DIV/0!</v>
      </c>
      <c r="AE546" s="108" t="e">
        <v>#DIV/0!</v>
      </c>
      <c r="AF546" s="108" t="e">
        <v>#DIV/0!</v>
      </c>
      <c r="AG546" s="108" t="e">
        <v>#DIV/0!</v>
      </c>
      <c r="AH546" s="108" t="e">
        <v>#DIV/0!</v>
      </c>
      <c r="AI546" s="111" t="e">
        <v>#DIV/0!</v>
      </c>
      <c r="AK546" s="20" t="s">
        <v>16</v>
      </c>
      <c r="AL546" s="66" t="e">
        <f t="shared" si="202"/>
        <v>#DIV/0!</v>
      </c>
      <c r="AM546" s="108" t="e">
        <v>#DIV/0!</v>
      </c>
      <c r="AN546" s="108" t="e">
        <v>#DIV/0!</v>
      </c>
      <c r="AO546" s="108" t="e">
        <v>#DIV/0!</v>
      </c>
      <c r="AP546" s="108" t="e">
        <v>#DIV/0!</v>
      </c>
      <c r="AQ546" s="111" t="e">
        <v>#DIV/0!</v>
      </c>
      <c r="AS546" s="20" t="s">
        <v>16</v>
      </c>
      <c r="AT546" s="66" t="e">
        <f t="shared" si="203"/>
        <v>#DIV/0!</v>
      </c>
      <c r="AU546" s="108" t="e">
        <v>#DIV/0!</v>
      </c>
      <c r="AV546" s="108" t="e">
        <v>#DIV/0!</v>
      </c>
      <c r="AW546" s="108" t="e">
        <v>#DIV/0!</v>
      </c>
      <c r="AX546" s="108" t="e">
        <v>#DIV/0!</v>
      </c>
      <c r="AY546" s="111" t="e">
        <v>#DIV/0!</v>
      </c>
    </row>
    <row r="547" spans="3:51">
      <c r="E547" s="21" t="s">
        <v>6</v>
      </c>
      <c r="F547" s="67" t="e">
        <f t="shared" si="198"/>
        <v>#DIV/0!</v>
      </c>
      <c r="G547" s="112" t="e">
        <v>#DIV/0!</v>
      </c>
      <c r="H547" s="112" t="e">
        <v>#DIV/0!</v>
      </c>
      <c r="I547" s="112" t="e">
        <v>#DIV/0!</v>
      </c>
      <c r="J547" s="112" t="e">
        <v>#DIV/0!</v>
      </c>
      <c r="K547" s="113" t="e">
        <v>#DIV/0!</v>
      </c>
      <c r="L547" s="3"/>
      <c r="M547" s="21" t="s">
        <v>6</v>
      </c>
      <c r="N547" s="67" t="e">
        <f t="shared" si="199"/>
        <v>#DIV/0!</v>
      </c>
      <c r="O547" s="112" t="e">
        <v>#DIV/0!</v>
      </c>
      <c r="P547" s="112" t="e">
        <v>#DIV/0!</v>
      </c>
      <c r="Q547" s="112" t="e">
        <v>#DIV/0!</v>
      </c>
      <c r="R547" s="112" t="e">
        <v>#DIV/0!</v>
      </c>
      <c r="S547" s="113" t="e">
        <v>#DIV/0!</v>
      </c>
      <c r="U547" s="21" t="s">
        <v>6</v>
      </c>
      <c r="V547" s="67" t="e">
        <f t="shared" si="200"/>
        <v>#DIV/0!</v>
      </c>
      <c r="W547" s="112" t="e">
        <v>#DIV/0!</v>
      </c>
      <c r="X547" s="112" t="e">
        <v>#DIV/0!</v>
      </c>
      <c r="Y547" s="112" t="e">
        <v>#DIV/0!</v>
      </c>
      <c r="Z547" s="112" t="e">
        <v>#DIV/0!</v>
      </c>
      <c r="AA547" s="113" t="e">
        <v>#DIV/0!</v>
      </c>
      <c r="AC547" s="21" t="s">
        <v>6</v>
      </c>
      <c r="AD547" s="67" t="e">
        <f t="shared" si="201"/>
        <v>#DIV/0!</v>
      </c>
      <c r="AE547" s="112" t="e">
        <v>#DIV/0!</v>
      </c>
      <c r="AF547" s="112" t="e">
        <v>#DIV/0!</v>
      </c>
      <c r="AG547" s="112" t="e">
        <v>#DIV/0!</v>
      </c>
      <c r="AH547" s="112" t="e">
        <v>#DIV/0!</v>
      </c>
      <c r="AI547" s="113" t="e">
        <v>#DIV/0!</v>
      </c>
      <c r="AK547" s="21" t="s">
        <v>6</v>
      </c>
      <c r="AL547" s="67" t="e">
        <f t="shared" si="202"/>
        <v>#DIV/0!</v>
      </c>
      <c r="AM547" s="112" t="e">
        <v>#DIV/0!</v>
      </c>
      <c r="AN547" s="112" t="e">
        <v>#DIV/0!</v>
      </c>
      <c r="AO547" s="112" t="e">
        <v>#DIV/0!</v>
      </c>
      <c r="AP547" s="112" t="e">
        <v>#DIV/0!</v>
      </c>
      <c r="AQ547" s="113" t="e">
        <v>#DIV/0!</v>
      </c>
      <c r="AS547" s="21" t="s">
        <v>6</v>
      </c>
      <c r="AT547" s="67" t="e">
        <f t="shared" si="203"/>
        <v>#DIV/0!</v>
      </c>
      <c r="AU547" s="112" t="e">
        <v>#DIV/0!</v>
      </c>
      <c r="AV547" s="112" t="e">
        <v>#DIV/0!</v>
      </c>
      <c r="AW547" s="112" t="e">
        <v>#DIV/0!</v>
      </c>
      <c r="AX547" s="112" t="e">
        <v>#DIV/0!</v>
      </c>
      <c r="AY547" s="113" t="e">
        <v>#DIV/0!</v>
      </c>
    </row>
    <row r="549" spans="3:51">
      <c r="C549" s="9" t="s">
        <v>27</v>
      </c>
      <c r="D549" s="10" t="s">
        <v>143</v>
      </c>
    </row>
    <row r="550" spans="3:51">
      <c r="C550" s="9" t="s">
        <v>28</v>
      </c>
      <c r="D550" s="10" t="s">
        <v>50</v>
      </c>
    </row>
    <row r="551" spans="3:51">
      <c r="C551" s="71"/>
      <c r="D551" s="72"/>
    </row>
    <row r="552" spans="3:51">
      <c r="C552" s="6"/>
      <c r="D552" s="6" t="s">
        <v>118</v>
      </c>
    </row>
    <row r="553" spans="3:51">
      <c r="E553" s="36" t="s">
        <v>39</v>
      </c>
      <c r="F553" s="5"/>
      <c r="G553" s="5"/>
      <c r="H553" s="5"/>
      <c r="I553" s="5"/>
      <c r="J553" s="5"/>
      <c r="K553" s="5"/>
      <c r="L553" s="5"/>
      <c r="M553" s="36" t="s">
        <v>40</v>
      </c>
      <c r="N553" s="5"/>
      <c r="O553" s="5"/>
      <c r="P553" s="5"/>
      <c r="Q553" s="5"/>
      <c r="R553" s="5"/>
      <c r="S553" s="5"/>
      <c r="T553" s="5"/>
      <c r="U553" s="36" t="s">
        <v>41</v>
      </c>
      <c r="V553" s="5"/>
      <c r="W553" s="5"/>
      <c r="X553" s="5"/>
      <c r="Y553" s="5"/>
      <c r="Z553" s="5"/>
      <c r="AA553" s="5"/>
      <c r="AB553" s="5"/>
      <c r="AC553" s="36" t="s">
        <v>42</v>
      </c>
      <c r="AD553" s="5"/>
      <c r="AE553" s="5"/>
      <c r="AF553" s="5"/>
      <c r="AG553" s="5"/>
      <c r="AH553" s="5"/>
      <c r="AI553" s="5"/>
      <c r="AJ553" s="5"/>
      <c r="AK553" s="36" t="s">
        <v>43</v>
      </c>
      <c r="AL553" s="5"/>
      <c r="AM553" s="5"/>
      <c r="AN553" s="5"/>
      <c r="AO553" s="5"/>
      <c r="AP553" s="5"/>
      <c r="AQ553" s="5"/>
      <c r="AR553" s="5"/>
      <c r="AS553" s="36" t="s">
        <v>44</v>
      </c>
      <c r="AT553" s="5"/>
      <c r="AU553" s="5"/>
      <c r="AV553" s="5"/>
      <c r="AW553" s="5"/>
      <c r="AX553" s="5"/>
      <c r="AY553" s="5"/>
    </row>
    <row r="554" spans="3:51">
      <c r="E554" s="16"/>
      <c r="F554" s="177" t="s">
        <v>47</v>
      </c>
      <c r="G554" s="178"/>
      <c r="H554" s="178"/>
      <c r="I554" s="178"/>
      <c r="J554" s="178"/>
      <c r="K554" s="179"/>
      <c r="M554" s="16"/>
      <c r="N554" s="177" t="s">
        <v>47</v>
      </c>
      <c r="O554" s="178"/>
      <c r="P554" s="178"/>
      <c r="Q554" s="178"/>
      <c r="R554" s="178"/>
      <c r="S554" s="179"/>
      <c r="U554" s="16"/>
      <c r="V554" s="177" t="s">
        <v>47</v>
      </c>
      <c r="W554" s="178"/>
      <c r="X554" s="178"/>
      <c r="Y554" s="178"/>
      <c r="Z554" s="178"/>
      <c r="AA554" s="179"/>
      <c r="AC554" s="16"/>
      <c r="AD554" s="177" t="s">
        <v>47</v>
      </c>
      <c r="AE554" s="178"/>
      <c r="AF554" s="178"/>
      <c r="AG554" s="178"/>
      <c r="AH554" s="178"/>
      <c r="AI554" s="179"/>
      <c r="AK554" s="16"/>
      <c r="AL554" s="177" t="s">
        <v>47</v>
      </c>
      <c r="AM554" s="178"/>
      <c r="AN554" s="178"/>
      <c r="AO554" s="178"/>
      <c r="AP554" s="178"/>
      <c r="AQ554" s="179"/>
      <c r="AS554" s="16"/>
      <c r="AT554" s="177" t="s">
        <v>47</v>
      </c>
      <c r="AU554" s="178"/>
      <c r="AV554" s="178"/>
      <c r="AW554" s="178"/>
      <c r="AX554" s="178"/>
      <c r="AY554" s="179"/>
    </row>
    <row r="555" spans="3:51">
      <c r="E555" s="21"/>
      <c r="F555" s="59" t="s">
        <v>19</v>
      </c>
      <c r="G555" s="39" t="s">
        <v>4</v>
      </c>
      <c r="H555" s="41" t="s">
        <v>3</v>
      </c>
      <c r="I555" s="41" t="s">
        <v>2</v>
      </c>
      <c r="J555" s="41" t="s">
        <v>1</v>
      </c>
      <c r="K555" s="42" t="s">
        <v>0</v>
      </c>
      <c r="M555" s="21"/>
      <c r="N555" s="59" t="s">
        <v>19</v>
      </c>
      <c r="O555" s="39" t="s">
        <v>4</v>
      </c>
      <c r="P555" s="41" t="s">
        <v>3</v>
      </c>
      <c r="Q555" s="41" t="s">
        <v>2</v>
      </c>
      <c r="R555" s="41" t="s">
        <v>1</v>
      </c>
      <c r="S555" s="42" t="s">
        <v>0</v>
      </c>
      <c r="U555" s="21"/>
      <c r="V555" s="59" t="s">
        <v>19</v>
      </c>
      <c r="W555" s="39" t="s">
        <v>4</v>
      </c>
      <c r="X555" s="41" t="s">
        <v>3</v>
      </c>
      <c r="Y555" s="41" t="s">
        <v>2</v>
      </c>
      <c r="Z555" s="41" t="s">
        <v>1</v>
      </c>
      <c r="AA555" s="42" t="s">
        <v>0</v>
      </c>
      <c r="AC555" s="21"/>
      <c r="AD555" s="59" t="s">
        <v>19</v>
      </c>
      <c r="AE555" s="39" t="s">
        <v>4</v>
      </c>
      <c r="AF555" s="41" t="s">
        <v>3</v>
      </c>
      <c r="AG555" s="41" t="s">
        <v>2</v>
      </c>
      <c r="AH555" s="41" t="s">
        <v>1</v>
      </c>
      <c r="AI555" s="42" t="s">
        <v>0</v>
      </c>
      <c r="AK555" s="21"/>
      <c r="AL555" s="59" t="s">
        <v>19</v>
      </c>
      <c r="AM555" s="39" t="s">
        <v>4</v>
      </c>
      <c r="AN555" s="41" t="s">
        <v>3</v>
      </c>
      <c r="AO555" s="41" t="s">
        <v>2</v>
      </c>
      <c r="AP555" s="41" t="s">
        <v>1</v>
      </c>
      <c r="AQ555" s="42" t="s">
        <v>0</v>
      </c>
      <c r="AS555" s="21"/>
      <c r="AT555" s="59" t="s">
        <v>19</v>
      </c>
      <c r="AU555" s="39" t="s">
        <v>4</v>
      </c>
      <c r="AV555" s="41" t="s">
        <v>3</v>
      </c>
      <c r="AW555" s="41" t="s">
        <v>2</v>
      </c>
      <c r="AX555" s="41" t="s">
        <v>1</v>
      </c>
      <c r="AY555" s="42" t="s">
        <v>0</v>
      </c>
    </row>
    <row r="556" spans="3:51">
      <c r="E556" s="59" t="s">
        <v>19</v>
      </c>
      <c r="F556" s="129" t="e">
        <f>SUM(G557:K561)</f>
        <v>#DIV/0!</v>
      </c>
      <c r="G556" s="69" t="e">
        <f>SUM(G557:G561)</f>
        <v>#DIV/0!</v>
      </c>
      <c r="H556" s="69" t="e">
        <f>SUM(H557:H561)</f>
        <v>#DIV/0!</v>
      </c>
      <c r="I556" s="69" t="e">
        <f>SUM(I557:I561)</f>
        <v>#DIV/0!</v>
      </c>
      <c r="J556" s="69" t="e">
        <f>SUM(J557:J561)</f>
        <v>#DIV/0!</v>
      </c>
      <c r="K556" s="70" t="e">
        <f>SUM(K557:K561)</f>
        <v>#DIV/0!</v>
      </c>
      <c r="M556" s="59" t="s">
        <v>19</v>
      </c>
      <c r="N556" s="129" t="e">
        <f>SUM(O557:S561)</f>
        <v>#DIV/0!</v>
      </c>
      <c r="O556" s="69" t="e">
        <f>SUM(O557:O561)</f>
        <v>#DIV/0!</v>
      </c>
      <c r="P556" s="69" t="e">
        <f>SUM(P557:P561)</f>
        <v>#DIV/0!</v>
      </c>
      <c r="Q556" s="69" t="e">
        <f>SUM(Q557:Q561)</f>
        <v>#DIV/0!</v>
      </c>
      <c r="R556" s="69" t="e">
        <f>SUM(R557:R561)</f>
        <v>#DIV/0!</v>
      </c>
      <c r="S556" s="70" t="e">
        <f>SUM(S557:S561)</f>
        <v>#DIV/0!</v>
      </c>
      <c r="U556" s="59" t="s">
        <v>19</v>
      </c>
      <c r="V556" s="129" t="e">
        <f>SUM(W557:AA561)</f>
        <v>#DIV/0!</v>
      </c>
      <c r="W556" s="69" t="e">
        <f>SUM(W557:W561)</f>
        <v>#DIV/0!</v>
      </c>
      <c r="X556" s="69" t="e">
        <f>SUM(X557:X561)</f>
        <v>#DIV/0!</v>
      </c>
      <c r="Y556" s="69" t="e">
        <f>SUM(Y557:Y561)</f>
        <v>#DIV/0!</v>
      </c>
      <c r="Z556" s="69" t="e">
        <f>SUM(Z557:Z561)</f>
        <v>#DIV/0!</v>
      </c>
      <c r="AA556" s="70" t="e">
        <f>SUM(AA557:AA561)</f>
        <v>#DIV/0!</v>
      </c>
      <c r="AC556" s="59" t="s">
        <v>19</v>
      </c>
      <c r="AD556" s="129" t="e">
        <f>SUM(AE557:AI561)</f>
        <v>#DIV/0!</v>
      </c>
      <c r="AE556" s="69" t="e">
        <f>SUM(AE557:AE561)</f>
        <v>#DIV/0!</v>
      </c>
      <c r="AF556" s="69" t="e">
        <f>SUM(AF557:AF561)</f>
        <v>#DIV/0!</v>
      </c>
      <c r="AG556" s="69" t="e">
        <f>SUM(AG557:AG561)</f>
        <v>#DIV/0!</v>
      </c>
      <c r="AH556" s="69" t="e">
        <f>SUM(AH557:AH561)</f>
        <v>#DIV/0!</v>
      </c>
      <c r="AI556" s="70" t="e">
        <f>SUM(AI557:AI561)</f>
        <v>#DIV/0!</v>
      </c>
      <c r="AK556" s="59" t="s">
        <v>19</v>
      </c>
      <c r="AL556" s="129" t="e">
        <f>SUM(AM557:AQ561)</f>
        <v>#DIV/0!</v>
      </c>
      <c r="AM556" s="69" t="e">
        <f>SUM(AM557:AM561)</f>
        <v>#DIV/0!</v>
      </c>
      <c r="AN556" s="69" t="e">
        <f>SUM(AN557:AN561)</f>
        <v>#DIV/0!</v>
      </c>
      <c r="AO556" s="69" t="e">
        <f>SUM(AO557:AO561)</f>
        <v>#DIV/0!</v>
      </c>
      <c r="AP556" s="69" t="e">
        <f>SUM(AP557:AP561)</f>
        <v>#DIV/0!</v>
      </c>
      <c r="AQ556" s="70" t="e">
        <f>SUM(AQ557:AQ561)</f>
        <v>#DIV/0!</v>
      </c>
      <c r="AS556" s="59" t="s">
        <v>19</v>
      </c>
      <c r="AT556" s="129" t="e">
        <f>SUM(AU557:AY561)</f>
        <v>#DIV/0!</v>
      </c>
      <c r="AU556" s="69" t="e">
        <f>SUM(AU557:AU561)</f>
        <v>#DIV/0!</v>
      </c>
      <c r="AV556" s="69" t="e">
        <f>SUM(AV557:AV561)</f>
        <v>#DIV/0!</v>
      </c>
      <c r="AW556" s="69" t="e">
        <f>SUM(AW557:AW561)</f>
        <v>#DIV/0!</v>
      </c>
      <c r="AX556" s="69" t="e">
        <f>SUM(AX557:AX561)</f>
        <v>#DIV/0!</v>
      </c>
      <c r="AY556" s="70" t="e">
        <f>SUM(AY557:AY561)</f>
        <v>#DIV/0!</v>
      </c>
    </row>
    <row r="557" spans="3:51">
      <c r="E557" s="20" t="s">
        <v>13</v>
      </c>
      <c r="F557" s="66" t="e">
        <f t="shared" ref="F557:F561" si="204">SUM(G557:K557)</f>
        <v>#DIV/0!</v>
      </c>
      <c r="G557" s="60" t="e">
        <f t="array" ref="G557:K561">($G$15:$K$19*$F$96:$F$100)-G543:K547</f>
        <v>#DIV/0!</v>
      </c>
      <c r="H557" s="60" t="e">
        <v>#DIV/0!</v>
      </c>
      <c r="I557" s="60" t="e">
        <v>#DIV/0!</v>
      </c>
      <c r="J557" s="61" t="e">
        <v>#DIV/0!</v>
      </c>
      <c r="K557" s="62" t="e">
        <v>#DIV/0!</v>
      </c>
      <c r="M557" s="20" t="s">
        <v>13</v>
      </c>
      <c r="N557" s="66" t="e">
        <f t="shared" ref="N557:N561" si="205">SUM(O557:S557)</f>
        <v>#DIV/0!</v>
      </c>
      <c r="O557" s="60" t="e">
        <f t="array" ref="O557:S561">($O$15:$S$19*G$96:G$100)-O543:S547</f>
        <v>#DIV/0!</v>
      </c>
      <c r="P557" s="60" t="e">
        <v>#DIV/0!</v>
      </c>
      <c r="Q557" s="60" t="e">
        <v>#DIV/0!</v>
      </c>
      <c r="R557" s="61" t="e">
        <v>#DIV/0!</v>
      </c>
      <c r="S557" s="62" t="e">
        <v>#DIV/0!</v>
      </c>
      <c r="U557" s="20" t="s">
        <v>13</v>
      </c>
      <c r="V557" s="66" t="e">
        <f t="shared" ref="V557:V561" si="206">SUM(W557:AA557)</f>
        <v>#DIV/0!</v>
      </c>
      <c r="W557" s="60" t="e">
        <f t="array" ref="W557:AA561">($W$15:$AA$19*H$96:H$100)-W543:AA547</f>
        <v>#DIV/0!</v>
      </c>
      <c r="X557" s="60" t="e">
        <v>#DIV/0!</v>
      </c>
      <c r="Y557" s="60" t="e">
        <v>#DIV/0!</v>
      </c>
      <c r="Z557" s="61" t="e">
        <v>#DIV/0!</v>
      </c>
      <c r="AA557" s="62" t="e">
        <v>#DIV/0!</v>
      </c>
      <c r="AC557" s="20" t="s">
        <v>13</v>
      </c>
      <c r="AD557" s="66" t="e">
        <f t="shared" ref="AD557:AD561" si="207">SUM(AE557:AI557)</f>
        <v>#DIV/0!</v>
      </c>
      <c r="AE557" s="60" t="e">
        <f t="array" ref="AE557:AI561">($AE$15:$AI$19*I$96:I$100)-AE543:AI547</f>
        <v>#DIV/0!</v>
      </c>
      <c r="AF557" s="60" t="e">
        <v>#DIV/0!</v>
      </c>
      <c r="AG557" s="60" t="e">
        <v>#DIV/0!</v>
      </c>
      <c r="AH557" s="61" t="e">
        <v>#DIV/0!</v>
      </c>
      <c r="AI557" s="62" t="e">
        <v>#DIV/0!</v>
      </c>
      <c r="AK557" s="20" t="s">
        <v>13</v>
      </c>
      <c r="AL557" s="66" t="e">
        <f t="shared" ref="AL557:AL561" si="208">SUM(AM557:AQ557)</f>
        <v>#DIV/0!</v>
      </c>
      <c r="AM557" s="60" t="e">
        <f t="array" ref="AM557:AQ561">($AM$15:$AQ$19*J$96:J$100)-AM543:AQ547</f>
        <v>#DIV/0!</v>
      </c>
      <c r="AN557" s="60" t="e">
        <v>#DIV/0!</v>
      </c>
      <c r="AO557" s="60" t="e">
        <v>#DIV/0!</v>
      </c>
      <c r="AP557" s="61" t="e">
        <v>#DIV/0!</v>
      </c>
      <c r="AQ557" s="62" t="e">
        <v>#DIV/0!</v>
      </c>
      <c r="AS557" s="20" t="s">
        <v>13</v>
      </c>
      <c r="AT557" s="66" t="e">
        <f t="shared" ref="AT557:AT561" si="209">SUM(AU557:AY557)</f>
        <v>#DIV/0!</v>
      </c>
      <c r="AU557" s="60" t="e">
        <f t="array" ref="AU557:AY561">($AU$15:$AY$19*K$96:K$100)-AU543:AY547</f>
        <v>#DIV/0!</v>
      </c>
      <c r="AV557" s="60" t="e">
        <v>#DIV/0!</v>
      </c>
      <c r="AW557" s="60" t="e">
        <v>#DIV/0!</v>
      </c>
      <c r="AX557" s="61" t="e">
        <v>#DIV/0!</v>
      </c>
      <c r="AY557" s="62" t="e">
        <v>#DIV/0!</v>
      </c>
    </row>
    <row r="558" spans="3:51">
      <c r="E558" s="20" t="s">
        <v>14</v>
      </c>
      <c r="F558" s="66" t="e">
        <f t="shared" si="204"/>
        <v>#DIV/0!</v>
      </c>
      <c r="G558" s="60" t="e">
        <v>#DIV/0!</v>
      </c>
      <c r="H558" s="60" t="e">
        <v>#DIV/0!</v>
      </c>
      <c r="I558" s="60" t="e">
        <v>#DIV/0!</v>
      </c>
      <c r="J558" s="61" t="e">
        <v>#DIV/0!</v>
      </c>
      <c r="K558" s="62" t="e">
        <v>#DIV/0!</v>
      </c>
      <c r="M558" s="20" t="s">
        <v>14</v>
      </c>
      <c r="N558" s="66" t="e">
        <f t="shared" si="205"/>
        <v>#DIV/0!</v>
      </c>
      <c r="O558" s="60" t="e">
        <v>#DIV/0!</v>
      </c>
      <c r="P558" s="60" t="e">
        <v>#DIV/0!</v>
      </c>
      <c r="Q558" s="60" t="e">
        <v>#DIV/0!</v>
      </c>
      <c r="R558" s="61" t="e">
        <v>#DIV/0!</v>
      </c>
      <c r="S558" s="62" t="e">
        <v>#DIV/0!</v>
      </c>
      <c r="U558" s="20" t="s">
        <v>14</v>
      </c>
      <c r="V558" s="66" t="e">
        <f t="shared" si="206"/>
        <v>#DIV/0!</v>
      </c>
      <c r="W558" s="60" t="e">
        <v>#DIV/0!</v>
      </c>
      <c r="X558" s="60" t="e">
        <v>#DIV/0!</v>
      </c>
      <c r="Y558" s="60" t="e">
        <v>#DIV/0!</v>
      </c>
      <c r="Z558" s="61" t="e">
        <v>#DIV/0!</v>
      </c>
      <c r="AA558" s="62" t="e">
        <v>#DIV/0!</v>
      </c>
      <c r="AC558" s="20" t="s">
        <v>14</v>
      </c>
      <c r="AD558" s="66" t="e">
        <f t="shared" si="207"/>
        <v>#DIV/0!</v>
      </c>
      <c r="AE558" s="60" t="e">
        <v>#DIV/0!</v>
      </c>
      <c r="AF558" s="60" t="e">
        <v>#DIV/0!</v>
      </c>
      <c r="AG558" s="60" t="e">
        <v>#DIV/0!</v>
      </c>
      <c r="AH558" s="61" t="e">
        <v>#DIV/0!</v>
      </c>
      <c r="AI558" s="62" t="e">
        <v>#DIV/0!</v>
      </c>
      <c r="AK558" s="20" t="s">
        <v>14</v>
      </c>
      <c r="AL558" s="66" t="e">
        <f t="shared" si="208"/>
        <v>#DIV/0!</v>
      </c>
      <c r="AM558" s="60" t="e">
        <v>#DIV/0!</v>
      </c>
      <c r="AN558" s="60" t="e">
        <v>#DIV/0!</v>
      </c>
      <c r="AO558" s="60" t="e">
        <v>#DIV/0!</v>
      </c>
      <c r="AP558" s="61" t="e">
        <v>#DIV/0!</v>
      </c>
      <c r="AQ558" s="62" t="e">
        <v>#DIV/0!</v>
      </c>
      <c r="AS558" s="20" t="s">
        <v>14</v>
      </c>
      <c r="AT558" s="66" t="e">
        <f t="shared" si="209"/>
        <v>#DIV/0!</v>
      </c>
      <c r="AU558" s="60" t="e">
        <v>#DIV/0!</v>
      </c>
      <c r="AV558" s="60" t="e">
        <v>#DIV/0!</v>
      </c>
      <c r="AW558" s="60" t="e">
        <v>#DIV/0!</v>
      </c>
      <c r="AX558" s="61" t="e">
        <v>#DIV/0!</v>
      </c>
      <c r="AY558" s="62" t="e">
        <v>#DIV/0!</v>
      </c>
    </row>
    <row r="559" spans="3:51">
      <c r="E559" s="20" t="s">
        <v>15</v>
      </c>
      <c r="F559" s="66" t="e">
        <f t="shared" si="204"/>
        <v>#DIV/0!</v>
      </c>
      <c r="G559" s="60" t="e">
        <v>#DIV/0!</v>
      </c>
      <c r="H559" s="60" t="e">
        <v>#DIV/0!</v>
      </c>
      <c r="I559" s="60" t="e">
        <v>#DIV/0!</v>
      </c>
      <c r="J559" s="61" t="e">
        <v>#DIV/0!</v>
      </c>
      <c r="K559" s="62" t="e">
        <v>#DIV/0!</v>
      </c>
      <c r="M559" s="20" t="s">
        <v>15</v>
      </c>
      <c r="N559" s="66" t="e">
        <f t="shared" si="205"/>
        <v>#DIV/0!</v>
      </c>
      <c r="O559" s="60" t="e">
        <v>#DIV/0!</v>
      </c>
      <c r="P559" s="60" t="e">
        <v>#DIV/0!</v>
      </c>
      <c r="Q559" s="60" t="e">
        <v>#DIV/0!</v>
      </c>
      <c r="R559" s="61" t="e">
        <v>#DIV/0!</v>
      </c>
      <c r="S559" s="62" t="e">
        <v>#DIV/0!</v>
      </c>
      <c r="U559" s="20" t="s">
        <v>15</v>
      </c>
      <c r="V559" s="66" t="e">
        <f t="shared" si="206"/>
        <v>#DIV/0!</v>
      </c>
      <c r="W559" s="60" t="e">
        <v>#DIV/0!</v>
      </c>
      <c r="X559" s="60" t="e">
        <v>#DIV/0!</v>
      </c>
      <c r="Y559" s="60" t="e">
        <v>#DIV/0!</v>
      </c>
      <c r="Z559" s="61" t="e">
        <v>#DIV/0!</v>
      </c>
      <c r="AA559" s="62" t="e">
        <v>#DIV/0!</v>
      </c>
      <c r="AC559" s="20" t="s">
        <v>15</v>
      </c>
      <c r="AD559" s="66" t="e">
        <f t="shared" si="207"/>
        <v>#DIV/0!</v>
      </c>
      <c r="AE559" s="60" t="e">
        <v>#DIV/0!</v>
      </c>
      <c r="AF559" s="60" t="e">
        <v>#DIV/0!</v>
      </c>
      <c r="AG559" s="60" t="e">
        <v>#DIV/0!</v>
      </c>
      <c r="AH559" s="61" t="e">
        <v>#DIV/0!</v>
      </c>
      <c r="AI559" s="62" t="e">
        <v>#DIV/0!</v>
      </c>
      <c r="AK559" s="20" t="s">
        <v>15</v>
      </c>
      <c r="AL559" s="66" t="e">
        <f t="shared" si="208"/>
        <v>#DIV/0!</v>
      </c>
      <c r="AM559" s="60" t="e">
        <v>#DIV/0!</v>
      </c>
      <c r="AN559" s="60" t="e">
        <v>#DIV/0!</v>
      </c>
      <c r="AO559" s="60" t="e">
        <v>#DIV/0!</v>
      </c>
      <c r="AP559" s="61" t="e">
        <v>#DIV/0!</v>
      </c>
      <c r="AQ559" s="62" t="e">
        <v>#DIV/0!</v>
      </c>
      <c r="AS559" s="20" t="s">
        <v>15</v>
      </c>
      <c r="AT559" s="66" t="e">
        <f t="shared" si="209"/>
        <v>#DIV/0!</v>
      </c>
      <c r="AU559" s="60" t="e">
        <v>#DIV/0!</v>
      </c>
      <c r="AV559" s="60" t="e">
        <v>#DIV/0!</v>
      </c>
      <c r="AW559" s="60" t="e">
        <v>#DIV/0!</v>
      </c>
      <c r="AX559" s="61" t="e">
        <v>#DIV/0!</v>
      </c>
      <c r="AY559" s="62" t="e">
        <v>#DIV/0!</v>
      </c>
    </row>
    <row r="560" spans="3:51">
      <c r="E560" s="20" t="s">
        <v>16</v>
      </c>
      <c r="F560" s="66" t="e">
        <f t="shared" si="204"/>
        <v>#DIV/0!</v>
      </c>
      <c r="G560" s="60" t="e">
        <v>#DIV/0!</v>
      </c>
      <c r="H560" s="60" t="e">
        <v>#DIV/0!</v>
      </c>
      <c r="I560" s="60" t="e">
        <v>#DIV/0!</v>
      </c>
      <c r="J560" s="60" t="e">
        <v>#DIV/0!</v>
      </c>
      <c r="K560" s="63" t="e">
        <v>#DIV/0!</v>
      </c>
      <c r="L560" s="3"/>
      <c r="M560" s="20" t="s">
        <v>16</v>
      </c>
      <c r="N560" s="66" t="e">
        <f t="shared" si="205"/>
        <v>#DIV/0!</v>
      </c>
      <c r="O560" s="60" t="e">
        <v>#DIV/0!</v>
      </c>
      <c r="P560" s="60" t="e">
        <v>#DIV/0!</v>
      </c>
      <c r="Q560" s="60" t="e">
        <v>#DIV/0!</v>
      </c>
      <c r="R560" s="60" t="e">
        <v>#DIV/0!</v>
      </c>
      <c r="S560" s="63" t="e">
        <v>#DIV/0!</v>
      </c>
      <c r="U560" s="20" t="s">
        <v>16</v>
      </c>
      <c r="V560" s="66" t="e">
        <f t="shared" si="206"/>
        <v>#DIV/0!</v>
      </c>
      <c r="W560" s="60" t="e">
        <v>#DIV/0!</v>
      </c>
      <c r="X560" s="60" t="e">
        <v>#DIV/0!</v>
      </c>
      <c r="Y560" s="60" t="e">
        <v>#DIV/0!</v>
      </c>
      <c r="Z560" s="60" t="e">
        <v>#DIV/0!</v>
      </c>
      <c r="AA560" s="63" t="e">
        <v>#DIV/0!</v>
      </c>
      <c r="AC560" s="20" t="s">
        <v>16</v>
      </c>
      <c r="AD560" s="66" t="e">
        <f t="shared" si="207"/>
        <v>#DIV/0!</v>
      </c>
      <c r="AE560" s="60" t="e">
        <v>#DIV/0!</v>
      </c>
      <c r="AF560" s="60" t="e">
        <v>#DIV/0!</v>
      </c>
      <c r="AG560" s="60" t="e">
        <v>#DIV/0!</v>
      </c>
      <c r="AH560" s="60" t="e">
        <v>#DIV/0!</v>
      </c>
      <c r="AI560" s="63" t="e">
        <v>#DIV/0!</v>
      </c>
      <c r="AK560" s="20" t="s">
        <v>16</v>
      </c>
      <c r="AL560" s="66" t="e">
        <f t="shared" si="208"/>
        <v>#DIV/0!</v>
      </c>
      <c r="AM560" s="60" t="e">
        <v>#DIV/0!</v>
      </c>
      <c r="AN560" s="60" t="e">
        <v>#DIV/0!</v>
      </c>
      <c r="AO560" s="60" t="e">
        <v>#DIV/0!</v>
      </c>
      <c r="AP560" s="60" t="e">
        <v>#DIV/0!</v>
      </c>
      <c r="AQ560" s="63" t="e">
        <v>#DIV/0!</v>
      </c>
      <c r="AS560" s="20" t="s">
        <v>16</v>
      </c>
      <c r="AT560" s="66" t="e">
        <f t="shared" si="209"/>
        <v>#DIV/0!</v>
      </c>
      <c r="AU560" s="60" t="e">
        <v>#DIV/0!</v>
      </c>
      <c r="AV560" s="60" t="e">
        <v>#DIV/0!</v>
      </c>
      <c r="AW560" s="60" t="e">
        <v>#DIV/0!</v>
      </c>
      <c r="AX560" s="60" t="e">
        <v>#DIV/0!</v>
      </c>
      <c r="AY560" s="63" t="e">
        <v>#DIV/0!</v>
      </c>
    </row>
    <row r="561" spans="5:51">
      <c r="E561" s="21" t="s">
        <v>6</v>
      </c>
      <c r="F561" s="67" t="e">
        <f t="shared" si="204"/>
        <v>#DIV/0!</v>
      </c>
      <c r="G561" s="64" t="e">
        <v>#DIV/0!</v>
      </c>
      <c r="H561" s="64" t="e">
        <v>#DIV/0!</v>
      </c>
      <c r="I561" s="64" t="e">
        <v>#DIV/0!</v>
      </c>
      <c r="J561" s="64" t="e">
        <v>#DIV/0!</v>
      </c>
      <c r="K561" s="65" t="e">
        <v>#DIV/0!</v>
      </c>
      <c r="L561" s="3"/>
      <c r="M561" s="21" t="s">
        <v>6</v>
      </c>
      <c r="N561" s="67" t="e">
        <f t="shared" si="205"/>
        <v>#DIV/0!</v>
      </c>
      <c r="O561" s="64" t="e">
        <v>#DIV/0!</v>
      </c>
      <c r="P561" s="64" t="e">
        <v>#DIV/0!</v>
      </c>
      <c r="Q561" s="64" t="e">
        <v>#DIV/0!</v>
      </c>
      <c r="R561" s="64" t="e">
        <v>#DIV/0!</v>
      </c>
      <c r="S561" s="65" t="e">
        <v>#DIV/0!</v>
      </c>
      <c r="U561" s="21" t="s">
        <v>6</v>
      </c>
      <c r="V561" s="67" t="e">
        <f t="shared" si="206"/>
        <v>#DIV/0!</v>
      </c>
      <c r="W561" s="64" t="e">
        <v>#DIV/0!</v>
      </c>
      <c r="X561" s="64" t="e">
        <v>#DIV/0!</v>
      </c>
      <c r="Y561" s="64" t="e">
        <v>#DIV/0!</v>
      </c>
      <c r="Z561" s="64" t="e">
        <v>#DIV/0!</v>
      </c>
      <c r="AA561" s="65" t="e">
        <v>#DIV/0!</v>
      </c>
      <c r="AC561" s="21" t="s">
        <v>6</v>
      </c>
      <c r="AD561" s="67" t="e">
        <f t="shared" si="207"/>
        <v>#DIV/0!</v>
      </c>
      <c r="AE561" s="64" t="e">
        <v>#DIV/0!</v>
      </c>
      <c r="AF561" s="64" t="e">
        <v>#DIV/0!</v>
      </c>
      <c r="AG561" s="64" t="e">
        <v>#DIV/0!</v>
      </c>
      <c r="AH561" s="64" t="e">
        <v>#DIV/0!</v>
      </c>
      <c r="AI561" s="65" t="e">
        <v>#DIV/0!</v>
      </c>
      <c r="AK561" s="21" t="s">
        <v>6</v>
      </c>
      <c r="AL561" s="67" t="e">
        <f t="shared" si="208"/>
        <v>#DIV/0!</v>
      </c>
      <c r="AM561" s="64" t="e">
        <v>#DIV/0!</v>
      </c>
      <c r="AN561" s="64" t="e">
        <v>#DIV/0!</v>
      </c>
      <c r="AO561" s="64" t="e">
        <v>#DIV/0!</v>
      </c>
      <c r="AP561" s="64" t="e">
        <v>#DIV/0!</v>
      </c>
      <c r="AQ561" s="65" t="e">
        <v>#DIV/0!</v>
      </c>
      <c r="AS561" s="21" t="s">
        <v>6</v>
      </c>
      <c r="AT561" s="67" t="e">
        <f t="shared" si="209"/>
        <v>#DIV/0!</v>
      </c>
      <c r="AU561" s="64" t="e">
        <v>#DIV/0!</v>
      </c>
      <c r="AV561" s="64" t="e">
        <v>#DIV/0!</v>
      </c>
      <c r="AW561" s="64" t="e">
        <v>#DIV/0!</v>
      </c>
      <c r="AX561" s="64" t="e">
        <v>#DIV/0!</v>
      </c>
      <c r="AY561" s="65" t="e">
        <v>#DIV/0!</v>
      </c>
    </row>
  </sheetData>
  <mergeCells count="264">
    <mergeCell ref="E49:E50"/>
    <mergeCell ref="F49:F50"/>
    <mergeCell ref="G49:K49"/>
    <mergeCell ref="M49:M50"/>
    <mergeCell ref="N49:N50"/>
    <mergeCell ref="O49:S49"/>
    <mergeCell ref="F186:K186"/>
    <mergeCell ref="N186:S186"/>
    <mergeCell ref="V186:AA186"/>
    <mergeCell ref="U49:U50"/>
    <mergeCell ref="V49:V50"/>
    <mergeCell ref="W49:AA49"/>
    <mergeCell ref="F126:K126"/>
    <mergeCell ref="N126:S126"/>
    <mergeCell ref="V126:AA126"/>
    <mergeCell ref="F137:K137"/>
    <mergeCell ref="N137:S137"/>
    <mergeCell ref="V137:AA137"/>
    <mergeCell ref="F148:K148"/>
    <mergeCell ref="N148:S148"/>
    <mergeCell ref="V148:AA148"/>
    <mergeCell ref="F159:K159"/>
    <mergeCell ref="N159:S159"/>
    <mergeCell ref="V159:AA159"/>
    <mergeCell ref="AD186:AI186"/>
    <mergeCell ref="AL186:AQ186"/>
    <mergeCell ref="AT186:AY186"/>
    <mergeCell ref="AK49:AK50"/>
    <mergeCell ref="AL49:AL50"/>
    <mergeCell ref="AM49:AQ49"/>
    <mergeCell ref="AS49:AS50"/>
    <mergeCell ref="AT49:AT50"/>
    <mergeCell ref="AU49:AY49"/>
    <mergeCell ref="AD126:AI126"/>
    <mergeCell ref="AL126:AQ126"/>
    <mergeCell ref="AT126:AY126"/>
    <mergeCell ref="AD137:AI137"/>
    <mergeCell ref="AL137:AQ137"/>
    <mergeCell ref="AT137:AY137"/>
    <mergeCell ref="AD148:AI148"/>
    <mergeCell ref="AL148:AQ148"/>
    <mergeCell ref="AT148:AY148"/>
    <mergeCell ref="AD159:AI159"/>
    <mergeCell ref="AL159:AQ159"/>
    <mergeCell ref="AT159:AY159"/>
    <mergeCell ref="AC49:AC50"/>
    <mergeCell ref="AD49:AD50"/>
    <mergeCell ref="AE49:AI49"/>
    <mergeCell ref="F317:K317"/>
    <mergeCell ref="N317:S317"/>
    <mergeCell ref="V317:AA317"/>
    <mergeCell ref="AD317:AI317"/>
    <mergeCell ref="AL317:AQ317"/>
    <mergeCell ref="AT317:AY317"/>
    <mergeCell ref="F306:K306"/>
    <mergeCell ref="N306:S306"/>
    <mergeCell ref="V306:AA306"/>
    <mergeCell ref="AD306:AI306"/>
    <mergeCell ref="AL306:AQ306"/>
    <mergeCell ref="AT306:AY306"/>
    <mergeCell ref="F208:K208"/>
    <mergeCell ref="N208:S208"/>
    <mergeCell ref="V208:AA208"/>
    <mergeCell ref="AD208:AI208"/>
    <mergeCell ref="AL208:AQ208"/>
    <mergeCell ref="AT208:AY208"/>
    <mergeCell ref="F197:K197"/>
    <mergeCell ref="N197:S197"/>
    <mergeCell ref="V197:AA197"/>
    <mergeCell ref="AD219:AI219"/>
    <mergeCell ref="AL219:AQ219"/>
    <mergeCell ref="AT219:AY219"/>
    <mergeCell ref="F342:K342"/>
    <mergeCell ref="N342:S342"/>
    <mergeCell ref="V342:AA342"/>
    <mergeCell ref="AD342:AI342"/>
    <mergeCell ref="AL342:AQ342"/>
    <mergeCell ref="AT342:AY342"/>
    <mergeCell ref="F328:K328"/>
    <mergeCell ref="N328:S328"/>
    <mergeCell ref="V328:AA328"/>
    <mergeCell ref="AD328:AI328"/>
    <mergeCell ref="AL328:AQ328"/>
    <mergeCell ref="AT328:AY328"/>
    <mergeCell ref="F256:K256"/>
    <mergeCell ref="N256:S256"/>
    <mergeCell ref="V256:AA256"/>
    <mergeCell ref="AD256:AI256"/>
    <mergeCell ref="AL256:AQ256"/>
    <mergeCell ref="AT256:AY256"/>
    <mergeCell ref="F267:K267"/>
    <mergeCell ref="N267:S267"/>
    <mergeCell ref="V267:AA267"/>
    <mergeCell ref="AS27:AS28"/>
    <mergeCell ref="AT27:AT28"/>
    <mergeCell ref="AU27:AY27"/>
    <mergeCell ref="U27:U28"/>
    <mergeCell ref="V27:V28"/>
    <mergeCell ref="W27:AA27"/>
    <mergeCell ref="AC27:AC28"/>
    <mergeCell ref="AD27:AD28"/>
    <mergeCell ref="AE27:AI27"/>
    <mergeCell ref="E38:E39"/>
    <mergeCell ref="F38:F39"/>
    <mergeCell ref="G38:K38"/>
    <mergeCell ref="M38:M39"/>
    <mergeCell ref="N38:N39"/>
    <mergeCell ref="O38:S38"/>
    <mergeCell ref="AK27:AK28"/>
    <mergeCell ref="AL27:AL28"/>
    <mergeCell ref="AM27:AQ27"/>
    <mergeCell ref="E27:E28"/>
    <mergeCell ref="F27:F28"/>
    <mergeCell ref="G27:K27"/>
    <mergeCell ref="M27:M28"/>
    <mergeCell ref="N27:N28"/>
    <mergeCell ref="O27:S27"/>
    <mergeCell ref="AK38:AK39"/>
    <mergeCell ref="AL38:AL39"/>
    <mergeCell ref="AM38:AQ38"/>
    <mergeCell ref="AS38:AS39"/>
    <mergeCell ref="AT38:AT39"/>
    <mergeCell ref="AU38:AY38"/>
    <mergeCell ref="U38:U39"/>
    <mergeCell ref="V38:V39"/>
    <mergeCell ref="W38:AA38"/>
    <mergeCell ref="AC38:AC39"/>
    <mergeCell ref="AD38:AD39"/>
    <mergeCell ref="AE38:AI38"/>
    <mergeCell ref="F370:K370"/>
    <mergeCell ref="N370:S370"/>
    <mergeCell ref="V370:AA370"/>
    <mergeCell ref="AD370:AI370"/>
    <mergeCell ref="AL370:AQ370"/>
    <mergeCell ref="AT370:AY370"/>
    <mergeCell ref="F359:K359"/>
    <mergeCell ref="N359:S359"/>
    <mergeCell ref="V359:AA359"/>
    <mergeCell ref="AD359:AI359"/>
    <mergeCell ref="AL359:AQ359"/>
    <mergeCell ref="AT359:AY359"/>
    <mergeCell ref="F395:K395"/>
    <mergeCell ref="N395:S395"/>
    <mergeCell ref="V395:AA395"/>
    <mergeCell ref="AD395:AI395"/>
    <mergeCell ref="AL395:AQ395"/>
    <mergeCell ref="AT395:AY395"/>
    <mergeCell ref="F381:K381"/>
    <mergeCell ref="N381:S381"/>
    <mergeCell ref="V381:AA381"/>
    <mergeCell ref="AD381:AI381"/>
    <mergeCell ref="AL381:AQ381"/>
    <mergeCell ref="AT381:AY381"/>
    <mergeCell ref="F423:K423"/>
    <mergeCell ref="N423:S423"/>
    <mergeCell ref="V423:AA423"/>
    <mergeCell ref="AD423:AI423"/>
    <mergeCell ref="AL423:AQ423"/>
    <mergeCell ref="AT423:AY423"/>
    <mergeCell ref="F412:K412"/>
    <mergeCell ref="N412:S412"/>
    <mergeCell ref="V412:AA412"/>
    <mergeCell ref="AD412:AI412"/>
    <mergeCell ref="AL412:AQ412"/>
    <mergeCell ref="AT412:AY412"/>
    <mergeCell ref="F448:K448"/>
    <mergeCell ref="N448:S448"/>
    <mergeCell ref="V448:AA448"/>
    <mergeCell ref="AD448:AI448"/>
    <mergeCell ref="AL448:AQ448"/>
    <mergeCell ref="AT448:AY448"/>
    <mergeCell ref="F434:K434"/>
    <mergeCell ref="N434:S434"/>
    <mergeCell ref="V434:AA434"/>
    <mergeCell ref="AD434:AI434"/>
    <mergeCell ref="AL434:AQ434"/>
    <mergeCell ref="AT434:AY434"/>
    <mergeCell ref="F476:K476"/>
    <mergeCell ref="N476:S476"/>
    <mergeCell ref="V476:AA476"/>
    <mergeCell ref="AD476:AI476"/>
    <mergeCell ref="AL476:AQ476"/>
    <mergeCell ref="AT476:AY476"/>
    <mergeCell ref="F465:K465"/>
    <mergeCell ref="N465:S465"/>
    <mergeCell ref="V465:AA465"/>
    <mergeCell ref="AD465:AI465"/>
    <mergeCell ref="AL465:AQ465"/>
    <mergeCell ref="AT465:AY465"/>
    <mergeCell ref="F501:K501"/>
    <mergeCell ref="N501:S501"/>
    <mergeCell ref="V501:AA501"/>
    <mergeCell ref="AD501:AI501"/>
    <mergeCell ref="AL501:AQ501"/>
    <mergeCell ref="AT501:AY501"/>
    <mergeCell ref="F487:K487"/>
    <mergeCell ref="N487:S487"/>
    <mergeCell ref="V487:AA487"/>
    <mergeCell ref="AD487:AI487"/>
    <mergeCell ref="AL487:AQ487"/>
    <mergeCell ref="AT487:AY487"/>
    <mergeCell ref="F529:K529"/>
    <mergeCell ref="N529:S529"/>
    <mergeCell ref="V529:AA529"/>
    <mergeCell ref="AD529:AI529"/>
    <mergeCell ref="AL529:AQ529"/>
    <mergeCell ref="AT529:AY529"/>
    <mergeCell ref="F518:K518"/>
    <mergeCell ref="N518:S518"/>
    <mergeCell ref="V518:AA518"/>
    <mergeCell ref="AD518:AI518"/>
    <mergeCell ref="AL518:AQ518"/>
    <mergeCell ref="AT518:AY518"/>
    <mergeCell ref="F554:K554"/>
    <mergeCell ref="N554:S554"/>
    <mergeCell ref="V554:AA554"/>
    <mergeCell ref="AD554:AI554"/>
    <mergeCell ref="AL554:AQ554"/>
    <mergeCell ref="AT554:AY554"/>
    <mergeCell ref="F540:K540"/>
    <mergeCell ref="N540:S540"/>
    <mergeCell ref="V540:AA540"/>
    <mergeCell ref="AD540:AI540"/>
    <mergeCell ref="AL540:AQ540"/>
    <mergeCell ref="AT540:AY540"/>
    <mergeCell ref="F170:K170"/>
    <mergeCell ref="N170:S170"/>
    <mergeCell ref="V170:AA170"/>
    <mergeCell ref="AD170:AI170"/>
    <mergeCell ref="AL170:AQ170"/>
    <mergeCell ref="AT170:AY170"/>
    <mergeCell ref="F245:K245"/>
    <mergeCell ref="N245:S245"/>
    <mergeCell ref="V245:AA245"/>
    <mergeCell ref="AD245:AI245"/>
    <mergeCell ref="AL245:AQ245"/>
    <mergeCell ref="AT245:AY245"/>
    <mergeCell ref="AD197:AI197"/>
    <mergeCell ref="AL197:AQ197"/>
    <mergeCell ref="AT197:AY197"/>
    <mergeCell ref="F230:K230"/>
    <mergeCell ref="N230:S230"/>
    <mergeCell ref="V230:AA230"/>
    <mergeCell ref="AD230:AI230"/>
    <mergeCell ref="AL230:AQ230"/>
    <mergeCell ref="AT230:AY230"/>
    <mergeCell ref="F219:K219"/>
    <mergeCell ref="N219:S219"/>
    <mergeCell ref="V219:AA219"/>
    <mergeCell ref="F289:K289"/>
    <mergeCell ref="N289:S289"/>
    <mergeCell ref="V289:AA289"/>
    <mergeCell ref="AD289:AI289"/>
    <mergeCell ref="AL289:AQ289"/>
    <mergeCell ref="AT289:AY289"/>
    <mergeCell ref="AD267:AI267"/>
    <mergeCell ref="AL267:AQ267"/>
    <mergeCell ref="AT267:AY267"/>
    <mergeCell ref="F278:K278"/>
    <mergeCell ref="N278:S278"/>
    <mergeCell ref="V278:AA278"/>
    <mergeCell ref="AD278:AI278"/>
    <mergeCell ref="AL278:AQ278"/>
    <mergeCell ref="AT278:AY278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DCC3A-547C-45E8-8E99-17C088F9FAE1}">
  <sheetPr codeName="Sheet6"/>
  <dimension ref="A1:AZ562"/>
  <sheetViews>
    <sheetView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18.33203125" style="3" customWidth="1"/>
    <col min="5" max="5" width="21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159</v>
      </c>
      <c r="D2" s="174"/>
      <c r="E2" s="175"/>
      <c r="F2" s="174"/>
      <c r="G2" s="174"/>
      <c r="H2" s="176"/>
      <c r="I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91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36</v>
      </c>
      <c r="C21" s="9" t="s">
        <v>27</v>
      </c>
      <c r="D21" s="10" t="s">
        <v>37</v>
      </c>
      <c r="F21" s="5"/>
    </row>
    <row r="22" spans="2:51">
      <c r="B22" s="5"/>
      <c r="C22" s="9" t="s">
        <v>28</v>
      </c>
      <c r="D22" s="10" t="s">
        <v>29</v>
      </c>
    </row>
    <row r="23" spans="2:51">
      <c r="C23" s="9" t="s">
        <v>30</v>
      </c>
      <c r="D23" s="11"/>
      <c r="E23" s="58"/>
    </row>
    <row r="25" spans="2:51">
      <c r="E25" s="5" t="s">
        <v>38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2:51">
      <c r="E26" s="36" t="s">
        <v>39</v>
      </c>
      <c r="F26" s="5"/>
      <c r="G26" s="5"/>
      <c r="H26" s="5"/>
      <c r="I26" s="5"/>
      <c r="J26" s="5"/>
      <c r="K26" s="5"/>
      <c r="L26" s="5"/>
      <c r="M26" s="36" t="s">
        <v>40</v>
      </c>
      <c r="N26" s="5"/>
      <c r="O26" s="5"/>
      <c r="P26" s="5"/>
      <c r="Q26" s="5"/>
      <c r="R26" s="5"/>
      <c r="S26" s="5"/>
      <c r="T26" s="5"/>
      <c r="U26" s="36" t="s">
        <v>41</v>
      </c>
      <c r="V26" s="5"/>
      <c r="W26" s="5"/>
      <c r="X26" s="5"/>
      <c r="Y26" s="5"/>
      <c r="Z26" s="5"/>
      <c r="AA26" s="5"/>
      <c r="AB26" s="5"/>
      <c r="AC26" s="36" t="s">
        <v>42</v>
      </c>
      <c r="AD26" s="5"/>
      <c r="AE26" s="5"/>
      <c r="AF26" s="5"/>
      <c r="AG26" s="5"/>
      <c r="AH26" s="5"/>
      <c r="AI26" s="5"/>
      <c r="AJ26" s="5"/>
      <c r="AK26" s="36" t="s">
        <v>43</v>
      </c>
      <c r="AL26" s="5"/>
      <c r="AM26" s="5"/>
      <c r="AN26" s="5"/>
      <c r="AO26" s="5"/>
      <c r="AP26" s="5"/>
      <c r="AQ26" s="5"/>
      <c r="AR26" s="5"/>
      <c r="AS26" s="36" t="s">
        <v>44</v>
      </c>
      <c r="AT26" s="5"/>
      <c r="AU26" s="5"/>
      <c r="AV26" s="5"/>
      <c r="AW26" s="5"/>
      <c r="AX26" s="5"/>
      <c r="AY26" s="5"/>
    </row>
    <row r="27" spans="2:51" ht="18.75" customHeight="1">
      <c r="E27" s="187" t="s">
        <v>71</v>
      </c>
      <c r="F27" s="189" t="s">
        <v>46</v>
      </c>
      <c r="G27" s="180" t="s">
        <v>47</v>
      </c>
      <c r="H27" s="181"/>
      <c r="I27" s="181"/>
      <c r="J27" s="181"/>
      <c r="K27" s="182"/>
      <c r="L27" s="38"/>
      <c r="M27" s="187" t="s">
        <v>71</v>
      </c>
      <c r="N27" s="185" t="s">
        <v>46</v>
      </c>
      <c r="O27" s="180" t="s">
        <v>47</v>
      </c>
      <c r="P27" s="181"/>
      <c r="Q27" s="181"/>
      <c r="R27" s="181"/>
      <c r="S27" s="182"/>
      <c r="T27" s="5"/>
      <c r="U27" s="187" t="s">
        <v>71</v>
      </c>
      <c r="V27" s="185" t="s">
        <v>46</v>
      </c>
      <c r="W27" s="180" t="s">
        <v>47</v>
      </c>
      <c r="X27" s="181"/>
      <c r="Y27" s="181"/>
      <c r="Z27" s="181"/>
      <c r="AA27" s="182"/>
      <c r="AB27" s="5"/>
      <c r="AC27" s="187" t="s">
        <v>71</v>
      </c>
      <c r="AD27" s="185" t="s">
        <v>46</v>
      </c>
      <c r="AE27" s="180" t="s">
        <v>47</v>
      </c>
      <c r="AF27" s="181"/>
      <c r="AG27" s="181"/>
      <c r="AH27" s="181"/>
      <c r="AI27" s="182"/>
      <c r="AJ27" s="5"/>
      <c r="AK27" s="187" t="s">
        <v>71</v>
      </c>
      <c r="AL27" s="185" t="s">
        <v>46</v>
      </c>
      <c r="AM27" s="180" t="s">
        <v>47</v>
      </c>
      <c r="AN27" s="181"/>
      <c r="AO27" s="181"/>
      <c r="AP27" s="181"/>
      <c r="AQ27" s="182"/>
      <c r="AR27" s="5"/>
      <c r="AS27" s="187" t="s">
        <v>71</v>
      </c>
      <c r="AT27" s="185" t="s">
        <v>46</v>
      </c>
      <c r="AU27" s="180" t="s">
        <v>47</v>
      </c>
      <c r="AV27" s="181"/>
      <c r="AW27" s="181"/>
      <c r="AX27" s="181"/>
      <c r="AY27" s="182"/>
    </row>
    <row r="28" spans="2:51">
      <c r="E28" s="188"/>
      <c r="F28" s="190"/>
      <c r="G28" s="39" t="s">
        <v>4</v>
      </c>
      <c r="H28" s="40" t="s">
        <v>3</v>
      </c>
      <c r="I28" s="41" t="s">
        <v>2</v>
      </c>
      <c r="J28" s="40" t="s">
        <v>1</v>
      </c>
      <c r="K28" s="42" t="s">
        <v>0</v>
      </c>
      <c r="L28" s="43"/>
      <c r="M28" s="188"/>
      <c r="N28" s="186"/>
      <c r="O28" s="39" t="s">
        <v>4</v>
      </c>
      <c r="P28" s="40" t="s">
        <v>3</v>
      </c>
      <c r="Q28" s="41" t="s">
        <v>2</v>
      </c>
      <c r="R28" s="40" t="s">
        <v>1</v>
      </c>
      <c r="S28" s="42" t="s">
        <v>0</v>
      </c>
      <c r="T28" s="44"/>
      <c r="U28" s="188"/>
      <c r="V28" s="186"/>
      <c r="W28" s="39" t="s">
        <v>4</v>
      </c>
      <c r="X28" s="40" t="s">
        <v>3</v>
      </c>
      <c r="Y28" s="41" t="s">
        <v>2</v>
      </c>
      <c r="Z28" s="40" t="s">
        <v>1</v>
      </c>
      <c r="AA28" s="42" t="s">
        <v>0</v>
      </c>
      <c r="AB28" s="44"/>
      <c r="AC28" s="188"/>
      <c r="AD28" s="186"/>
      <c r="AE28" s="39" t="s">
        <v>4</v>
      </c>
      <c r="AF28" s="40" t="s">
        <v>3</v>
      </c>
      <c r="AG28" s="41" t="s">
        <v>2</v>
      </c>
      <c r="AH28" s="40" t="s">
        <v>1</v>
      </c>
      <c r="AI28" s="42" t="s">
        <v>0</v>
      </c>
      <c r="AJ28" s="44"/>
      <c r="AK28" s="188"/>
      <c r="AL28" s="186"/>
      <c r="AM28" s="39" t="s">
        <v>4</v>
      </c>
      <c r="AN28" s="40" t="s">
        <v>3</v>
      </c>
      <c r="AO28" s="41" t="s">
        <v>2</v>
      </c>
      <c r="AP28" s="40" t="s">
        <v>1</v>
      </c>
      <c r="AQ28" s="42" t="s">
        <v>0</v>
      </c>
      <c r="AR28" s="44"/>
      <c r="AS28" s="188"/>
      <c r="AT28" s="191"/>
      <c r="AU28" s="39" t="s">
        <v>4</v>
      </c>
      <c r="AV28" s="40" t="s">
        <v>3</v>
      </c>
      <c r="AW28" s="41" t="s">
        <v>2</v>
      </c>
      <c r="AX28" s="40" t="s">
        <v>1</v>
      </c>
      <c r="AY28" s="42" t="s">
        <v>0</v>
      </c>
    </row>
    <row r="29" spans="2:51">
      <c r="E29" s="22" t="s">
        <v>12</v>
      </c>
      <c r="F29" s="25">
        <f t="array" ref="F29:K34">'[1]030_01_利用データ_共通'!$G$202:$L$207</f>
        <v>296.8</v>
      </c>
      <c r="G29" s="46">
        <v>1</v>
      </c>
      <c r="H29" s="46">
        <v>0.55926284837413431</v>
      </c>
      <c r="I29" s="46">
        <v>0</v>
      </c>
      <c r="J29" s="46">
        <v>0</v>
      </c>
      <c r="K29" s="47">
        <v>0</v>
      </c>
      <c r="L29" s="5"/>
      <c r="M29" s="22" t="s">
        <v>12</v>
      </c>
      <c r="N29" s="25">
        <f t="array" ref="N29:S34">'[1]030_01_利用データ_共通'!$O$202:$T$207</f>
        <v>296.8</v>
      </c>
      <c r="O29" s="46">
        <v>1</v>
      </c>
      <c r="P29" s="46">
        <v>0.61256262738325806</v>
      </c>
      <c r="Q29" s="46">
        <v>0</v>
      </c>
      <c r="R29" s="46">
        <v>0</v>
      </c>
      <c r="S29" s="47">
        <v>0</v>
      </c>
      <c r="T29" s="5"/>
      <c r="U29" s="22" t="s">
        <v>12</v>
      </c>
      <c r="V29" s="25">
        <f t="array" ref="V29:AA34">'[1]030_01_利用データ_共通'!$W$202:$AB$207</f>
        <v>296.8</v>
      </c>
      <c r="W29" s="52">
        <v>1</v>
      </c>
      <c r="X29" s="46">
        <v>0.65944932261923872</v>
      </c>
      <c r="Y29" s="46">
        <v>0</v>
      </c>
      <c r="Z29" s="46">
        <v>0</v>
      </c>
      <c r="AA29" s="47">
        <v>0</v>
      </c>
      <c r="AB29" s="5"/>
      <c r="AC29" s="22" t="s">
        <v>12</v>
      </c>
      <c r="AD29" s="25">
        <f t="array" ref="AD29:AI34">'[1]030_01_利用データ_共通'!$AE$202:$AJ$207</f>
        <v>296.8</v>
      </c>
      <c r="AE29" s="46">
        <v>1</v>
      </c>
      <c r="AF29" s="46">
        <v>0.70139063076753505</v>
      </c>
      <c r="AG29" s="46">
        <v>0</v>
      </c>
      <c r="AH29" s="46">
        <v>0</v>
      </c>
      <c r="AI29" s="47">
        <v>0</v>
      </c>
      <c r="AJ29" s="5"/>
      <c r="AK29" s="22" t="s">
        <v>12</v>
      </c>
      <c r="AL29" s="25">
        <f t="array" ref="AL29:AQ34">'[1]030_01_利用データ_共通'!$AM$202:$AR$207</f>
        <v>296.8</v>
      </c>
      <c r="AM29" s="46">
        <v>1</v>
      </c>
      <c r="AN29" s="46">
        <v>0.73939436958913918</v>
      </c>
      <c r="AO29" s="46">
        <v>0</v>
      </c>
      <c r="AP29" s="46">
        <v>0</v>
      </c>
      <c r="AQ29" s="47">
        <v>0</v>
      </c>
      <c r="AR29" s="5"/>
      <c r="AS29" s="22" t="s">
        <v>12</v>
      </c>
      <c r="AT29" s="25">
        <f t="array" ref="AT29:AY34">'[1]030_01_利用データ_共通'!$AU$202:$AZ$207</f>
        <v>296.8</v>
      </c>
      <c r="AU29" s="53">
        <v>1</v>
      </c>
      <c r="AV29" s="48">
        <v>0.77418378344118866</v>
      </c>
      <c r="AW29" s="48">
        <v>0</v>
      </c>
      <c r="AX29" s="48">
        <v>0</v>
      </c>
      <c r="AY29" s="49">
        <v>0</v>
      </c>
    </row>
    <row r="30" spans="2:51">
      <c r="E30" s="22" t="s">
        <v>13</v>
      </c>
      <c r="F30" s="28">
        <v>351.2</v>
      </c>
      <c r="G30" s="48">
        <v>1</v>
      </c>
      <c r="H30" s="48">
        <v>1</v>
      </c>
      <c r="I30" s="48">
        <v>2.7930852397195744E-2</v>
      </c>
      <c r="J30" s="48">
        <v>0</v>
      </c>
      <c r="K30" s="49">
        <v>0</v>
      </c>
      <c r="L30" s="5"/>
      <c r="M30" s="22" t="s">
        <v>13</v>
      </c>
      <c r="N30" s="28">
        <v>351.2</v>
      </c>
      <c r="O30" s="48">
        <v>1</v>
      </c>
      <c r="P30" s="48">
        <v>1</v>
      </c>
      <c r="Q30" s="48">
        <v>7.4881495922626051E-2</v>
      </c>
      <c r="R30" s="48">
        <v>0</v>
      </c>
      <c r="S30" s="49">
        <v>0</v>
      </c>
      <c r="T30" s="5"/>
      <c r="U30" s="22" t="s">
        <v>13</v>
      </c>
      <c r="V30" s="28">
        <v>351.2</v>
      </c>
      <c r="W30" s="53">
        <v>1</v>
      </c>
      <c r="X30" s="48">
        <v>1</v>
      </c>
      <c r="Y30" s="48">
        <v>0.11509619523315465</v>
      </c>
      <c r="Z30" s="48">
        <v>0</v>
      </c>
      <c r="AA30" s="49">
        <v>0</v>
      </c>
      <c r="AB30" s="5"/>
      <c r="AC30" s="22" t="s">
        <v>13</v>
      </c>
      <c r="AD30" s="28">
        <v>351.2</v>
      </c>
      <c r="AE30" s="48">
        <v>1</v>
      </c>
      <c r="AF30" s="48">
        <v>1</v>
      </c>
      <c r="AG30" s="48">
        <v>0.15023911614423291</v>
      </c>
      <c r="AH30" s="48">
        <v>0</v>
      </c>
      <c r="AI30" s="49">
        <v>0</v>
      </c>
      <c r="AJ30" s="5"/>
      <c r="AK30" s="22" t="s">
        <v>13</v>
      </c>
      <c r="AL30" s="28">
        <v>351.2</v>
      </c>
      <c r="AM30" s="48">
        <v>1</v>
      </c>
      <c r="AN30" s="48">
        <v>1</v>
      </c>
      <c r="AO30" s="48">
        <v>0.18142783941284507</v>
      </c>
      <c r="AP30" s="48">
        <v>0</v>
      </c>
      <c r="AQ30" s="49">
        <v>0</v>
      </c>
      <c r="AR30" s="5"/>
      <c r="AS30" s="22" t="s">
        <v>13</v>
      </c>
      <c r="AT30" s="28">
        <v>351.2</v>
      </c>
      <c r="AU30" s="53">
        <v>1</v>
      </c>
      <c r="AV30" s="48">
        <v>1</v>
      </c>
      <c r="AW30" s="48">
        <v>0.20944875378581315</v>
      </c>
      <c r="AX30" s="48">
        <v>0</v>
      </c>
      <c r="AY30" s="49">
        <v>0</v>
      </c>
    </row>
    <row r="31" spans="2:51">
      <c r="E31" s="22" t="s">
        <v>14</v>
      </c>
      <c r="F31" s="28">
        <v>399.6</v>
      </c>
      <c r="G31" s="48">
        <v>1</v>
      </c>
      <c r="H31" s="48">
        <v>1</v>
      </c>
      <c r="I31" s="48">
        <v>0.37573174304162471</v>
      </c>
      <c r="J31" s="48">
        <v>0</v>
      </c>
      <c r="K31" s="49">
        <v>0</v>
      </c>
      <c r="L31" s="5"/>
      <c r="M31" s="22" t="s">
        <v>14</v>
      </c>
      <c r="N31" s="28">
        <v>399.6</v>
      </c>
      <c r="O31" s="48">
        <v>1</v>
      </c>
      <c r="P31" s="48">
        <v>1</v>
      </c>
      <c r="Q31" s="48">
        <v>0.42137536614423915</v>
      </c>
      <c r="R31" s="48">
        <v>0</v>
      </c>
      <c r="S31" s="49">
        <v>0</v>
      </c>
      <c r="T31" s="5"/>
      <c r="U31" s="22" t="s">
        <v>14</v>
      </c>
      <c r="V31" s="28">
        <v>399.6</v>
      </c>
      <c r="W31" s="53">
        <v>1</v>
      </c>
      <c r="X31" s="48">
        <v>1</v>
      </c>
      <c r="Y31" s="48">
        <v>0.46047056145334103</v>
      </c>
      <c r="Z31" s="48">
        <v>0</v>
      </c>
      <c r="AA31" s="49">
        <v>0</v>
      </c>
      <c r="AB31" s="5"/>
      <c r="AC31" s="22" t="s">
        <v>14</v>
      </c>
      <c r="AD31" s="28">
        <v>399.6</v>
      </c>
      <c r="AE31" s="48">
        <v>1</v>
      </c>
      <c r="AF31" s="48">
        <v>1</v>
      </c>
      <c r="AG31" s="48">
        <v>0.49463516743837782</v>
      </c>
      <c r="AH31" s="48">
        <v>0</v>
      </c>
      <c r="AI31" s="49">
        <v>0</v>
      </c>
      <c r="AJ31" s="5"/>
      <c r="AK31" s="22" t="s">
        <v>14</v>
      </c>
      <c r="AL31" s="28">
        <v>399.6</v>
      </c>
      <c r="AM31" s="48">
        <v>1</v>
      </c>
      <c r="AN31" s="48">
        <v>1</v>
      </c>
      <c r="AO31" s="48">
        <v>0.52197988688899577</v>
      </c>
      <c r="AP31" s="48">
        <v>0</v>
      </c>
      <c r="AQ31" s="49">
        <v>0</v>
      </c>
      <c r="AR31" s="5"/>
      <c r="AS31" s="22" t="s">
        <v>14</v>
      </c>
      <c r="AT31" s="28">
        <v>399.6</v>
      </c>
      <c r="AU31" s="53">
        <v>1</v>
      </c>
      <c r="AV31" s="48">
        <v>1</v>
      </c>
      <c r="AW31" s="48">
        <v>0.54599376854806003</v>
      </c>
      <c r="AX31" s="48">
        <v>0</v>
      </c>
      <c r="AY31" s="49">
        <v>0</v>
      </c>
    </row>
    <row r="32" spans="2:51">
      <c r="E32" s="22" t="s">
        <v>15</v>
      </c>
      <c r="F32" s="28">
        <v>447.2</v>
      </c>
      <c r="G32" s="48">
        <v>1</v>
      </c>
      <c r="H32" s="48">
        <v>1</v>
      </c>
      <c r="I32" s="48">
        <v>0.69132994792114066</v>
      </c>
      <c r="J32" s="48">
        <v>0</v>
      </c>
      <c r="K32" s="49">
        <v>0</v>
      </c>
      <c r="L32" s="5"/>
      <c r="M32" s="22" t="s">
        <v>15</v>
      </c>
      <c r="N32" s="28">
        <v>447.2</v>
      </c>
      <c r="O32" s="48">
        <v>1</v>
      </c>
      <c r="P32" s="48">
        <v>1</v>
      </c>
      <c r="Q32" s="48">
        <v>0.73047823255037403</v>
      </c>
      <c r="R32" s="48">
        <v>0</v>
      </c>
      <c r="S32" s="49">
        <v>0</v>
      </c>
      <c r="T32" s="5"/>
      <c r="U32" s="22" t="s">
        <v>15</v>
      </c>
      <c r="V32" s="28">
        <v>447.2</v>
      </c>
      <c r="W32" s="53">
        <v>1</v>
      </c>
      <c r="X32" s="48">
        <v>1</v>
      </c>
      <c r="Y32" s="48">
        <v>0.76405817069695936</v>
      </c>
      <c r="Z32" s="48">
        <v>0</v>
      </c>
      <c r="AA32" s="49">
        <v>0</v>
      </c>
      <c r="AB32" s="5"/>
      <c r="AC32" s="22" t="s">
        <v>15</v>
      </c>
      <c r="AD32" s="28">
        <v>447.2</v>
      </c>
      <c r="AE32" s="48">
        <v>1</v>
      </c>
      <c r="AF32" s="48">
        <v>1</v>
      </c>
      <c r="AG32" s="48">
        <v>0.79343958192393149</v>
      </c>
      <c r="AH32" s="48">
        <v>0</v>
      </c>
      <c r="AI32" s="49">
        <v>0</v>
      </c>
      <c r="AJ32" s="5"/>
      <c r="AK32" s="22" t="s">
        <v>15</v>
      </c>
      <c r="AL32" s="28">
        <v>447.2</v>
      </c>
      <c r="AM32" s="48">
        <v>1</v>
      </c>
      <c r="AN32" s="48">
        <v>1</v>
      </c>
      <c r="AO32" s="48">
        <v>0.81954362380416468</v>
      </c>
      <c r="AP32" s="48">
        <v>0</v>
      </c>
      <c r="AQ32" s="49">
        <v>0</v>
      </c>
      <c r="AR32" s="5"/>
      <c r="AS32" s="22" t="s">
        <v>15</v>
      </c>
      <c r="AT32" s="28">
        <v>447.2</v>
      </c>
      <c r="AU32" s="53">
        <v>1</v>
      </c>
      <c r="AV32" s="48">
        <v>1</v>
      </c>
      <c r="AW32" s="48">
        <v>0.84301924046169407</v>
      </c>
      <c r="AX32" s="48">
        <v>0</v>
      </c>
      <c r="AY32" s="49">
        <v>0</v>
      </c>
    </row>
    <row r="33" spans="5:51">
      <c r="E33" s="22" t="s">
        <v>16</v>
      </c>
      <c r="F33" s="28">
        <v>494.8</v>
      </c>
      <c r="G33" s="48">
        <v>1</v>
      </c>
      <c r="H33" s="48">
        <v>1</v>
      </c>
      <c r="I33" s="48">
        <v>0.99183345572509085</v>
      </c>
      <c r="J33" s="48">
        <v>0</v>
      </c>
      <c r="K33" s="49">
        <v>0</v>
      </c>
      <c r="L33" s="5"/>
      <c r="M33" s="22" t="s">
        <v>16</v>
      </c>
      <c r="N33" s="28">
        <v>494.8</v>
      </c>
      <c r="O33" s="48">
        <v>1</v>
      </c>
      <c r="P33" s="48">
        <v>1</v>
      </c>
      <c r="Q33" s="48">
        <v>1</v>
      </c>
      <c r="R33" s="48">
        <v>2.2186218601941834E-2</v>
      </c>
      <c r="S33" s="49">
        <v>0</v>
      </c>
      <c r="T33" s="5"/>
      <c r="U33" s="22" t="s">
        <v>16</v>
      </c>
      <c r="V33" s="28">
        <v>494.8</v>
      </c>
      <c r="W33" s="53">
        <v>1</v>
      </c>
      <c r="X33" s="48">
        <v>1</v>
      </c>
      <c r="Y33" s="48">
        <v>1</v>
      </c>
      <c r="Z33" s="48">
        <v>4.6287054751257481E-2</v>
      </c>
      <c r="AA33" s="49">
        <v>0</v>
      </c>
      <c r="AB33" s="5"/>
      <c r="AC33" s="22" t="s">
        <v>16</v>
      </c>
      <c r="AD33" s="28">
        <v>494.8</v>
      </c>
      <c r="AE33" s="48">
        <v>1</v>
      </c>
      <c r="AF33" s="48">
        <v>1</v>
      </c>
      <c r="AG33" s="48">
        <v>1</v>
      </c>
      <c r="AH33" s="48">
        <v>6.7293164145595538E-2</v>
      </c>
      <c r="AI33" s="49">
        <v>0</v>
      </c>
      <c r="AJ33" s="5"/>
      <c r="AK33" s="22" t="s">
        <v>16</v>
      </c>
      <c r="AL33" s="28">
        <v>494.8</v>
      </c>
      <c r="AM33" s="48">
        <v>1</v>
      </c>
      <c r="AN33" s="48">
        <v>1</v>
      </c>
      <c r="AO33" s="48">
        <v>1</v>
      </c>
      <c r="AP33" s="48">
        <v>8.5892763069757627E-2</v>
      </c>
      <c r="AQ33" s="49">
        <v>0</v>
      </c>
      <c r="AR33" s="5"/>
      <c r="AS33" s="22" t="s">
        <v>16</v>
      </c>
      <c r="AT33" s="28">
        <v>494.8</v>
      </c>
      <c r="AU33" s="53">
        <v>1</v>
      </c>
      <c r="AV33" s="48">
        <v>1</v>
      </c>
      <c r="AW33" s="48">
        <v>1</v>
      </c>
      <c r="AX33" s="48">
        <v>0.10256888425328028</v>
      </c>
      <c r="AY33" s="49">
        <v>0</v>
      </c>
    </row>
    <row r="34" spans="5:51">
      <c r="E34" s="23" t="s">
        <v>6</v>
      </c>
      <c r="F34" s="32">
        <v>542.4</v>
      </c>
      <c r="G34" s="50">
        <v>1</v>
      </c>
      <c r="H34" s="50">
        <v>1</v>
      </c>
      <c r="I34" s="50">
        <v>1</v>
      </c>
      <c r="J34" s="50">
        <v>0.21611110945812165</v>
      </c>
      <c r="K34" s="51">
        <v>0</v>
      </c>
      <c r="L34" s="5"/>
      <c r="M34" s="23" t="s">
        <v>6</v>
      </c>
      <c r="N34" s="32">
        <v>542.4</v>
      </c>
      <c r="O34" s="50">
        <v>1</v>
      </c>
      <c r="P34" s="50">
        <v>1</v>
      </c>
      <c r="Q34" s="50">
        <v>1</v>
      </c>
      <c r="R34" s="50">
        <v>0.24313738406498772</v>
      </c>
      <c r="S34" s="51">
        <v>0</v>
      </c>
      <c r="T34" s="5"/>
      <c r="U34" s="23" t="s">
        <v>6</v>
      </c>
      <c r="V34" s="32">
        <v>542.4</v>
      </c>
      <c r="W34" s="54">
        <v>1</v>
      </c>
      <c r="X34" s="50">
        <v>1</v>
      </c>
      <c r="Y34" s="50">
        <v>1</v>
      </c>
      <c r="Z34" s="50">
        <v>0.26621598663892232</v>
      </c>
      <c r="AA34" s="51">
        <v>0</v>
      </c>
      <c r="AB34" s="5"/>
      <c r="AC34" s="23" t="s">
        <v>6</v>
      </c>
      <c r="AD34" s="32">
        <v>542.4</v>
      </c>
      <c r="AE34" s="50">
        <v>1</v>
      </c>
      <c r="AF34" s="50">
        <v>1</v>
      </c>
      <c r="AG34" s="50">
        <v>1</v>
      </c>
      <c r="AH34" s="50">
        <v>0.28633112485790452</v>
      </c>
      <c r="AI34" s="51">
        <v>0</v>
      </c>
      <c r="AJ34" s="5"/>
      <c r="AK34" s="23" t="s">
        <v>6</v>
      </c>
      <c r="AL34" s="32">
        <v>542.4</v>
      </c>
      <c r="AM34" s="50">
        <v>1</v>
      </c>
      <c r="AN34" s="50">
        <v>1</v>
      </c>
      <c r="AO34" s="50">
        <v>1</v>
      </c>
      <c r="AP34" s="50">
        <v>0.30414182440981641</v>
      </c>
      <c r="AQ34" s="51">
        <v>0</v>
      </c>
      <c r="AR34" s="5"/>
      <c r="AS34" s="23" t="s">
        <v>6</v>
      </c>
      <c r="AT34" s="32">
        <v>542.4</v>
      </c>
      <c r="AU34" s="54">
        <v>1</v>
      </c>
      <c r="AV34" s="50">
        <v>1</v>
      </c>
      <c r="AW34" s="50">
        <v>1</v>
      </c>
      <c r="AX34" s="50">
        <v>0.32011063025891218</v>
      </c>
      <c r="AY34" s="51">
        <v>0</v>
      </c>
    </row>
    <row r="35" spans="5:51"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</row>
    <row r="36" spans="5:51">
      <c r="E36" s="5" t="s">
        <v>48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</row>
    <row r="37" spans="5:51">
      <c r="E37" s="36" t="s">
        <v>39</v>
      </c>
      <c r="F37" s="5"/>
      <c r="G37" s="5"/>
      <c r="H37" s="5"/>
      <c r="I37" s="5"/>
      <c r="J37" s="5"/>
      <c r="K37" s="5"/>
      <c r="L37" s="5"/>
      <c r="M37" s="36" t="s">
        <v>40</v>
      </c>
      <c r="N37" s="5"/>
      <c r="O37" s="5"/>
      <c r="P37" s="5"/>
      <c r="Q37" s="5"/>
      <c r="R37" s="5"/>
      <c r="S37" s="5"/>
      <c r="T37" s="5"/>
      <c r="U37" s="36" t="s">
        <v>41</v>
      </c>
      <c r="V37" s="5"/>
      <c r="W37" s="5"/>
      <c r="X37" s="5"/>
      <c r="Y37" s="5"/>
      <c r="Z37" s="5"/>
      <c r="AA37" s="5"/>
      <c r="AB37" s="5"/>
      <c r="AC37" s="36" t="s">
        <v>42</v>
      </c>
      <c r="AD37" s="5"/>
      <c r="AE37" s="5"/>
      <c r="AF37" s="5"/>
      <c r="AG37" s="5"/>
      <c r="AH37" s="5"/>
      <c r="AI37" s="5"/>
      <c r="AJ37" s="5"/>
      <c r="AK37" s="36" t="s">
        <v>43</v>
      </c>
      <c r="AL37" s="5"/>
      <c r="AM37" s="5"/>
      <c r="AN37" s="5"/>
      <c r="AO37" s="5"/>
      <c r="AP37" s="5"/>
      <c r="AQ37" s="5"/>
      <c r="AR37" s="5"/>
      <c r="AS37" s="36" t="s">
        <v>44</v>
      </c>
      <c r="AT37" s="5"/>
      <c r="AU37" s="5"/>
      <c r="AV37" s="5"/>
      <c r="AW37" s="5"/>
      <c r="AX37" s="5"/>
      <c r="AY37" s="5"/>
    </row>
    <row r="38" spans="5:51" ht="18.75" customHeight="1">
      <c r="E38" s="187" t="s">
        <v>71</v>
      </c>
      <c r="F38" s="189" t="s">
        <v>46</v>
      </c>
      <c r="G38" s="180" t="s">
        <v>47</v>
      </c>
      <c r="H38" s="181"/>
      <c r="I38" s="181"/>
      <c r="J38" s="181"/>
      <c r="K38" s="182"/>
      <c r="L38" s="38"/>
      <c r="M38" s="187" t="s">
        <v>71</v>
      </c>
      <c r="N38" s="185" t="s">
        <v>46</v>
      </c>
      <c r="O38" s="180" t="s">
        <v>47</v>
      </c>
      <c r="P38" s="181"/>
      <c r="Q38" s="181"/>
      <c r="R38" s="181"/>
      <c r="S38" s="182"/>
      <c r="T38" s="5"/>
      <c r="U38" s="187" t="s">
        <v>71</v>
      </c>
      <c r="V38" s="185" t="s">
        <v>46</v>
      </c>
      <c r="W38" s="180" t="s">
        <v>47</v>
      </c>
      <c r="X38" s="181"/>
      <c r="Y38" s="181"/>
      <c r="Z38" s="181"/>
      <c r="AA38" s="182"/>
      <c r="AB38" s="5"/>
      <c r="AC38" s="187" t="s">
        <v>71</v>
      </c>
      <c r="AD38" s="185" t="s">
        <v>46</v>
      </c>
      <c r="AE38" s="180" t="s">
        <v>47</v>
      </c>
      <c r="AF38" s="181"/>
      <c r="AG38" s="181"/>
      <c r="AH38" s="181"/>
      <c r="AI38" s="182"/>
      <c r="AJ38" s="5"/>
      <c r="AK38" s="187" t="s">
        <v>71</v>
      </c>
      <c r="AL38" s="185" t="s">
        <v>46</v>
      </c>
      <c r="AM38" s="180" t="s">
        <v>47</v>
      </c>
      <c r="AN38" s="181"/>
      <c r="AO38" s="181"/>
      <c r="AP38" s="181"/>
      <c r="AQ38" s="182"/>
      <c r="AR38" s="5"/>
      <c r="AS38" s="187" t="s">
        <v>71</v>
      </c>
      <c r="AT38" s="185" t="s">
        <v>46</v>
      </c>
      <c r="AU38" s="180" t="s">
        <v>47</v>
      </c>
      <c r="AV38" s="181"/>
      <c r="AW38" s="181"/>
      <c r="AX38" s="181"/>
      <c r="AY38" s="182"/>
    </row>
    <row r="39" spans="5:51">
      <c r="E39" s="188"/>
      <c r="F39" s="190"/>
      <c r="G39" s="39" t="s">
        <v>4</v>
      </c>
      <c r="H39" s="41" t="s">
        <v>3</v>
      </c>
      <c r="I39" s="41" t="s">
        <v>2</v>
      </c>
      <c r="J39" s="41" t="s">
        <v>1</v>
      </c>
      <c r="K39" s="42" t="s">
        <v>0</v>
      </c>
      <c r="L39" s="43"/>
      <c r="M39" s="188"/>
      <c r="N39" s="186"/>
      <c r="O39" s="39" t="s">
        <v>4</v>
      </c>
      <c r="P39" s="41" t="s">
        <v>3</v>
      </c>
      <c r="Q39" s="41" t="s">
        <v>2</v>
      </c>
      <c r="R39" s="41" t="s">
        <v>1</v>
      </c>
      <c r="S39" s="42" t="s">
        <v>0</v>
      </c>
      <c r="T39" s="44"/>
      <c r="U39" s="188"/>
      <c r="V39" s="186"/>
      <c r="W39" s="39" t="s">
        <v>4</v>
      </c>
      <c r="X39" s="41" t="s">
        <v>3</v>
      </c>
      <c r="Y39" s="41" t="s">
        <v>2</v>
      </c>
      <c r="Z39" s="41" t="s">
        <v>1</v>
      </c>
      <c r="AA39" s="42" t="s">
        <v>0</v>
      </c>
      <c r="AB39" s="44"/>
      <c r="AC39" s="188"/>
      <c r="AD39" s="186"/>
      <c r="AE39" s="39" t="s">
        <v>4</v>
      </c>
      <c r="AF39" s="41" t="s">
        <v>3</v>
      </c>
      <c r="AG39" s="41" t="s">
        <v>2</v>
      </c>
      <c r="AH39" s="41" t="s">
        <v>1</v>
      </c>
      <c r="AI39" s="42" t="s">
        <v>0</v>
      </c>
      <c r="AJ39" s="44"/>
      <c r="AK39" s="188"/>
      <c r="AL39" s="186"/>
      <c r="AM39" s="39" t="s">
        <v>4</v>
      </c>
      <c r="AN39" s="41" t="s">
        <v>3</v>
      </c>
      <c r="AO39" s="41" t="s">
        <v>2</v>
      </c>
      <c r="AP39" s="41" t="s">
        <v>1</v>
      </c>
      <c r="AQ39" s="42" t="s">
        <v>0</v>
      </c>
      <c r="AR39" s="44"/>
      <c r="AS39" s="188"/>
      <c r="AT39" s="191"/>
      <c r="AU39" s="39" t="s">
        <v>4</v>
      </c>
      <c r="AV39" s="41" t="s">
        <v>3</v>
      </c>
      <c r="AW39" s="41" t="s">
        <v>2</v>
      </c>
      <c r="AX39" s="41" t="s">
        <v>1</v>
      </c>
      <c r="AY39" s="42" t="s">
        <v>0</v>
      </c>
    </row>
    <row r="40" spans="5:51">
      <c r="E40" s="22" t="s">
        <v>12</v>
      </c>
      <c r="F40" s="25">
        <f t="array" ref="F40:K45">'[1]030_01_利用データ_共通'!$G$216:$L$221</f>
        <v>388.8</v>
      </c>
      <c r="G40" s="46">
        <v>1</v>
      </c>
      <c r="H40" s="46">
        <v>1</v>
      </c>
      <c r="I40" s="46">
        <v>0.29812327983997522</v>
      </c>
      <c r="J40" s="46">
        <v>0</v>
      </c>
      <c r="K40" s="47">
        <v>0</v>
      </c>
      <c r="L40" s="5"/>
      <c r="M40" s="22" t="s">
        <v>12</v>
      </c>
      <c r="N40" s="25">
        <f t="array" ref="N40:S45">'[1]030_01_利用データ_共通'!$O$216:$T$221</f>
        <v>388.8</v>
      </c>
      <c r="O40" s="46">
        <v>1</v>
      </c>
      <c r="P40" s="46">
        <v>1</v>
      </c>
      <c r="Q40" s="46">
        <v>0.34405855212784614</v>
      </c>
      <c r="R40" s="46">
        <v>0</v>
      </c>
      <c r="S40" s="47">
        <v>0</v>
      </c>
      <c r="T40" s="5"/>
      <c r="U40" s="22" t="s">
        <v>12</v>
      </c>
      <c r="V40" s="25">
        <f t="array" ref="V40:AA45">'[1]030_01_利用データ_共通'!$W$216:$AB$221</f>
        <v>388.8</v>
      </c>
      <c r="W40" s="52">
        <v>1</v>
      </c>
      <c r="X40" s="46">
        <v>1</v>
      </c>
      <c r="Y40" s="46">
        <v>0.38340355411495231</v>
      </c>
      <c r="Z40" s="46">
        <v>0</v>
      </c>
      <c r="AA40" s="47">
        <v>0</v>
      </c>
      <c r="AB40" s="5"/>
      <c r="AC40" s="22" t="s">
        <v>12</v>
      </c>
      <c r="AD40" s="25">
        <f t="array" ref="AD40:AI45">'[1]030_01_利用データ_共通'!$AE$216:$AJ$221</f>
        <v>388.8</v>
      </c>
      <c r="AE40" s="46">
        <v>1</v>
      </c>
      <c r="AF40" s="46">
        <v>1</v>
      </c>
      <c r="AG40" s="46">
        <v>0.41778646177770085</v>
      </c>
      <c r="AH40" s="46">
        <v>0</v>
      </c>
      <c r="AI40" s="47">
        <v>0</v>
      </c>
      <c r="AJ40" s="5"/>
      <c r="AK40" s="22" t="s">
        <v>12</v>
      </c>
      <c r="AL40" s="25">
        <f t="array" ref="AL40:AQ45">'[1]030_01_利用データ_共通'!$AM$216:$AR$221</f>
        <v>388.8</v>
      </c>
      <c r="AM40" s="46">
        <v>1</v>
      </c>
      <c r="AN40" s="46">
        <v>1</v>
      </c>
      <c r="AO40" s="46">
        <v>0.44830068667599804</v>
      </c>
      <c r="AP40" s="46">
        <v>0</v>
      </c>
      <c r="AQ40" s="47">
        <v>0</v>
      </c>
      <c r="AR40" s="5"/>
      <c r="AS40" s="22" t="s">
        <v>12</v>
      </c>
      <c r="AT40" s="25">
        <f t="array" ref="AT40:AY45">'[1]030_01_利用データ_共通'!$AU$216:$AZ$221</f>
        <v>388.8</v>
      </c>
      <c r="AU40" s="53">
        <v>1</v>
      </c>
      <c r="AV40" s="48">
        <v>1</v>
      </c>
      <c r="AW40" s="48">
        <v>0.47571561083524266</v>
      </c>
      <c r="AX40" s="48">
        <v>0</v>
      </c>
      <c r="AY40" s="49">
        <v>0</v>
      </c>
    </row>
    <row r="41" spans="5:51">
      <c r="E41" s="22" t="s">
        <v>13</v>
      </c>
      <c r="F41" s="28">
        <v>436.4</v>
      </c>
      <c r="G41" s="48">
        <v>1</v>
      </c>
      <c r="H41" s="48">
        <v>1</v>
      </c>
      <c r="I41" s="48">
        <v>0.62314847976394183</v>
      </c>
      <c r="J41" s="48">
        <v>0</v>
      </c>
      <c r="K41" s="49">
        <v>0</v>
      </c>
      <c r="L41" s="5"/>
      <c r="M41" s="22" t="s">
        <v>13</v>
      </c>
      <c r="N41" s="28">
        <v>436.4</v>
      </c>
      <c r="O41" s="48">
        <v>1</v>
      </c>
      <c r="P41" s="48">
        <v>1</v>
      </c>
      <c r="Q41" s="48">
        <v>0.66250042576903334</v>
      </c>
      <c r="R41" s="48">
        <v>0</v>
      </c>
      <c r="S41" s="49">
        <v>0</v>
      </c>
      <c r="T41" s="5"/>
      <c r="U41" s="22" t="s">
        <v>13</v>
      </c>
      <c r="V41" s="28">
        <v>436.4</v>
      </c>
      <c r="W41" s="53">
        <v>1</v>
      </c>
      <c r="X41" s="48">
        <v>1</v>
      </c>
      <c r="Y41" s="48">
        <v>0.69625505704633783</v>
      </c>
      <c r="Z41" s="48">
        <v>0</v>
      </c>
      <c r="AA41" s="49">
        <v>0</v>
      </c>
      <c r="AB41" s="5"/>
      <c r="AC41" s="22" t="s">
        <v>13</v>
      </c>
      <c r="AD41" s="28">
        <v>436.4</v>
      </c>
      <c r="AE41" s="48">
        <v>1</v>
      </c>
      <c r="AF41" s="48">
        <v>1</v>
      </c>
      <c r="AG41" s="48">
        <v>0.72578931938011615</v>
      </c>
      <c r="AH41" s="48">
        <v>0</v>
      </c>
      <c r="AI41" s="49">
        <v>0</v>
      </c>
      <c r="AJ41" s="5"/>
      <c r="AK41" s="22" t="s">
        <v>13</v>
      </c>
      <c r="AL41" s="28">
        <v>436.4</v>
      </c>
      <c r="AM41" s="48">
        <v>1</v>
      </c>
      <c r="AN41" s="48">
        <v>1</v>
      </c>
      <c r="AO41" s="48">
        <v>0.75202916248727747</v>
      </c>
      <c r="AP41" s="48">
        <v>0</v>
      </c>
      <c r="AQ41" s="49">
        <v>0</v>
      </c>
      <c r="AR41" s="5"/>
      <c r="AS41" s="22" t="s">
        <v>13</v>
      </c>
      <c r="AT41" s="28">
        <v>436.4</v>
      </c>
      <c r="AU41" s="53">
        <v>1</v>
      </c>
      <c r="AV41" s="48">
        <v>1</v>
      </c>
      <c r="AW41" s="48">
        <v>0.77562690649809629</v>
      </c>
      <c r="AX41" s="48">
        <v>0</v>
      </c>
      <c r="AY41" s="49">
        <v>0</v>
      </c>
    </row>
    <row r="42" spans="5:51">
      <c r="E42" s="22" t="s">
        <v>14</v>
      </c>
      <c r="F42" s="28">
        <v>483.6</v>
      </c>
      <c r="G42" s="48">
        <v>1</v>
      </c>
      <c r="H42" s="48">
        <v>1</v>
      </c>
      <c r="I42" s="48">
        <v>0.9211267480065144</v>
      </c>
      <c r="J42" s="48">
        <v>0</v>
      </c>
      <c r="K42" s="49">
        <v>0</v>
      </c>
      <c r="L42" s="5"/>
      <c r="M42" s="22" t="s">
        <v>14</v>
      </c>
      <c r="N42" s="28">
        <v>483.6</v>
      </c>
      <c r="O42" s="48">
        <v>1</v>
      </c>
      <c r="P42" s="48">
        <v>1</v>
      </c>
      <c r="Q42" s="48">
        <v>0.95958861836896681</v>
      </c>
      <c r="R42" s="48">
        <v>0</v>
      </c>
      <c r="S42" s="49">
        <v>0</v>
      </c>
      <c r="T42" s="5"/>
      <c r="U42" s="22" t="s">
        <v>14</v>
      </c>
      <c r="V42" s="28">
        <v>483.6</v>
      </c>
      <c r="W42" s="53">
        <v>1</v>
      </c>
      <c r="X42" s="48">
        <v>1</v>
      </c>
      <c r="Y42" s="48">
        <v>0.99257977596386937</v>
      </c>
      <c r="Z42" s="48">
        <v>0</v>
      </c>
      <c r="AA42" s="49">
        <v>0</v>
      </c>
      <c r="AB42" s="5"/>
      <c r="AC42" s="22" t="s">
        <v>14</v>
      </c>
      <c r="AD42" s="28">
        <v>483.6</v>
      </c>
      <c r="AE42" s="48">
        <v>1</v>
      </c>
      <c r="AF42" s="48">
        <v>1</v>
      </c>
      <c r="AG42" s="48">
        <v>1</v>
      </c>
      <c r="AH42" s="48">
        <v>1.5754820448581678E-2</v>
      </c>
      <c r="AI42" s="49">
        <v>0</v>
      </c>
      <c r="AJ42" s="5"/>
      <c r="AK42" s="22" t="s">
        <v>14</v>
      </c>
      <c r="AL42" s="28">
        <v>483.6</v>
      </c>
      <c r="AM42" s="48">
        <v>1</v>
      </c>
      <c r="AN42" s="48">
        <v>1</v>
      </c>
      <c r="AO42" s="48">
        <v>1</v>
      </c>
      <c r="AP42" s="48">
        <v>3.4540042754449697E-2</v>
      </c>
      <c r="AQ42" s="49">
        <v>0</v>
      </c>
      <c r="AR42" s="5"/>
      <c r="AS42" s="22" t="s">
        <v>14</v>
      </c>
      <c r="AT42" s="28">
        <v>483.6</v>
      </c>
      <c r="AU42" s="53">
        <v>1</v>
      </c>
      <c r="AV42" s="48">
        <v>1</v>
      </c>
      <c r="AW42" s="48">
        <v>1</v>
      </c>
      <c r="AX42" s="48">
        <v>5.1382591075484561E-2</v>
      </c>
      <c r="AY42" s="49">
        <v>0</v>
      </c>
    </row>
    <row r="43" spans="5:51">
      <c r="E43" s="22" t="s">
        <v>15</v>
      </c>
      <c r="F43" s="28">
        <v>531.20000000000005</v>
      </c>
      <c r="G43" s="48">
        <v>1</v>
      </c>
      <c r="H43" s="48">
        <v>1</v>
      </c>
      <c r="I43" s="48">
        <v>1</v>
      </c>
      <c r="J43" s="48">
        <v>0.16384093169226877</v>
      </c>
      <c r="K43" s="49">
        <v>0</v>
      </c>
      <c r="L43" s="5"/>
      <c r="M43" s="22" t="s">
        <v>15</v>
      </c>
      <c r="N43" s="28">
        <v>531.20000000000005</v>
      </c>
      <c r="O43" s="48">
        <v>1</v>
      </c>
      <c r="P43" s="48">
        <v>1</v>
      </c>
      <c r="Q43" s="48">
        <v>1</v>
      </c>
      <c r="R43" s="48">
        <v>0.19114887454427132</v>
      </c>
      <c r="S43" s="49">
        <v>0</v>
      </c>
      <c r="T43" s="5"/>
      <c r="U43" s="22" t="s">
        <v>15</v>
      </c>
      <c r="V43" s="28">
        <v>531.20000000000005</v>
      </c>
      <c r="W43" s="53">
        <v>1</v>
      </c>
      <c r="X43" s="48">
        <v>1</v>
      </c>
      <c r="Y43" s="48">
        <v>1</v>
      </c>
      <c r="Z43" s="48">
        <v>0.2144680026653544</v>
      </c>
      <c r="AA43" s="49">
        <v>0</v>
      </c>
      <c r="AB43" s="5"/>
      <c r="AC43" s="22" t="s">
        <v>15</v>
      </c>
      <c r="AD43" s="28">
        <v>531.20000000000005</v>
      </c>
      <c r="AE43" s="48">
        <v>1</v>
      </c>
      <c r="AF43" s="48">
        <v>1</v>
      </c>
      <c r="AG43" s="48">
        <v>1</v>
      </c>
      <c r="AH43" s="48">
        <v>0.23479278116089092</v>
      </c>
      <c r="AI43" s="49">
        <v>0</v>
      </c>
      <c r="AJ43" s="5"/>
      <c r="AK43" s="22" t="s">
        <v>15</v>
      </c>
      <c r="AL43" s="28">
        <v>531.20000000000005</v>
      </c>
      <c r="AM43" s="48">
        <v>1</v>
      </c>
      <c r="AN43" s="48">
        <v>1</v>
      </c>
      <c r="AO43" s="48">
        <v>1</v>
      </c>
      <c r="AP43" s="48">
        <v>0.25278910409450872</v>
      </c>
      <c r="AQ43" s="49">
        <v>0</v>
      </c>
      <c r="AR43" s="5"/>
      <c r="AS43" s="22" t="s">
        <v>15</v>
      </c>
      <c r="AT43" s="28">
        <v>531.20000000000005</v>
      </c>
      <c r="AU43" s="53">
        <v>1</v>
      </c>
      <c r="AV43" s="48">
        <v>1</v>
      </c>
      <c r="AW43" s="48">
        <v>1</v>
      </c>
      <c r="AX43" s="48">
        <v>0.26892433708111674</v>
      </c>
      <c r="AY43" s="49">
        <v>0</v>
      </c>
    </row>
    <row r="44" spans="5:51">
      <c r="E44" s="22" t="s">
        <v>16</v>
      </c>
      <c r="F44" s="28">
        <v>578.79999999999995</v>
      </c>
      <c r="G44" s="48">
        <v>1</v>
      </c>
      <c r="H44" s="48">
        <v>1</v>
      </c>
      <c r="I44" s="48">
        <v>1</v>
      </c>
      <c r="J44" s="48">
        <v>0.38598918719714437</v>
      </c>
      <c r="K44" s="49">
        <v>0</v>
      </c>
      <c r="L44" s="5"/>
      <c r="M44" s="22" t="s">
        <v>16</v>
      </c>
      <c r="N44" s="28">
        <v>578.79999999999995</v>
      </c>
      <c r="O44" s="48">
        <v>1</v>
      </c>
      <c r="P44" s="48">
        <v>1</v>
      </c>
      <c r="Q44" s="48">
        <v>1</v>
      </c>
      <c r="R44" s="48">
        <v>0.41210004000731693</v>
      </c>
      <c r="S44" s="49">
        <v>0</v>
      </c>
      <c r="T44" s="5"/>
      <c r="U44" s="22" t="s">
        <v>16</v>
      </c>
      <c r="V44" s="28">
        <v>578.79999999999995</v>
      </c>
      <c r="W44" s="53">
        <v>1</v>
      </c>
      <c r="X44" s="48">
        <v>1</v>
      </c>
      <c r="Y44" s="48">
        <v>1</v>
      </c>
      <c r="Z44" s="48">
        <v>0.43439693455301898</v>
      </c>
      <c r="AA44" s="49">
        <v>0</v>
      </c>
      <c r="AB44" s="5"/>
      <c r="AC44" s="22" t="s">
        <v>16</v>
      </c>
      <c r="AD44" s="28">
        <v>578.79999999999995</v>
      </c>
      <c r="AE44" s="48">
        <v>1</v>
      </c>
      <c r="AF44" s="48">
        <v>1</v>
      </c>
      <c r="AG44" s="48">
        <v>1</v>
      </c>
      <c r="AH44" s="48">
        <v>0.45383074187319966</v>
      </c>
      <c r="AI44" s="49">
        <v>0</v>
      </c>
      <c r="AJ44" s="5"/>
      <c r="AK44" s="22" t="s">
        <v>16</v>
      </c>
      <c r="AL44" s="28">
        <v>578.79999999999995</v>
      </c>
      <c r="AM44" s="48">
        <v>1</v>
      </c>
      <c r="AN44" s="48">
        <v>1</v>
      </c>
      <c r="AO44" s="48">
        <v>1</v>
      </c>
      <c r="AP44" s="48">
        <v>0.47103816543456722</v>
      </c>
      <c r="AQ44" s="49">
        <v>0</v>
      </c>
      <c r="AR44" s="5"/>
      <c r="AS44" s="22" t="s">
        <v>16</v>
      </c>
      <c r="AT44" s="28">
        <v>578.79999999999995</v>
      </c>
      <c r="AU44" s="53">
        <v>1</v>
      </c>
      <c r="AV44" s="48">
        <v>1</v>
      </c>
      <c r="AW44" s="48">
        <v>1</v>
      </c>
      <c r="AX44" s="48">
        <v>0.48646608308674832</v>
      </c>
      <c r="AY44" s="49">
        <v>0</v>
      </c>
    </row>
    <row r="45" spans="5:51">
      <c r="E45" s="23" t="s">
        <v>6</v>
      </c>
      <c r="F45" s="32">
        <v>626.4</v>
      </c>
      <c r="G45" s="50">
        <v>1</v>
      </c>
      <c r="H45" s="50">
        <v>1</v>
      </c>
      <c r="I45" s="50">
        <v>1</v>
      </c>
      <c r="J45" s="50">
        <v>0.58864058573297373</v>
      </c>
      <c r="K45" s="51">
        <v>0</v>
      </c>
      <c r="L45" s="5"/>
      <c r="M45" s="23" t="s">
        <v>6</v>
      </c>
      <c r="N45" s="32">
        <v>626.4</v>
      </c>
      <c r="O45" s="50">
        <v>1</v>
      </c>
      <c r="P45" s="50">
        <v>1</v>
      </c>
      <c r="Q45" s="50">
        <v>1</v>
      </c>
      <c r="R45" s="50">
        <v>0.60913832571778614</v>
      </c>
      <c r="S45" s="51">
        <v>0.10913832571778619</v>
      </c>
      <c r="T45" s="5"/>
      <c r="U45" s="23" t="s">
        <v>6</v>
      </c>
      <c r="V45" s="32">
        <v>626.4</v>
      </c>
      <c r="W45" s="54">
        <v>1</v>
      </c>
      <c r="X45" s="50">
        <v>1</v>
      </c>
      <c r="Y45" s="50">
        <v>1</v>
      </c>
      <c r="Z45" s="50">
        <v>0.62666458635917366</v>
      </c>
      <c r="AA45" s="51">
        <v>0.12666458635917366</v>
      </c>
      <c r="AB45" s="5"/>
      <c r="AC45" s="23" t="s">
        <v>6</v>
      </c>
      <c r="AD45" s="32">
        <v>626.4</v>
      </c>
      <c r="AE45" s="50">
        <v>1</v>
      </c>
      <c r="AF45" s="50">
        <v>1</v>
      </c>
      <c r="AG45" s="50">
        <v>1</v>
      </c>
      <c r="AH45" s="50">
        <v>0.64195734368841151</v>
      </c>
      <c r="AI45" s="51">
        <v>0.14195734368841151</v>
      </c>
      <c r="AJ45" s="5"/>
      <c r="AK45" s="23" t="s">
        <v>6</v>
      </c>
      <c r="AL45" s="32">
        <v>626.4</v>
      </c>
      <c r="AM45" s="50">
        <v>1</v>
      </c>
      <c r="AN45" s="50">
        <v>1</v>
      </c>
      <c r="AO45" s="50">
        <v>1</v>
      </c>
      <c r="AP45" s="50">
        <v>0.6555113625729837</v>
      </c>
      <c r="AQ45" s="51">
        <v>0.15551136257298367</v>
      </c>
      <c r="AR45" s="5"/>
      <c r="AS45" s="23" t="s">
        <v>6</v>
      </c>
      <c r="AT45" s="32">
        <v>626.4</v>
      </c>
      <c r="AU45" s="54">
        <v>1</v>
      </c>
      <c r="AV45" s="50">
        <v>1</v>
      </c>
      <c r="AW45" s="50">
        <v>1</v>
      </c>
      <c r="AX45" s="50">
        <v>0.66767427743888619</v>
      </c>
      <c r="AY45" s="51">
        <v>0.16767427743888624</v>
      </c>
    </row>
    <row r="47" spans="5:51">
      <c r="E47" s="5" t="s">
        <v>49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</row>
    <row r="48" spans="5:51">
      <c r="E48" s="36" t="s">
        <v>39</v>
      </c>
      <c r="F48" s="5"/>
      <c r="G48" s="5"/>
      <c r="H48" s="5"/>
      <c r="I48" s="5"/>
      <c r="J48" s="5"/>
      <c r="K48" s="5"/>
      <c r="L48" s="5"/>
      <c r="M48" s="36" t="s">
        <v>40</v>
      </c>
      <c r="N48" s="5"/>
      <c r="O48" s="5"/>
      <c r="P48" s="5"/>
      <c r="Q48" s="5"/>
      <c r="R48" s="5"/>
      <c r="S48" s="5"/>
      <c r="T48" s="5"/>
      <c r="U48" s="36" t="s">
        <v>41</v>
      </c>
      <c r="V48" s="5"/>
      <c r="W48" s="5"/>
      <c r="X48" s="5"/>
      <c r="Y48" s="5"/>
      <c r="Z48" s="5"/>
      <c r="AA48" s="5"/>
      <c r="AB48" s="5"/>
      <c r="AC48" s="36" t="s">
        <v>42</v>
      </c>
      <c r="AD48" s="5"/>
      <c r="AE48" s="5"/>
      <c r="AF48" s="5"/>
      <c r="AG48" s="5"/>
      <c r="AH48" s="5"/>
      <c r="AI48" s="5"/>
      <c r="AJ48" s="5"/>
      <c r="AK48" s="36" t="s">
        <v>43</v>
      </c>
      <c r="AL48" s="5"/>
      <c r="AM48" s="5"/>
      <c r="AN48" s="5"/>
      <c r="AO48" s="5"/>
      <c r="AP48" s="5"/>
      <c r="AQ48" s="5"/>
      <c r="AR48" s="5"/>
      <c r="AS48" s="36" t="s">
        <v>44</v>
      </c>
      <c r="AT48" s="5"/>
      <c r="AU48" s="5"/>
      <c r="AV48" s="5"/>
      <c r="AW48" s="5"/>
      <c r="AX48" s="5"/>
      <c r="AY48" s="5"/>
    </row>
    <row r="49" spans="2:51" ht="18.75" customHeight="1">
      <c r="E49" s="187" t="s">
        <v>45</v>
      </c>
      <c r="F49" s="189" t="s">
        <v>46</v>
      </c>
      <c r="G49" s="180" t="s">
        <v>47</v>
      </c>
      <c r="H49" s="181"/>
      <c r="I49" s="181"/>
      <c r="J49" s="181"/>
      <c r="K49" s="182"/>
      <c r="L49" s="38"/>
      <c r="M49" s="183" t="s">
        <v>45</v>
      </c>
      <c r="N49" s="185" t="s">
        <v>46</v>
      </c>
      <c r="O49" s="180" t="s">
        <v>47</v>
      </c>
      <c r="P49" s="181"/>
      <c r="Q49" s="181"/>
      <c r="R49" s="181"/>
      <c r="S49" s="182"/>
      <c r="T49" s="5"/>
      <c r="U49" s="183" t="s">
        <v>45</v>
      </c>
      <c r="V49" s="185" t="s">
        <v>46</v>
      </c>
      <c r="W49" s="180" t="s">
        <v>47</v>
      </c>
      <c r="X49" s="181"/>
      <c r="Y49" s="181"/>
      <c r="Z49" s="181"/>
      <c r="AA49" s="182"/>
      <c r="AB49" s="5"/>
      <c r="AC49" s="183" t="s">
        <v>45</v>
      </c>
      <c r="AD49" s="185" t="s">
        <v>46</v>
      </c>
      <c r="AE49" s="180" t="s">
        <v>47</v>
      </c>
      <c r="AF49" s="181"/>
      <c r="AG49" s="181"/>
      <c r="AH49" s="181"/>
      <c r="AI49" s="182"/>
      <c r="AJ49" s="5"/>
      <c r="AK49" s="183" t="s">
        <v>45</v>
      </c>
      <c r="AL49" s="185" t="s">
        <v>46</v>
      </c>
      <c r="AM49" s="180" t="s">
        <v>47</v>
      </c>
      <c r="AN49" s="181"/>
      <c r="AO49" s="181"/>
      <c r="AP49" s="181"/>
      <c r="AQ49" s="182"/>
      <c r="AR49" s="5"/>
      <c r="AS49" s="183" t="s">
        <v>45</v>
      </c>
      <c r="AT49" s="185" t="s">
        <v>46</v>
      </c>
      <c r="AU49" s="180" t="s">
        <v>47</v>
      </c>
      <c r="AV49" s="181"/>
      <c r="AW49" s="181"/>
      <c r="AX49" s="181"/>
      <c r="AY49" s="182"/>
    </row>
    <row r="50" spans="2:51">
      <c r="E50" s="188"/>
      <c r="F50" s="190"/>
      <c r="G50" s="39" t="s">
        <v>4</v>
      </c>
      <c r="H50" s="41" t="s">
        <v>3</v>
      </c>
      <c r="I50" s="41" t="s">
        <v>2</v>
      </c>
      <c r="J50" s="41" t="s">
        <v>1</v>
      </c>
      <c r="K50" s="42" t="s">
        <v>0</v>
      </c>
      <c r="L50" s="43"/>
      <c r="M50" s="184"/>
      <c r="N50" s="186"/>
      <c r="O50" s="39" t="s">
        <v>4</v>
      </c>
      <c r="P50" s="41" t="s">
        <v>3</v>
      </c>
      <c r="Q50" s="41" t="s">
        <v>2</v>
      </c>
      <c r="R50" s="41" t="s">
        <v>1</v>
      </c>
      <c r="S50" s="42" t="s">
        <v>0</v>
      </c>
      <c r="T50" s="44"/>
      <c r="U50" s="184"/>
      <c r="V50" s="186"/>
      <c r="W50" s="39" t="s">
        <v>4</v>
      </c>
      <c r="X50" s="41" t="s">
        <v>3</v>
      </c>
      <c r="Y50" s="41" t="s">
        <v>2</v>
      </c>
      <c r="Z50" s="41" t="s">
        <v>1</v>
      </c>
      <c r="AA50" s="42" t="s">
        <v>0</v>
      </c>
      <c r="AB50" s="44"/>
      <c r="AC50" s="184"/>
      <c r="AD50" s="186"/>
      <c r="AE50" s="39" t="s">
        <v>4</v>
      </c>
      <c r="AF50" s="41" t="s">
        <v>3</v>
      </c>
      <c r="AG50" s="41" t="s">
        <v>2</v>
      </c>
      <c r="AH50" s="41" t="s">
        <v>1</v>
      </c>
      <c r="AI50" s="42" t="s">
        <v>0</v>
      </c>
      <c r="AJ50" s="44"/>
      <c r="AK50" s="184"/>
      <c r="AL50" s="186"/>
      <c r="AM50" s="39" t="s">
        <v>4</v>
      </c>
      <c r="AN50" s="41" t="s">
        <v>3</v>
      </c>
      <c r="AO50" s="41" t="s">
        <v>2</v>
      </c>
      <c r="AP50" s="41" t="s">
        <v>1</v>
      </c>
      <c r="AQ50" s="42" t="s">
        <v>0</v>
      </c>
      <c r="AR50" s="44"/>
      <c r="AS50" s="184"/>
      <c r="AT50" s="191"/>
      <c r="AU50" s="39" t="s">
        <v>4</v>
      </c>
      <c r="AV50" s="41" t="s">
        <v>3</v>
      </c>
      <c r="AW50" s="41" t="s">
        <v>2</v>
      </c>
      <c r="AX50" s="41" t="s">
        <v>1</v>
      </c>
      <c r="AY50" s="42" t="s">
        <v>0</v>
      </c>
    </row>
    <row r="51" spans="2:51">
      <c r="E51" s="45">
        <v>0</v>
      </c>
      <c r="F51" s="25">
        <f t="array" ref="F51:K56">'[1]030_01_利用データ_共通'!$G$230:$L$235</f>
        <v>296.8</v>
      </c>
      <c r="G51" s="46">
        <v>1</v>
      </c>
      <c r="H51" s="46">
        <v>0.55926284837413431</v>
      </c>
      <c r="I51" s="46">
        <v>0</v>
      </c>
      <c r="J51" s="46">
        <v>0</v>
      </c>
      <c r="K51" s="47">
        <v>0</v>
      </c>
      <c r="L51" s="5"/>
      <c r="M51" s="45">
        <v>0</v>
      </c>
      <c r="N51" s="25">
        <f t="array" ref="N51:S56">'[1]030_01_利用データ_共通'!$O$230:$T$235</f>
        <v>296.8</v>
      </c>
      <c r="O51" s="46">
        <v>1</v>
      </c>
      <c r="P51" s="46">
        <v>0.61256262738325806</v>
      </c>
      <c r="Q51" s="46">
        <v>0</v>
      </c>
      <c r="R51" s="46">
        <v>0</v>
      </c>
      <c r="S51" s="47">
        <v>0</v>
      </c>
      <c r="T51" s="5"/>
      <c r="U51" s="45">
        <v>0</v>
      </c>
      <c r="V51" s="25">
        <f t="array" ref="V51:AA56">'[1]030_01_利用データ_共通'!$W$230:$AB$235</f>
        <v>296.8</v>
      </c>
      <c r="W51" s="52">
        <v>1</v>
      </c>
      <c r="X51" s="46">
        <v>0.65944932261923872</v>
      </c>
      <c r="Y51" s="46">
        <v>0</v>
      </c>
      <c r="Z51" s="46">
        <v>0</v>
      </c>
      <c r="AA51" s="47">
        <v>0</v>
      </c>
      <c r="AB51" s="5"/>
      <c r="AC51" s="45">
        <v>0</v>
      </c>
      <c r="AD51" s="25">
        <f t="array" ref="AD51:AI56">'[1]030_01_利用データ_共通'!$AE$230:$AJ$235</f>
        <v>296.8</v>
      </c>
      <c r="AE51" s="46">
        <v>1</v>
      </c>
      <c r="AF51" s="46">
        <v>0.70139063076753505</v>
      </c>
      <c r="AG51" s="46">
        <v>0</v>
      </c>
      <c r="AH51" s="46">
        <v>0</v>
      </c>
      <c r="AI51" s="47">
        <v>0</v>
      </c>
      <c r="AJ51" s="5"/>
      <c r="AK51" s="45">
        <v>0</v>
      </c>
      <c r="AL51" s="25">
        <f t="array" ref="AL51:AQ56">'[1]030_01_利用データ_共通'!$AM$230:$AR$235</f>
        <v>296.8</v>
      </c>
      <c r="AM51" s="46">
        <v>1</v>
      </c>
      <c r="AN51" s="46">
        <v>0.73939436958913918</v>
      </c>
      <c r="AO51" s="46">
        <v>0</v>
      </c>
      <c r="AP51" s="46">
        <v>0</v>
      </c>
      <c r="AQ51" s="47">
        <v>0</v>
      </c>
      <c r="AR51" s="5"/>
      <c r="AS51" s="55">
        <v>0</v>
      </c>
      <c r="AT51" s="25">
        <f t="array" ref="AT51:AY56">'[1]030_01_利用データ_共通'!$AU$230:$AZ$235</f>
        <v>296.8</v>
      </c>
      <c r="AU51" s="53">
        <v>1</v>
      </c>
      <c r="AV51" s="48">
        <v>0.77418378344118866</v>
      </c>
      <c r="AW51" s="48">
        <v>0</v>
      </c>
      <c r="AX51" s="48">
        <v>0</v>
      </c>
      <c r="AY51" s="49">
        <v>0</v>
      </c>
    </row>
    <row r="52" spans="2:51">
      <c r="E52" s="45">
        <v>1</v>
      </c>
      <c r="F52" s="28">
        <v>351.2</v>
      </c>
      <c r="G52" s="48">
        <v>1</v>
      </c>
      <c r="H52" s="48">
        <v>1</v>
      </c>
      <c r="I52" s="48">
        <v>2.7930852397195744E-2</v>
      </c>
      <c r="J52" s="48">
        <v>0</v>
      </c>
      <c r="K52" s="49">
        <v>0</v>
      </c>
      <c r="L52" s="5"/>
      <c r="M52" s="45">
        <v>1</v>
      </c>
      <c r="N52" s="28">
        <v>351.2</v>
      </c>
      <c r="O52" s="48">
        <v>1</v>
      </c>
      <c r="P52" s="48">
        <v>1</v>
      </c>
      <c r="Q52" s="48">
        <v>7.4881495922626051E-2</v>
      </c>
      <c r="R52" s="48">
        <v>0</v>
      </c>
      <c r="S52" s="49">
        <v>0</v>
      </c>
      <c r="T52" s="5"/>
      <c r="U52" s="45">
        <v>1</v>
      </c>
      <c r="V52" s="28">
        <v>351.2</v>
      </c>
      <c r="W52" s="53">
        <v>1</v>
      </c>
      <c r="X52" s="48">
        <v>1</v>
      </c>
      <c r="Y52" s="48">
        <v>0.11509619523315465</v>
      </c>
      <c r="Z52" s="48">
        <v>0</v>
      </c>
      <c r="AA52" s="49">
        <v>0</v>
      </c>
      <c r="AB52" s="5"/>
      <c r="AC52" s="45">
        <v>1</v>
      </c>
      <c r="AD52" s="28">
        <v>351.2</v>
      </c>
      <c r="AE52" s="48">
        <v>1</v>
      </c>
      <c r="AF52" s="48">
        <v>1</v>
      </c>
      <c r="AG52" s="48">
        <v>0.15023911614423291</v>
      </c>
      <c r="AH52" s="48">
        <v>0</v>
      </c>
      <c r="AI52" s="49">
        <v>0</v>
      </c>
      <c r="AJ52" s="5"/>
      <c r="AK52" s="45">
        <v>1</v>
      </c>
      <c r="AL52" s="28">
        <v>351.2</v>
      </c>
      <c r="AM52" s="48">
        <v>1</v>
      </c>
      <c r="AN52" s="48">
        <v>1</v>
      </c>
      <c r="AO52" s="48">
        <v>0.18142783941284507</v>
      </c>
      <c r="AP52" s="48">
        <v>0</v>
      </c>
      <c r="AQ52" s="49">
        <v>0</v>
      </c>
      <c r="AR52" s="5"/>
      <c r="AS52" s="55">
        <v>1</v>
      </c>
      <c r="AT52" s="28">
        <v>351.2</v>
      </c>
      <c r="AU52" s="53">
        <v>1</v>
      </c>
      <c r="AV52" s="48">
        <v>1</v>
      </c>
      <c r="AW52" s="48">
        <v>0.20944875378581315</v>
      </c>
      <c r="AX52" s="48">
        <v>0</v>
      </c>
      <c r="AY52" s="49">
        <v>0</v>
      </c>
    </row>
    <row r="53" spans="2:51">
      <c r="E53" s="45">
        <v>2</v>
      </c>
      <c r="F53" s="28">
        <v>399.6</v>
      </c>
      <c r="G53" s="48">
        <v>1</v>
      </c>
      <c r="H53" s="48">
        <v>1</v>
      </c>
      <c r="I53" s="48">
        <v>0.37573174304162471</v>
      </c>
      <c r="J53" s="48">
        <v>0</v>
      </c>
      <c r="K53" s="49">
        <v>0</v>
      </c>
      <c r="L53" s="5"/>
      <c r="M53" s="45">
        <v>2</v>
      </c>
      <c r="N53" s="28">
        <v>399.6</v>
      </c>
      <c r="O53" s="48">
        <v>1</v>
      </c>
      <c r="P53" s="48">
        <v>1</v>
      </c>
      <c r="Q53" s="48">
        <v>0.42137536614423915</v>
      </c>
      <c r="R53" s="48">
        <v>0</v>
      </c>
      <c r="S53" s="49">
        <v>0</v>
      </c>
      <c r="T53" s="5"/>
      <c r="U53" s="45">
        <v>2</v>
      </c>
      <c r="V53" s="28">
        <v>399.6</v>
      </c>
      <c r="W53" s="53">
        <v>1</v>
      </c>
      <c r="X53" s="48">
        <v>1</v>
      </c>
      <c r="Y53" s="48">
        <v>0.46047056145334103</v>
      </c>
      <c r="Z53" s="48">
        <v>0</v>
      </c>
      <c r="AA53" s="49">
        <v>0</v>
      </c>
      <c r="AB53" s="5"/>
      <c r="AC53" s="45">
        <v>2</v>
      </c>
      <c r="AD53" s="28">
        <v>399.6</v>
      </c>
      <c r="AE53" s="48">
        <v>1</v>
      </c>
      <c r="AF53" s="48">
        <v>1</v>
      </c>
      <c r="AG53" s="48">
        <v>0.49463516743837782</v>
      </c>
      <c r="AH53" s="48">
        <v>0</v>
      </c>
      <c r="AI53" s="49">
        <v>0</v>
      </c>
      <c r="AJ53" s="5"/>
      <c r="AK53" s="45">
        <v>2</v>
      </c>
      <c r="AL53" s="28">
        <v>399.6</v>
      </c>
      <c r="AM53" s="48">
        <v>1</v>
      </c>
      <c r="AN53" s="48">
        <v>1</v>
      </c>
      <c r="AO53" s="48">
        <v>0.52197988688899577</v>
      </c>
      <c r="AP53" s="48">
        <v>0</v>
      </c>
      <c r="AQ53" s="49">
        <v>0</v>
      </c>
      <c r="AR53" s="5"/>
      <c r="AS53" s="55">
        <v>2</v>
      </c>
      <c r="AT53" s="28">
        <v>399.6</v>
      </c>
      <c r="AU53" s="53">
        <v>1</v>
      </c>
      <c r="AV53" s="48">
        <v>1</v>
      </c>
      <c r="AW53" s="48">
        <v>0.54599376854806003</v>
      </c>
      <c r="AX53" s="48">
        <v>0</v>
      </c>
      <c r="AY53" s="49">
        <v>0</v>
      </c>
    </row>
    <row r="54" spans="2:51">
      <c r="E54" s="45">
        <v>3</v>
      </c>
      <c r="F54" s="28">
        <v>447.2</v>
      </c>
      <c r="G54" s="48">
        <v>1</v>
      </c>
      <c r="H54" s="48">
        <v>1</v>
      </c>
      <c r="I54" s="48">
        <v>0.69132994792114066</v>
      </c>
      <c r="J54" s="48">
        <v>0</v>
      </c>
      <c r="K54" s="49">
        <v>0</v>
      </c>
      <c r="L54" s="5"/>
      <c r="M54" s="45">
        <v>3</v>
      </c>
      <c r="N54" s="28">
        <v>447.2</v>
      </c>
      <c r="O54" s="48">
        <v>1</v>
      </c>
      <c r="P54" s="48">
        <v>1</v>
      </c>
      <c r="Q54" s="48">
        <v>0.73047823255037403</v>
      </c>
      <c r="R54" s="48">
        <v>0</v>
      </c>
      <c r="S54" s="49">
        <v>0</v>
      </c>
      <c r="T54" s="5"/>
      <c r="U54" s="45">
        <v>3</v>
      </c>
      <c r="V54" s="28">
        <v>447.2</v>
      </c>
      <c r="W54" s="53">
        <v>1</v>
      </c>
      <c r="X54" s="48">
        <v>1</v>
      </c>
      <c r="Y54" s="48">
        <v>0.76405817069695936</v>
      </c>
      <c r="Z54" s="48">
        <v>0</v>
      </c>
      <c r="AA54" s="49">
        <v>0</v>
      </c>
      <c r="AB54" s="5"/>
      <c r="AC54" s="45">
        <v>3</v>
      </c>
      <c r="AD54" s="28">
        <v>447.2</v>
      </c>
      <c r="AE54" s="48">
        <v>1</v>
      </c>
      <c r="AF54" s="48">
        <v>1</v>
      </c>
      <c r="AG54" s="48">
        <v>0.79343958192393149</v>
      </c>
      <c r="AH54" s="48">
        <v>0</v>
      </c>
      <c r="AI54" s="49">
        <v>0</v>
      </c>
      <c r="AJ54" s="5"/>
      <c r="AK54" s="45">
        <v>3</v>
      </c>
      <c r="AL54" s="28">
        <v>447.2</v>
      </c>
      <c r="AM54" s="48">
        <v>1</v>
      </c>
      <c r="AN54" s="48">
        <v>1</v>
      </c>
      <c r="AO54" s="48">
        <v>0.81954362380416468</v>
      </c>
      <c r="AP54" s="48">
        <v>0</v>
      </c>
      <c r="AQ54" s="49">
        <v>0</v>
      </c>
      <c r="AR54" s="5"/>
      <c r="AS54" s="55">
        <v>3</v>
      </c>
      <c r="AT54" s="28">
        <v>447.2</v>
      </c>
      <c r="AU54" s="53">
        <v>1</v>
      </c>
      <c r="AV54" s="48">
        <v>1</v>
      </c>
      <c r="AW54" s="48">
        <v>0.84301924046169407</v>
      </c>
      <c r="AX54" s="48">
        <v>0</v>
      </c>
      <c r="AY54" s="49">
        <v>0</v>
      </c>
    </row>
    <row r="55" spans="2:51">
      <c r="E55" s="45">
        <v>4</v>
      </c>
      <c r="F55" s="28">
        <v>494.8</v>
      </c>
      <c r="G55" s="48">
        <v>1</v>
      </c>
      <c r="H55" s="48">
        <v>1</v>
      </c>
      <c r="I55" s="48">
        <v>0.99183345572509085</v>
      </c>
      <c r="J55" s="48">
        <v>0</v>
      </c>
      <c r="K55" s="49">
        <v>0</v>
      </c>
      <c r="L55" s="5"/>
      <c r="M55" s="45">
        <v>4</v>
      </c>
      <c r="N55" s="28">
        <v>494.8</v>
      </c>
      <c r="O55" s="48">
        <v>1</v>
      </c>
      <c r="P55" s="48">
        <v>1</v>
      </c>
      <c r="Q55" s="48">
        <v>1</v>
      </c>
      <c r="R55" s="48">
        <v>2.2186218601941834E-2</v>
      </c>
      <c r="S55" s="49">
        <v>0</v>
      </c>
      <c r="T55" s="5"/>
      <c r="U55" s="45">
        <v>4</v>
      </c>
      <c r="V55" s="28">
        <v>494.8</v>
      </c>
      <c r="W55" s="53">
        <v>1</v>
      </c>
      <c r="X55" s="48">
        <v>1</v>
      </c>
      <c r="Y55" s="48">
        <v>1</v>
      </c>
      <c r="Z55" s="48">
        <v>4.6287054751257481E-2</v>
      </c>
      <c r="AA55" s="49">
        <v>0</v>
      </c>
      <c r="AB55" s="5"/>
      <c r="AC55" s="45">
        <v>4</v>
      </c>
      <c r="AD55" s="28">
        <v>494.8</v>
      </c>
      <c r="AE55" s="48">
        <v>1</v>
      </c>
      <c r="AF55" s="48">
        <v>1</v>
      </c>
      <c r="AG55" s="48">
        <v>1</v>
      </c>
      <c r="AH55" s="48">
        <v>6.7293164145595538E-2</v>
      </c>
      <c r="AI55" s="49">
        <v>0</v>
      </c>
      <c r="AJ55" s="5"/>
      <c r="AK55" s="45">
        <v>4</v>
      </c>
      <c r="AL55" s="28">
        <v>494.8</v>
      </c>
      <c r="AM55" s="48">
        <v>1</v>
      </c>
      <c r="AN55" s="48">
        <v>1</v>
      </c>
      <c r="AO55" s="48">
        <v>1</v>
      </c>
      <c r="AP55" s="48">
        <v>8.5892763069757627E-2</v>
      </c>
      <c r="AQ55" s="49">
        <v>0</v>
      </c>
      <c r="AR55" s="5"/>
      <c r="AS55" s="55">
        <v>4</v>
      </c>
      <c r="AT55" s="28">
        <v>494.8</v>
      </c>
      <c r="AU55" s="53">
        <v>1</v>
      </c>
      <c r="AV55" s="48">
        <v>1</v>
      </c>
      <c r="AW55" s="48">
        <v>1</v>
      </c>
      <c r="AX55" s="48">
        <v>0.10256888425328028</v>
      </c>
      <c r="AY55" s="49">
        <v>0</v>
      </c>
    </row>
    <row r="56" spans="2:51">
      <c r="E56" s="56">
        <v>5</v>
      </c>
      <c r="F56" s="32">
        <v>542.4</v>
      </c>
      <c r="G56" s="50">
        <v>1</v>
      </c>
      <c r="H56" s="50">
        <v>1</v>
      </c>
      <c r="I56" s="50">
        <v>1</v>
      </c>
      <c r="J56" s="50">
        <v>0.21611110945812165</v>
      </c>
      <c r="K56" s="51">
        <v>0</v>
      </c>
      <c r="L56" s="5"/>
      <c r="M56" s="56">
        <v>5</v>
      </c>
      <c r="N56" s="32">
        <v>542.4</v>
      </c>
      <c r="O56" s="50">
        <v>1</v>
      </c>
      <c r="P56" s="50">
        <v>1</v>
      </c>
      <c r="Q56" s="50">
        <v>1</v>
      </c>
      <c r="R56" s="50">
        <v>0.24313738406498772</v>
      </c>
      <c r="S56" s="51">
        <v>0</v>
      </c>
      <c r="T56" s="5"/>
      <c r="U56" s="56">
        <v>5</v>
      </c>
      <c r="V56" s="32">
        <v>542.4</v>
      </c>
      <c r="W56" s="54">
        <v>1</v>
      </c>
      <c r="X56" s="50">
        <v>1</v>
      </c>
      <c r="Y56" s="50">
        <v>1</v>
      </c>
      <c r="Z56" s="50">
        <v>0.26621598663892232</v>
      </c>
      <c r="AA56" s="51">
        <v>0</v>
      </c>
      <c r="AB56" s="5"/>
      <c r="AC56" s="56">
        <v>5</v>
      </c>
      <c r="AD56" s="32">
        <v>542.4</v>
      </c>
      <c r="AE56" s="50">
        <v>1</v>
      </c>
      <c r="AF56" s="50">
        <v>1</v>
      </c>
      <c r="AG56" s="50">
        <v>1</v>
      </c>
      <c r="AH56" s="50">
        <v>0.28633112485790452</v>
      </c>
      <c r="AI56" s="51">
        <v>0</v>
      </c>
      <c r="AJ56" s="5"/>
      <c r="AK56" s="56">
        <v>5</v>
      </c>
      <c r="AL56" s="32">
        <v>542.4</v>
      </c>
      <c r="AM56" s="50">
        <v>1</v>
      </c>
      <c r="AN56" s="50">
        <v>1</v>
      </c>
      <c r="AO56" s="50">
        <v>1</v>
      </c>
      <c r="AP56" s="50">
        <v>0.30414182440981641</v>
      </c>
      <c r="AQ56" s="51">
        <v>0</v>
      </c>
      <c r="AR56" s="5"/>
      <c r="AS56" s="57">
        <v>5</v>
      </c>
      <c r="AT56" s="32">
        <v>542.4</v>
      </c>
      <c r="AU56" s="54">
        <v>1</v>
      </c>
      <c r="AV56" s="50">
        <v>1</v>
      </c>
      <c r="AW56" s="50">
        <v>1</v>
      </c>
      <c r="AX56" s="50">
        <v>0.32011063025891218</v>
      </c>
      <c r="AY56" s="51">
        <v>0</v>
      </c>
    </row>
    <row r="58" spans="2:51">
      <c r="B58" s="8" t="s">
        <v>75</v>
      </c>
      <c r="C58" s="9" t="s">
        <v>27</v>
      </c>
      <c r="D58" s="10" t="s">
        <v>92</v>
      </c>
    </row>
    <row r="59" spans="2:51">
      <c r="C59" s="9" t="s">
        <v>28</v>
      </c>
      <c r="D59" s="10" t="s">
        <v>29</v>
      </c>
    </row>
    <row r="60" spans="2:51">
      <c r="C60" s="9" t="s">
        <v>30</v>
      </c>
      <c r="D60" s="11"/>
    </row>
    <row r="62" spans="2:51">
      <c r="D62" s="91" t="s">
        <v>93</v>
      </c>
      <c r="E62" s="6" t="s">
        <v>78</v>
      </c>
    </row>
    <row r="63" spans="2:51">
      <c r="E63" s="59"/>
      <c r="F63" s="95" t="s">
        <v>39</v>
      </c>
      <c r="G63" s="96" t="s">
        <v>83</v>
      </c>
      <c r="H63" s="96" t="s">
        <v>41</v>
      </c>
      <c r="I63" s="96" t="s">
        <v>42</v>
      </c>
      <c r="J63" s="96" t="s">
        <v>43</v>
      </c>
      <c r="K63" s="97" t="s">
        <v>44</v>
      </c>
      <c r="L63" s="3"/>
    </row>
    <row r="64" spans="2:51">
      <c r="E64" s="92" t="s">
        <v>84</v>
      </c>
      <c r="F64" s="99">
        <f t="array" ref="F64:F68">TRANSPOSE('[1]030_04_利用データ_要配慮者'!$H$114:$L$114)</f>
        <v>0</v>
      </c>
      <c r="G64" s="100">
        <f t="array" ref="G64:G68">TRANSPOSE('[1]030_04_利用データ_要配慮者'!$O$114:$S$114)</f>
        <v>0</v>
      </c>
      <c r="H64" s="100">
        <f t="array" ref="H64:H68">TRANSPOSE('[1]030_04_利用データ_要配慮者'!$V$114:$Z$114)</f>
        <v>0</v>
      </c>
      <c r="I64" s="100">
        <f t="array" ref="I64:I68">TRANSPOSE('[1]030_04_利用データ_要配慮者'!$AC$114:$AG$114)</f>
        <v>0</v>
      </c>
      <c r="J64" s="100">
        <f t="array" ref="J64:J68">TRANSPOSE('[1]030_04_利用データ_要配慮者'!$AJ$114:$AN$114)</f>
        <v>0</v>
      </c>
      <c r="K64" s="101">
        <f t="array" ref="K64:K68">TRANSPOSE('[1]030_04_利用データ_要配慮者'!$AQ$114:$AU$114)</f>
        <v>0</v>
      </c>
    </row>
    <row r="65" spans="5:11">
      <c r="E65" s="93" t="s">
        <v>85</v>
      </c>
      <c r="F65" s="102">
        <v>0</v>
      </c>
      <c r="G65" s="103">
        <v>0</v>
      </c>
      <c r="H65" s="103">
        <v>0</v>
      </c>
      <c r="I65" s="103">
        <v>0</v>
      </c>
      <c r="J65" s="103">
        <v>0</v>
      </c>
      <c r="K65" s="104">
        <v>0</v>
      </c>
    </row>
    <row r="66" spans="5:11">
      <c r="E66" s="93" t="s">
        <v>86</v>
      </c>
      <c r="F66" s="102">
        <v>0</v>
      </c>
      <c r="G66" s="103">
        <v>0</v>
      </c>
      <c r="H66" s="103">
        <v>0</v>
      </c>
      <c r="I66" s="103">
        <v>0</v>
      </c>
      <c r="J66" s="103">
        <v>0</v>
      </c>
      <c r="K66" s="104">
        <v>0</v>
      </c>
    </row>
    <row r="67" spans="5:11">
      <c r="E67" s="93" t="s">
        <v>87</v>
      </c>
      <c r="F67" s="102">
        <v>0</v>
      </c>
      <c r="G67" s="103">
        <v>0</v>
      </c>
      <c r="H67" s="103">
        <v>0</v>
      </c>
      <c r="I67" s="103">
        <v>0</v>
      </c>
      <c r="J67" s="103">
        <v>0</v>
      </c>
      <c r="K67" s="104">
        <v>0</v>
      </c>
    </row>
    <row r="68" spans="5:11">
      <c r="E68" s="94" t="s">
        <v>88</v>
      </c>
      <c r="F68" s="105">
        <v>0</v>
      </c>
      <c r="G68" s="106">
        <v>0</v>
      </c>
      <c r="H68" s="106">
        <v>0</v>
      </c>
      <c r="I68" s="106">
        <v>0</v>
      </c>
      <c r="J68" s="106">
        <v>0</v>
      </c>
      <c r="K68" s="107">
        <v>0</v>
      </c>
    </row>
    <row r="69" spans="5:11">
      <c r="I69" s="3"/>
      <c r="J69" s="3"/>
      <c r="K69" s="3"/>
    </row>
    <row r="70" spans="5:11">
      <c r="E70" s="6" t="s">
        <v>79</v>
      </c>
      <c r="I70" s="3"/>
      <c r="J70" s="3"/>
      <c r="K70" s="3"/>
    </row>
    <row r="71" spans="5:11">
      <c r="E71" s="59"/>
      <c r="F71" s="95" t="s">
        <v>39</v>
      </c>
      <c r="G71" s="96" t="s">
        <v>83</v>
      </c>
      <c r="H71" s="96" t="s">
        <v>41</v>
      </c>
      <c r="I71" s="96" t="s">
        <v>42</v>
      </c>
      <c r="J71" s="96" t="s">
        <v>43</v>
      </c>
      <c r="K71" s="97" t="s">
        <v>44</v>
      </c>
    </row>
    <row r="72" spans="5:11">
      <c r="E72" s="92" t="s">
        <v>84</v>
      </c>
      <c r="F72" s="99">
        <f t="array" ref="F72:F76">TRANSPOSE('[1]030_04_利用データ_要配慮者'!$H$123:$L$123)</f>
        <v>0</v>
      </c>
      <c r="G72" s="100">
        <f t="array" ref="G72:G76">TRANSPOSE('[1]030_04_利用データ_要配慮者'!$O$123:$S$123)</f>
        <v>0</v>
      </c>
      <c r="H72" s="100">
        <f t="array" ref="H72:H76">TRANSPOSE('[1]030_04_利用データ_要配慮者'!$V$123:$Z$123)</f>
        <v>0</v>
      </c>
      <c r="I72" s="100">
        <f t="array" ref="I72:I76">TRANSPOSE('[1]030_04_利用データ_要配慮者'!$AC$123:$AG$123)</f>
        <v>0</v>
      </c>
      <c r="J72" s="100">
        <f t="array" ref="J72:J76">TRANSPOSE('[1]030_04_利用データ_要配慮者'!$AJ$123:$AN$123)</f>
        <v>0</v>
      </c>
      <c r="K72" s="101">
        <f t="array" ref="K72:K76">TRANSPOSE('[1]030_04_利用データ_要配慮者'!$AQ$123:$AU$123)</f>
        <v>0</v>
      </c>
    </row>
    <row r="73" spans="5:11">
      <c r="E73" s="93" t="s">
        <v>85</v>
      </c>
      <c r="F73" s="102">
        <v>0</v>
      </c>
      <c r="G73" s="103">
        <v>0</v>
      </c>
      <c r="H73" s="103">
        <v>0</v>
      </c>
      <c r="I73" s="103">
        <v>0</v>
      </c>
      <c r="J73" s="103">
        <v>0</v>
      </c>
      <c r="K73" s="104">
        <v>0</v>
      </c>
    </row>
    <row r="74" spans="5:11">
      <c r="E74" s="93" t="s">
        <v>86</v>
      </c>
      <c r="F74" s="102">
        <v>0</v>
      </c>
      <c r="G74" s="103">
        <v>0</v>
      </c>
      <c r="H74" s="103">
        <v>0</v>
      </c>
      <c r="I74" s="103">
        <v>0</v>
      </c>
      <c r="J74" s="103">
        <v>0</v>
      </c>
      <c r="K74" s="104">
        <v>0</v>
      </c>
    </row>
    <row r="75" spans="5:11">
      <c r="E75" s="93" t="s">
        <v>87</v>
      </c>
      <c r="F75" s="102">
        <v>0</v>
      </c>
      <c r="G75" s="103">
        <v>0</v>
      </c>
      <c r="H75" s="103">
        <v>0</v>
      </c>
      <c r="I75" s="103">
        <v>0</v>
      </c>
      <c r="J75" s="103">
        <v>0</v>
      </c>
      <c r="K75" s="104">
        <v>0</v>
      </c>
    </row>
    <row r="76" spans="5:11">
      <c r="E76" s="94" t="s">
        <v>88</v>
      </c>
      <c r="F76" s="105">
        <v>0</v>
      </c>
      <c r="G76" s="106">
        <v>0</v>
      </c>
      <c r="H76" s="106">
        <v>0</v>
      </c>
      <c r="I76" s="106">
        <v>0</v>
      </c>
      <c r="J76" s="106">
        <v>0</v>
      </c>
      <c r="K76" s="107">
        <v>0</v>
      </c>
    </row>
    <row r="77" spans="5:11">
      <c r="E77" s="5"/>
      <c r="F77" s="98"/>
      <c r="H77" s="98"/>
      <c r="I77" s="98"/>
      <c r="J77" s="98"/>
      <c r="K77" s="98"/>
    </row>
    <row r="78" spans="5:11">
      <c r="E78" s="6" t="s">
        <v>80</v>
      </c>
      <c r="I78" s="3"/>
      <c r="J78" s="3"/>
      <c r="K78" s="3"/>
    </row>
    <row r="79" spans="5:11">
      <c r="E79" s="59"/>
      <c r="F79" s="95" t="s">
        <v>39</v>
      </c>
      <c r="G79" s="96" t="s">
        <v>83</v>
      </c>
      <c r="H79" s="96" t="s">
        <v>41</v>
      </c>
      <c r="I79" s="96" t="s">
        <v>42</v>
      </c>
      <c r="J79" s="96" t="s">
        <v>43</v>
      </c>
      <c r="K79" s="97" t="s">
        <v>44</v>
      </c>
    </row>
    <row r="80" spans="5:11">
      <c r="E80" s="92" t="s">
        <v>84</v>
      </c>
      <c r="F80" s="99">
        <f t="array" ref="F80:F84">TRANSPOSE('[1]030_04_利用データ_要配慮者'!$H$132:$L$132)</f>
        <v>0</v>
      </c>
      <c r="G80" s="100">
        <f t="array" ref="G80:G84">TRANSPOSE('[1]030_04_利用データ_要配慮者'!$O$132:$S$132)</f>
        <v>0</v>
      </c>
      <c r="H80" s="100">
        <f t="array" ref="H80:H84">TRANSPOSE('[1]030_04_利用データ_要配慮者'!$V$132:$Z$132)</f>
        <v>0</v>
      </c>
      <c r="I80" s="100">
        <f t="array" ref="I80:I84">TRANSPOSE('[1]030_04_利用データ_要配慮者'!$AC$132:$AG$132)</f>
        <v>0</v>
      </c>
      <c r="J80" s="100">
        <f t="array" ref="J80:J84">TRANSPOSE('[1]030_04_利用データ_要配慮者'!$AJ$132:$AN$132)</f>
        <v>0</v>
      </c>
      <c r="K80" s="101">
        <f t="array" ref="K80:K84">TRANSPOSE('[1]030_04_利用データ_要配慮者'!$AQ$132:$AU$132)</f>
        <v>0</v>
      </c>
    </row>
    <row r="81" spans="5:11">
      <c r="E81" s="93" t="s">
        <v>85</v>
      </c>
      <c r="F81" s="102">
        <v>0</v>
      </c>
      <c r="G81" s="103">
        <v>0</v>
      </c>
      <c r="H81" s="103">
        <v>0</v>
      </c>
      <c r="I81" s="103">
        <v>0</v>
      </c>
      <c r="J81" s="103">
        <v>0</v>
      </c>
      <c r="K81" s="104">
        <v>0</v>
      </c>
    </row>
    <row r="82" spans="5:11">
      <c r="E82" s="93" t="s">
        <v>86</v>
      </c>
      <c r="F82" s="102">
        <v>0</v>
      </c>
      <c r="G82" s="103">
        <v>0</v>
      </c>
      <c r="H82" s="103">
        <v>0</v>
      </c>
      <c r="I82" s="103">
        <v>0</v>
      </c>
      <c r="J82" s="103">
        <v>0</v>
      </c>
      <c r="K82" s="104">
        <v>0</v>
      </c>
    </row>
    <row r="83" spans="5:11">
      <c r="E83" s="93" t="s">
        <v>87</v>
      </c>
      <c r="F83" s="102">
        <v>0</v>
      </c>
      <c r="G83" s="103">
        <v>0</v>
      </c>
      <c r="H83" s="103">
        <v>0</v>
      </c>
      <c r="I83" s="103">
        <v>0</v>
      </c>
      <c r="J83" s="103">
        <v>0</v>
      </c>
      <c r="K83" s="104">
        <v>0</v>
      </c>
    </row>
    <row r="84" spans="5:11">
      <c r="E84" s="94" t="s">
        <v>88</v>
      </c>
      <c r="F84" s="105">
        <v>0</v>
      </c>
      <c r="G84" s="106">
        <v>0</v>
      </c>
      <c r="H84" s="106">
        <v>0</v>
      </c>
      <c r="I84" s="106">
        <v>0</v>
      </c>
      <c r="J84" s="106">
        <v>0</v>
      </c>
      <c r="K84" s="107">
        <v>0</v>
      </c>
    </row>
    <row r="85" spans="5:11">
      <c r="I85" s="3"/>
      <c r="J85" s="3"/>
      <c r="K85" s="3"/>
    </row>
    <row r="86" spans="5:11">
      <c r="E86" s="6" t="s">
        <v>81</v>
      </c>
      <c r="I86" s="3"/>
      <c r="J86" s="3"/>
      <c r="K86" s="3"/>
    </row>
    <row r="87" spans="5:11">
      <c r="E87" s="59"/>
      <c r="F87" s="95" t="s">
        <v>39</v>
      </c>
      <c r="G87" s="96" t="s">
        <v>83</v>
      </c>
      <c r="H87" s="96" t="s">
        <v>41</v>
      </c>
      <c r="I87" s="96" t="s">
        <v>42</v>
      </c>
      <c r="J87" s="96" t="s">
        <v>43</v>
      </c>
      <c r="K87" s="97" t="s">
        <v>44</v>
      </c>
    </row>
    <row r="88" spans="5:11">
      <c r="E88" s="92" t="s">
        <v>84</v>
      </c>
      <c r="F88" s="99">
        <f t="array" ref="F88:F92">TRANSPOSE('[1]030_04_利用データ_要配慮者'!$H$141:$L$141)</f>
        <v>0</v>
      </c>
      <c r="G88" s="100">
        <f t="array" ref="G88:G92">TRANSPOSE('[1]030_04_利用データ_要配慮者'!$O$141:$S$141)</f>
        <v>0</v>
      </c>
      <c r="H88" s="100">
        <f t="array" ref="H88:H92">TRANSPOSE('[1]030_04_利用データ_要配慮者'!$V$141:$Z$141)</f>
        <v>0</v>
      </c>
      <c r="I88" s="100">
        <f t="array" ref="I88:I92">TRANSPOSE('[1]030_04_利用データ_要配慮者'!$AC$141:$AG$141)</f>
        <v>0</v>
      </c>
      <c r="J88" s="100">
        <f t="array" ref="J88:J92">TRANSPOSE('[1]030_04_利用データ_要配慮者'!$AJ$141:$AN$141)</f>
        <v>0</v>
      </c>
      <c r="K88" s="101">
        <f t="array" ref="K88:K92">TRANSPOSE('[1]030_04_利用データ_要配慮者'!$AQ$141:$AU$141)</f>
        <v>0</v>
      </c>
    </row>
    <row r="89" spans="5:11">
      <c r="E89" s="93" t="s">
        <v>85</v>
      </c>
      <c r="F89" s="102">
        <v>0</v>
      </c>
      <c r="G89" s="103">
        <v>0</v>
      </c>
      <c r="H89" s="103">
        <v>0</v>
      </c>
      <c r="I89" s="103">
        <v>0</v>
      </c>
      <c r="J89" s="103">
        <v>0</v>
      </c>
      <c r="K89" s="104">
        <v>0</v>
      </c>
    </row>
    <row r="90" spans="5:11">
      <c r="E90" s="93" t="s">
        <v>86</v>
      </c>
      <c r="F90" s="102">
        <v>0</v>
      </c>
      <c r="G90" s="103">
        <v>0</v>
      </c>
      <c r="H90" s="103">
        <v>0</v>
      </c>
      <c r="I90" s="103">
        <v>0</v>
      </c>
      <c r="J90" s="103">
        <v>0</v>
      </c>
      <c r="K90" s="104">
        <v>0</v>
      </c>
    </row>
    <row r="91" spans="5:11">
      <c r="E91" s="93" t="s">
        <v>87</v>
      </c>
      <c r="F91" s="102">
        <v>0</v>
      </c>
      <c r="G91" s="103">
        <v>0</v>
      </c>
      <c r="H91" s="103">
        <v>0</v>
      </c>
      <c r="I91" s="103">
        <v>0</v>
      </c>
      <c r="J91" s="103">
        <v>0</v>
      </c>
      <c r="K91" s="104">
        <v>0</v>
      </c>
    </row>
    <row r="92" spans="5:11">
      <c r="E92" s="94" t="s">
        <v>88</v>
      </c>
      <c r="F92" s="105">
        <v>0</v>
      </c>
      <c r="G92" s="106">
        <v>0</v>
      </c>
      <c r="H92" s="106">
        <v>0</v>
      </c>
      <c r="I92" s="106">
        <v>0</v>
      </c>
      <c r="J92" s="106">
        <v>0</v>
      </c>
      <c r="K92" s="107">
        <v>0</v>
      </c>
    </row>
    <row r="93" spans="5:11">
      <c r="I93" s="3"/>
      <c r="J93" s="3"/>
      <c r="K93" s="3"/>
    </row>
    <row r="94" spans="5:11">
      <c r="E94" s="6" t="s">
        <v>82</v>
      </c>
      <c r="I94" s="3"/>
      <c r="J94" s="3"/>
      <c r="K94" s="3"/>
    </row>
    <row r="95" spans="5:11">
      <c r="E95" s="59"/>
      <c r="F95" s="95" t="s">
        <v>39</v>
      </c>
      <c r="G95" s="96" t="s">
        <v>83</v>
      </c>
      <c r="H95" s="96" t="s">
        <v>41</v>
      </c>
      <c r="I95" s="96" t="s">
        <v>42</v>
      </c>
      <c r="J95" s="96" t="s">
        <v>43</v>
      </c>
      <c r="K95" s="97" t="s">
        <v>44</v>
      </c>
    </row>
    <row r="96" spans="5:11">
      <c r="E96" s="92" t="s">
        <v>84</v>
      </c>
      <c r="F96" s="99">
        <f t="array" ref="F96:F100">TRANSPOSE('[1]030_04_利用データ_要配慮者'!$H$150:$L$150)</f>
        <v>0</v>
      </c>
      <c r="G96" s="100">
        <f t="array" ref="G96:G100">TRANSPOSE('[1]030_04_利用データ_要配慮者'!$O$150:$S$150)</f>
        <v>0</v>
      </c>
      <c r="H96" s="100">
        <f t="array" ref="H96:H100">TRANSPOSE('[1]030_04_利用データ_要配慮者'!$V$150:$Z$150)</f>
        <v>0</v>
      </c>
      <c r="I96" s="100">
        <f t="array" ref="I96:I100">TRANSPOSE('[1]030_04_利用データ_要配慮者'!$AC$150:$AG$150)</f>
        <v>0</v>
      </c>
      <c r="J96" s="100">
        <f t="array" ref="J96:J100">TRANSPOSE('[1]030_04_利用データ_要配慮者'!$AJ$150:$AN$150)</f>
        <v>0</v>
      </c>
      <c r="K96" s="101">
        <f t="array" ref="K96:K100">TRANSPOSE('[1]030_04_利用データ_要配慮者'!$AQ$150:$AU$150)</f>
        <v>0</v>
      </c>
    </row>
    <row r="97" spans="2:51">
      <c r="E97" s="93" t="s">
        <v>85</v>
      </c>
      <c r="F97" s="102">
        <v>0</v>
      </c>
      <c r="G97" s="103">
        <v>0</v>
      </c>
      <c r="H97" s="103">
        <v>0</v>
      </c>
      <c r="I97" s="103">
        <v>0</v>
      </c>
      <c r="J97" s="103">
        <v>0</v>
      </c>
      <c r="K97" s="104">
        <v>0</v>
      </c>
    </row>
    <row r="98" spans="2:51">
      <c r="E98" s="93" t="s">
        <v>86</v>
      </c>
      <c r="F98" s="102">
        <v>0</v>
      </c>
      <c r="G98" s="103">
        <v>0</v>
      </c>
      <c r="H98" s="103">
        <v>0</v>
      </c>
      <c r="I98" s="103">
        <v>0</v>
      </c>
      <c r="J98" s="103">
        <v>0</v>
      </c>
      <c r="K98" s="104">
        <v>0</v>
      </c>
    </row>
    <row r="99" spans="2:51">
      <c r="E99" s="93" t="s">
        <v>87</v>
      </c>
      <c r="F99" s="102">
        <v>0</v>
      </c>
      <c r="G99" s="103">
        <v>0</v>
      </c>
      <c r="H99" s="103">
        <v>0</v>
      </c>
      <c r="I99" s="103">
        <v>0</v>
      </c>
      <c r="J99" s="103">
        <v>0</v>
      </c>
      <c r="K99" s="104">
        <v>0</v>
      </c>
    </row>
    <row r="100" spans="2:51">
      <c r="E100" s="94" t="s">
        <v>88</v>
      </c>
      <c r="F100" s="105">
        <v>0</v>
      </c>
      <c r="G100" s="106">
        <v>0</v>
      </c>
      <c r="H100" s="106">
        <v>0</v>
      </c>
      <c r="I100" s="106">
        <v>0</v>
      </c>
      <c r="J100" s="106">
        <v>0</v>
      </c>
      <c r="K100" s="107">
        <v>0</v>
      </c>
    </row>
    <row r="102" spans="2:51">
      <c r="B102" s="8" t="s">
        <v>130</v>
      </c>
      <c r="C102" s="9" t="s">
        <v>27</v>
      </c>
      <c r="D102" s="10" t="s">
        <v>60</v>
      </c>
    </row>
    <row r="103" spans="2:51">
      <c r="C103" s="9" t="s">
        <v>28</v>
      </c>
      <c r="D103" s="10" t="s">
        <v>29</v>
      </c>
    </row>
    <row r="104" spans="2:51">
      <c r="C104" s="9" t="s">
        <v>30</v>
      </c>
      <c r="D104" s="11"/>
    </row>
    <row r="105" spans="2:51">
      <c r="E105" s="4"/>
      <c r="F105" s="4"/>
      <c r="G105" s="4"/>
      <c r="H105" s="4"/>
      <c r="M105" s="5"/>
      <c r="N105" s="5"/>
      <c r="O105" s="5"/>
      <c r="P105" s="60"/>
      <c r="Q105" s="60"/>
      <c r="R105" s="5"/>
      <c r="S105" s="4"/>
    </row>
    <row r="106" spans="2:51">
      <c r="E106" s="36" t="s">
        <v>39</v>
      </c>
      <c r="F106" s="5"/>
      <c r="G106" s="5"/>
      <c r="H106" s="5"/>
      <c r="I106" s="5"/>
      <c r="J106" s="5"/>
      <c r="K106" s="5"/>
      <c r="L106" s="5"/>
      <c r="M106" s="36" t="s">
        <v>40</v>
      </c>
      <c r="N106" s="5"/>
      <c r="O106" s="5"/>
      <c r="P106" s="5"/>
      <c r="Q106" s="5"/>
      <c r="R106" s="5"/>
      <c r="S106" s="5"/>
      <c r="T106" s="5"/>
      <c r="U106" s="36" t="s">
        <v>41</v>
      </c>
      <c r="V106" s="5"/>
      <c r="W106" s="5"/>
      <c r="X106" s="5"/>
      <c r="Y106" s="5"/>
      <c r="Z106" s="5"/>
      <c r="AA106" s="5"/>
      <c r="AB106" s="5"/>
      <c r="AC106" s="36" t="s">
        <v>42</v>
      </c>
      <c r="AD106" s="5"/>
      <c r="AE106" s="5"/>
      <c r="AF106" s="5"/>
      <c r="AG106" s="5"/>
      <c r="AH106" s="5"/>
      <c r="AI106" s="5"/>
      <c r="AJ106" s="5"/>
      <c r="AK106" s="36" t="s">
        <v>43</v>
      </c>
      <c r="AL106" s="5"/>
      <c r="AM106" s="5"/>
      <c r="AN106" s="5"/>
      <c r="AO106" s="5"/>
      <c r="AP106" s="5"/>
      <c r="AQ106" s="5"/>
      <c r="AR106" s="5"/>
      <c r="AS106" s="36" t="s">
        <v>44</v>
      </c>
      <c r="AT106" s="5"/>
      <c r="AU106" s="5"/>
      <c r="AV106" s="5"/>
      <c r="AW106" s="5"/>
      <c r="AX106" s="5"/>
      <c r="AY106" s="5"/>
    </row>
    <row r="107" spans="2:51">
      <c r="E107" s="92" t="s">
        <v>5</v>
      </c>
      <c r="F107" s="132" t="s">
        <v>47</v>
      </c>
      <c r="G107" s="133"/>
      <c r="H107" s="133"/>
      <c r="I107" s="133"/>
      <c r="J107" s="134"/>
      <c r="M107" s="92" t="s">
        <v>5</v>
      </c>
      <c r="N107" s="132" t="s">
        <v>47</v>
      </c>
      <c r="O107" s="133"/>
      <c r="P107" s="133"/>
      <c r="Q107" s="133"/>
      <c r="R107" s="134"/>
      <c r="S107" s="4"/>
      <c r="U107" s="92" t="s">
        <v>5</v>
      </c>
      <c r="V107" s="132" t="s">
        <v>47</v>
      </c>
      <c r="W107" s="133"/>
      <c r="X107" s="133"/>
      <c r="Y107" s="133"/>
      <c r="Z107" s="134"/>
      <c r="AC107" s="92" t="s">
        <v>5</v>
      </c>
      <c r="AD107" s="132" t="s">
        <v>47</v>
      </c>
      <c r="AE107" s="133"/>
      <c r="AF107" s="133"/>
      <c r="AG107" s="133"/>
      <c r="AH107" s="134"/>
      <c r="AK107" s="92" t="s">
        <v>5</v>
      </c>
      <c r="AL107" s="132" t="s">
        <v>47</v>
      </c>
      <c r="AM107" s="133"/>
      <c r="AN107" s="133"/>
      <c r="AO107" s="133"/>
      <c r="AP107" s="134"/>
      <c r="AS107" s="92" t="s">
        <v>5</v>
      </c>
      <c r="AT107" s="132" t="s">
        <v>47</v>
      </c>
      <c r="AU107" s="133"/>
      <c r="AV107" s="133"/>
      <c r="AW107" s="133"/>
      <c r="AX107" s="134"/>
    </row>
    <row r="108" spans="2:51">
      <c r="E108" s="93"/>
      <c r="F108" s="135" t="s">
        <v>4</v>
      </c>
      <c r="G108" s="136" t="s">
        <v>3</v>
      </c>
      <c r="H108" s="136" t="s">
        <v>2</v>
      </c>
      <c r="I108" s="136" t="s">
        <v>1</v>
      </c>
      <c r="J108" s="137" t="s">
        <v>0</v>
      </c>
      <c r="M108" s="93"/>
      <c r="N108" s="135" t="s">
        <v>4</v>
      </c>
      <c r="O108" s="136" t="s">
        <v>3</v>
      </c>
      <c r="P108" s="136" t="s">
        <v>2</v>
      </c>
      <c r="Q108" s="136" t="s">
        <v>1</v>
      </c>
      <c r="R108" s="137" t="s">
        <v>0</v>
      </c>
      <c r="S108" s="4"/>
      <c r="U108" s="93"/>
      <c r="V108" s="135" t="s">
        <v>4</v>
      </c>
      <c r="W108" s="136" t="s">
        <v>3</v>
      </c>
      <c r="X108" s="136" t="s">
        <v>2</v>
      </c>
      <c r="Y108" s="136" t="s">
        <v>1</v>
      </c>
      <c r="Z108" s="137" t="s">
        <v>0</v>
      </c>
      <c r="AC108" s="93"/>
      <c r="AD108" s="135" t="s">
        <v>4</v>
      </c>
      <c r="AE108" s="136" t="s">
        <v>3</v>
      </c>
      <c r="AF108" s="136" t="s">
        <v>2</v>
      </c>
      <c r="AG108" s="136" t="s">
        <v>1</v>
      </c>
      <c r="AH108" s="137" t="s">
        <v>0</v>
      </c>
      <c r="AK108" s="93"/>
      <c r="AL108" s="135" t="s">
        <v>4</v>
      </c>
      <c r="AM108" s="136" t="s">
        <v>3</v>
      </c>
      <c r="AN108" s="136" t="s">
        <v>2</v>
      </c>
      <c r="AO108" s="136" t="s">
        <v>1</v>
      </c>
      <c r="AP108" s="137" t="s">
        <v>0</v>
      </c>
      <c r="AS108" s="93"/>
      <c r="AT108" s="135" t="s">
        <v>4</v>
      </c>
      <c r="AU108" s="136" t="s">
        <v>3</v>
      </c>
      <c r="AV108" s="136" t="s">
        <v>2</v>
      </c>
      <c r="AW108" s="136" t="s">
        <v>1</v>
      </c>
      <c r="AX108" s="137" t="s">
        <v>0</v>
      </c>
    </row>
    <row r="109" spans="2:51">
      <c r="E109" s="80" t="s">
        <v>106</v>
      </c>
      <c r="F109" s="144" t="e">
        <f t="array" ref="F109:J114">'[1]030_01_利用データ_共通'!$G$384:$K$389</f>
        <v>#DIV/0!</v>
      </c>
      <c r="G109" s="145" t="e">
        <v>#DIV/0!</v>
      </c>
      <c r="H109" s="145" t="e">
        <v>#DIV/0!</v>
      </c>
      <c r="I109" s="145" t="e">
        <v>#DIV/0!</v>
      </c>
      <c r="J109" s="146" t="e">
        <v>#DIV/0!</v>
      </c>
      <c r="M109" s="80" t="s">
        <v>106</v>
      </c>
      <c r="N109" s="144" t="e">
        <f t="array" ref="N109:R114">'[1]030_01_利用データ_共通'!$N$384:$R$389</f>
        <v>#DIV/0!</v>
      </c>
      <c r="O109" s="145" t="e">
        <v>#DIV/0!</v>
      </c>
      <c r="P109" s="145" t="e">
        <v>#DIV/0!</v>
      </c>
      <c r="Q109" s="145" t="e">
        <v>#DIV/0!</v>
      </c>
      <c r="R109" s="146" t="e">
        <v>#DIV/0!</v>
      </c>
      <c r="U109" s="80" t="s">
        <v>106</v>
      </c>
      <c r="V109" s="144" t="e">
        <f t="array" ref="V109:Z114">'[1]030_01_利用データ_共通'!$U$384:$Y$389</f>
        <v>#DIV/0!</v>
      </c>
      <c r="W109" s="145" t="e">
        <v>#DIV/0!</v>
      </c>
      <c r="X109" s="145" t="e">
        <v>#DIV/0!</v>
      </c>
      <c r="Y109" s="145" t="e">
        <v>#DIV/0!</v>
      </c>
      <c r="Z109" s="146" t="e">
        <v>#DIV/0!</v>
      </c>
      <c r="AC109" s="80" t="s">
        <v>106</v>
      </c>
      <c r="AD109" s="144" t="e">
        <f t="array" ref="AD109:AH114">'[1]030_01_利用データ_共通'!$AB$384:$AF$389</f>
        <v>#DIV/0!</v>
      </c>
      <c r="AE109" s="145" t="e">
        <v>#DIV/0!</v>
      </c>
      <c r="AF109" s="145" t="e">
        <v>#DIV/0!</v>
      </c>
      <c r="AG109" s="145" t="e">
        <v>#DIV/0!</v>
      </c>
      <c r="AH109" s="146" t="e">
        <v>#DIV/0!</v>
      </c>
      <c r="AK109" s="80" t="s">
        <v>106</v>
      </c>
      <c r="AL109" s="144" t="e">
        <f t="array" ref="AL109:AP114">'[1]030_01_利用データ_共通'!$AI$384:$AM$389</f>
        <v>#DIV/0!</v>
      </c>
      <c r="AM109" s="145" t="e">
        <v>#DIV/0!</v>
      </c>
      <c r="AN109" s="145" t="e">
        <v>#DIV/0!</v>
      </c>
      <c r="AO109" s="145" t="e">
        <v>#DIV/0!</v>
      </c>
      <c r="AP109" s="146" t="e">
        <v>#DIV/0!</v>
      </c>
      <c r="AS109" s="80" t="s">
        <v>106</v>
      </c>
      <c r="AT109" s="144" t="e">
        <f t="array" ref="AT109:AX114">'[1]030_01_利用データ_共通'!$AP$384:$AT$389</f>
        <v>#DIV/0!</v>
      </c>
      <c r="AU109" s="145" t="e">
        <v>#DIV/0!</v>
      </c>
      <c r="AV109" s="145" t="e">
        <v>#DIV/0!</v>
      </c>
      <c r="AW109" s="145" t="e">
        <v>#DIV/0!</v>
      </c>
      <c r="AX109" s="146" t="e">
        <v>#DIV/0!</v>
      </c>
    </row>
    <row r="110" spans="2:51">
      <c r="E110" s="81" t="s">
        <v>107</v>
      </c>
      <c r="F110" s="147" t="e">
        <v>#DIV/0!</v>
      </c>
      <c r="G110" s="148" t="e">
        <v>#DIV/0!</v>
      </c>
      <c r="H110" s="148" t="e">
        <v>#DIV/0!</v>
      </c>
      <c r="I110" s="148" t="e">
        <v>#DIV/0!</v>
      </c>
      <c r="J110" s="149" t="e">
        <v>#DIV/0!</v>
      </c>
      <c r="M110" s="81" t="s">
        <v>107</v>
      </c>
      <c r="N110" s="147" t="e">
        <v>#DIV/0!</v>
      </c>
      <c r="O110" s="148" t="e">
        <v>#DIV/0!</v>
      </c>
      <c r="P110" s="148" t="e">
        <v>#DIV/0!</v>
      </c>
      <c r="Q110" s="148" t="e">
        <v>#DIV/0!</v>
      </c>
      <c r="R110" s="149" t="e">
        <v>#DIV/0!</v>
      </c>
      <c r="U110" s="81" t="s">
        <v>107</v>
      </c>
      <c r="V110" s="147" t="e">
        <v>#DIV/0!</v>
      </c>
      <c r="W110" s="148" t="e">
        <v>#DIV/0!</v>
      </c>
      <c r="X110" s="148" t="e">
        <v>#DIV/0!</v>
      </c>
      <c r="Y110" s="148" t="e">
        <v>#DIV/0!</v>
      </c>
      <c r="Z110" s="149" t="e">
        <v>#DIV/0!</v>
      </c>
      <c r="AC110" s="81" t="s">
        <v>107</v>
      </c>
      <c r="AD110" s="147" t="e">
        <v>#DIV/0!</v>
      </c>
      <c r="AE110" s="148" t="e">
        <v>#DIV/0!</v>
      </c>
      <c r="AF110" s="148" t="e">
        <v>#DIV/0!</v>
      </c>
      <c r="AG110" s="148" t="e">
        <v>#DIV/0!</v>
      </c>
      <c r="AH110" s="149" t="e">
        <v>#DIV/0!</v>
      </c>
      <c r="AK110" s="81" t="s">
        <v>107</v>
      </c>
      <c r="AL110" s="147" t="e">
        <v>#DIV/0!</v>
      </c>
      <c r="AM110" s="148" t="e">
        <v>#DIV/0!</v>
      </c>
      <c r="AN110" s="148" t="e">
        <v>#DIV/0!</v>
      </c>
      <c r="AO110" s="148" t="e">
        <v>#DIV/0!</v>
      </c>
      <c r="AP110" s="149" t="e">
        <v>#DIV/0!</v>
      </c>
      <c r="AS110" s="81" t="s">
        <v>107</v>
      </c>
      <c r="AT110" s="147" t="e">
        <v>#DIV/0!</v>
      </c>
      <c r="AU110" s="148" t="e">
        <v>#DIV/0!</v>
      </c>
      <c r="AV110" s="148" t="e">
        <v>#DIV/0!</v>
      </c>
      <c r="AW110" s="148" t="e">
        <v>#DIV/0!</v>
      </c>
      <c r="AX110" s="149" t="e">
        <v>#DIV/0!</v>
      </c>
    </row>
    <row r="111" spans="2:51">
      <c r="E111" s="81" t="s">
        <v>108</v>
      </c>
      <c r="F111" s="147" t="e">
        <v>#DIV/0!</v>
      </c>
      <c r="G111" s="148" t="e">
        <v>#DIV/0!</v>
      </c>
      <c r="H111" s="148" t="e">
        <v>#DIV/0!</v>
      </c>
      <c r="I111" s="148" t="e">
        <v>#DIV/0!</v>
      </c>
      <c r="J111" s="149" t="e">
        <v>#DIV/0!</v>
      </c>
      <c r="M111" s="81" t="s">
        <v>108</v>
      </c>
      <c r="N111" s="147" t="e">
        <v>#DIV/0!</v>
      </c>
      <c r="O111" s="148" t="e">
        <v>#DIV/0!</v>
      </c>
      <c r="P111" s="148" t="e">
        <v>#DIV/0!</v>
      </c>
      <c r="Q111" s="148" t="e">
        <v>#DIV/0!</v>
      </c>
      <c r="R111" s="149" t="e">
        <v>#DIV/0!</v>
      </c>
      <c r="U111" s="81" t="s">
        <v>108</v>
      </c>
      <c r="V111" s="147" t="e">
        <v>#DIV/0!</v>
      </c>
      <c r="W111" s="148" t="e">
        <v>#DIV/0!</v>
      </c>
      <c r="X111" s="148" t="e">
        <v>#DIV/0!</v>
      </c>
      <c r="Y111" s="148" t="e">
        <v>#DIV/0!</v>
      </c>
      <c r="Z111" s="149" t="e">
        <v>#DIV/0!</v>
      </c>
      <c r="AC111" s="81" t="s">
        <v>108</v>
      </c>
      <c r="AD111" s="147" t="e">
        <v>#DIV/0!</v>
      </c>
      <c r="AE111" s="148" t="e">
        <v>#DIV/0!</v>
      </c>
      <c r="AF111" s="148" t="e">
        <v>#DIV/0!</v>
      </c>
      <c r="AG111" s="148" t="e">
        <v>#DIV/0!</v>
      </c>
      <c r="AH111" s="149" t="e">
        <v>#DIV/0!</v>
      </c>
      <c r="AK111" s="81" t="s">
        <v>108</v>
      </c>
      <c r="AL111" s="147" t="e">
        <v>#DIV/0!</v>
      </c>
      <c r="AM111" s="148" t="e">
        <v>#DIV/0!</v>
      </c>
      <c r="AN111" s="148" t="e">
        <v>#DIV/0!</v>
      </c>
      <c r="AO111" s="148" t="e">
        <v>#DIV/0!</v>
      </c>
      <c r="AP111" s="149" t="e">
        <v>#DIV/0!</v>
      </c>
      <c r="AS111" s="81" t="s">
        <v>108</v>
      </c>
      <c r="AT111" s="147" t="e">
        <v>#DIV/0!</v>
      </c>
      <c r="AU111" s="148" t="e">
        <v>#DIV/0!</v>
      </c>
      <c r="AV111" s="148" t="e">
        <v>#DIV/0!</v>
      </c>
      <c r="AW111" s="148" t="e">
        <v>#DIV/0!</v>
      </c>
      <c r="AX111" s="149" t="e">
        <v>#DIV/0!</v>
      </c>
    </row>
    <row r="112" spans="2:51">
      <c r="E112" s="81" t="s">
        <v>109</v>
      </c>
      <c r="F112" s="147" t="e">
        <v>#DIV/0!</v>
      </c>
      <c r="G112" s="148" t="e">
        <v>#DIV/0!</v>
      </c>
      <c r="H112" s="148" t="e">
        <v>#DIV/0!</v>
      </c>
      <c r="I112" s="148" t="e">
        <v>#DIV/0!</v>
      </c>
      <c r="J112" s="149" t="e">
        <v>#DIV/0!</v>
      </c>
      <c r="M112" s="81" t="s">
        <v>109</v>
      </c>
      <c r="N112" s="147" t="e">
        <v>#DIV/0!</v>
      </c>
      <c r="O112" s="148" t="e">
        <v>#DIV/0!</v>
      </c>
      <c r="P112" s="148" t="e">
        <v>#DIV/0!</v>
      </c>
      <c r="Q112" s="148" t="e">
        <v>#DIV/0!</v>
      </c>
      <c r="R112" s="149" t="e">
        <v>#DIV/0!</v>
      </c>
      <c r="U112" s="81" t="s">
        <v>109</v>
      </c>
      <c r="V112" s="147" t="e">
        <v>#DIV/0!</v>
      </c>
      <c r="W112" s="148" t="e">
        <v>#DIV/0!</v>
      </c>
      <c r="X112" s="148" t="e">
        <v>#DIV/0!</v>
      </c>
      <c r="Y112" s="148" t="e">
        <v>#DIV/0!</v>
      </c>
      <c r="Z112" s="149" t="e">
        <v>#DIV/0!</v>
      </c>
      <c r="AC112" s="81" t="s">
        <v>109</v>
      </c>
      <c r="AD112" s="147" t="e">
        <v>#DIV/0!</v>
      </c>
      <c r="AE112" s="148" t="e">
        <v>#DIV/0!</v>
      </c>
      <c r="AF112" s="148" t="e">
        <v>#DIV/0!</v>
      </c>
      <c r="AG112" s="148" t="e">
        <v>#DIV/0!</v>
      </c>
      <c r="AH112" s="149" t="e">
        <v>#DIV/0!</v>
      </c>
      <c r="AK112" s="81" t="s">
        <v>109</v>
      </c>
      <c r="AL112" s="147" t="e">
        <v>#DIV/0!</v>
      </c>
      <c r="AM112" s="148" t="e">
        <v>#DIV/0!</v>
      </c>
      <c r="AN112" s="148" t="e">
        <v>#DIV/0!</v>
      </c>
      <c r="AO112" s="148" t="e">
        <v>#DIV/0!</v>
      </c>
      <c r="AP112" s="149" t="e">
        <v>#DIV/0!</v>
      </c>
      <c r="AS112" s="81" t="s">
        <v>109</v>
      </c>
      <c r="AT112" s="147" t="e">
        <v>#DIV/0!</v>
      </c>
      <c r="AU112" s="148" t="e">
        <v>#DIV/0!</v>
      </c>
      <c r="AV112" s="148" t="e">
        <v>#DIV/0!</v>
      </c>
      <c r="AW112" s="148" t="e">
        <v>#DIV/0!</v>
      </c>
      <c r="AX112" s="149" t="e">
        <v>#DIV/0!</v>
      </c>
    </row>
    <row r="113" spans="2:52">
      <c r="E113" s="81" t="s">
        <v>110</v>
      </c>
      <c r="F113" s="147" t="e">
        <v>#DIV/0!</v>
      </c>
      <c r="G113" s="148" t="e">
        <v>#DIV/0!</v>
      </c>
      <c r="H113" s="148" t="e">
        <v>#DIV/0!</v>
      </c>
      <c r="I113" s="148" t="e">
        <v>#DIV/0!</v>
      </c>
      <c r="J113" s="149" t="e">
        <v>#DIV/0!</v>
      </c>
      <c r="M113" s="81" t="s">
        <v>110</v>
      </c>
      <c r="N113" s="147" t="e">
        <v>#DIV/0!</v>
      </c>
      <c r="O113" s="148" t="e">
        <v>#DIV/0!</v>
      </c>
      <c r="P113" s="148" t="e">
        <v>#DIV/0!</v>
      </c>
      <c r="Q113" s="148" t="e">
        <v>#DIV/0!</v>
      </c>
      <c r="R113" s="149" t="e">
        <v>#DIV/0!</v>
      </c>
      <c r="U113" s="81" t="s">
        <v>110</v>
      </c>
      <c r="V113" s="147" t="e">
        <v>#DIV/0!</v>
      </c>
      <c r="W113" s="148" t="e">
        <v>#DIV/0!</v>
      </c>
      <c r="X113" s="148" t="e">
        <v>#DIV/0!</v>
      </c>
      <c r="Y113" s="148" t="e">
        <v>#DIV/0!</v>
      </c>
      <c r="Z113" s="149" t="e">
        <v>#DIV/0!</v>
      </c>
      <c r="AC113" s="81" t="s">
        <v>110</v>
      </c>
      <c r="AD113" s="147" t="e">
        <v>#DIV/0!</v>
      </c>
      <c r="AE113" s="148" t="e">
        <v>#DIV/0!</v>
      </c>
      <c r="AF113" s="148" t="e">
        <v>#DIV/0!</v>
      </c>
      <c r="AG113" s="148" t="e">
        <v>#DIV/0!</v>
      </c>
      <c r="AH113" s="149" t="e">
        <v>#DIV/0!</v>
      </c>
      <c r="AK113" s="81" t="s">
        <v>110</v>
      </c>
      <c r="AL113" s="147" t="e">
        <v>#DIV/0!</v>
      </c>
      <c r="AM113" s="148" t="e">
        <v>#DIV/0!</v>
      </c>
      <c r="AN113" s="148" t="e">
        <v>#DIV/0!</v>
      </c>
      <c r="AO113" s="148" t="e">
        <v>#DIV/0!</v>
      </c>
      <c r="AP113" s="149" t="e">
        <v>#DIV/0!</v>
      </c>
      <c r="AS113" s="81" t="s">
        <v>110</v>
      </c>
      <c r="AT113" s="147" t="e">
        <v>#DIV/0!</v>
      </c>
      <c r="AU113" s="148" t="e">
        <v>#DIV/0!</v>
      </c>
      <c r="AV113" s="148" t="e">
        <v>#DIV/0!</v>
      </c>
      <c r="AW113" s="148" t="e">
        <v>#DIV/0!</v>
      </c>
      <c r="AX113" s="149" t="e">
        <v>#DIV/0!</v>
      </c>
    </row>
    <row r="114" spans="2:52">
      <c r="E114" s="82" t="s">
        <v>144</v>
      </c>
      <c r="F114" s="150" t="e">
        <v>#DIV/0!</v>
      </c>
      <c r="G114" s="151" t="e">
        <v>#DIV/0!</v>
      </c>
      <c r="H114" s="151" t="e">
        <v>#DIV/0!</v>
      </c>
      <c r="I114" s="151" t="e">
        <v>#DIV/0!</v>
      </c>
      <c r="J114" s="152" t="e">
        <v>#DIV/0!</v>
      </c>
      <c r="M114" s="82" t="s">
        <v>144</v>
      </c>
      <c r="N114" s="150" t="e">
        <v>#DIV/0!</v>
      </c>
      <c r="O114" s="151" t="e">
        <v>#DIV/0!</v>
      </c>
      <c r="P114" s="151" t="e">
        <v>#DIV/0!</v>
      </c>
      <c r="Q114" s="151" t="e">
        <v>#DIV/0!</v>
      </c>
      <c r="R114" s="152" t="e">
        <v>#DIV/0!</v>
      </c>
      <c r="U114" s="82" t="s">
        <v>144</v>
      </c>
      <c r="V114" s="150" t="e">
        <v>#DIV/0!</v>
      </c>
      <c r="W114" s="151" t="e">
        <v>#DIV/0!</v>
      </c>
      <c r="X114" s="151" t="e">
        <v>#DIV/0!</v>
      </c>
      <c r="Y114" s="151" t="e">
        <v>#DIV/0!</v>
      </c>
      <c r="Z114" s="152" t="e">
        <v>#DIV/0!</v>
      </c>
      <c r="AC114" s="82" t="s">
        <v>144</v>
      </c>
      <c r="AD114" s="150" t="e">
        <v>#DIV/0!</v>
      </c>
      <c r="AE114" s="151" t="e">
        <v>#DIV/0!</v>
      </c>
      <c r="AF114" s="151" t="e">
        <v>#DIV/0!</v>
      </c>
      <c r="AG114" s="151" t="e">
        <v>#DIV/0!</v>
      </c>
      <c r="AH114" s="152" t="e">
        <v>#DIV/0!</v>
      </c>
      <c r="AK114" s="82" t="s">
        <v>144</v>
      </c>
      <c r="AL114" s="150" t="e">
        <v>#DIV/0!</v>
      </c>
      <c r="AM114" s="151" t="e">
        <v>#DIV/0!</v>
      </c>
      <c r="AN114" s="151" t="e">
        <v>#DIV/0!</v>
      </c>
      <c r="AO114" s="151" t="e">
        <v>#DIV/0!</v>
      </c>
      <c r="AP114" s="152" t="e">
        <v>#DIV/0!</v>
      </c>
      <c r="AS114" s="82" t="s">
        <v>144</v>
      </c>
      <c r="AT114" s="150" t="e">
        <v>#DIV/0!</v>
      </c>
      <c r="AU114" s="151" t="e">
        <v>#DIV/0!</v>
      </c>
      <c r="AV114" s="151" t="e">
        <v>#DIV/0!</v>
      </c>
      <c r="AW114" s="151" t="e">
        <v>#DIV/0!</v>
      </c>
      <c r="AX114" s="152" t="e">
        <v>#DIV/0!</v>
      </c>
    </row>
    <row r="117" spans="2:52">
      <c r="B117" s="12" t="s">
        <v>31</v>
      </c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</row>
    <row r="118" spans="2:52">
      <c r="B118" s="14" t="s">
        <v>32</v>
      </c>
      <c r="C118" s="14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</row>
    <row r="120" spans="2:52">
      <c r="C120" s="9" t="s">
        <v>27</v>
      </c>
      <c r="D120" s="10" t="s">
        <v>157</v>
      </c>
    </row>
    <row r="121" spans="2:52">
      <c r="C121" s="9" t="s">
        <v>28</v>
      </c>
      <c r="D121" s="10" t="s">
        <v>50</v>
      </c>
    </row>
    <row r="122" spans="2:52">
      <c r="C122" s="71"/>
      <c r="D122" s="72"/>
    </row>
    <row r="123" spans="2:52">
      <c r="C123" s="91" t="s">
        <v>93</v>
      </c>
    </row>
    <row r="124" spans="2:52">
      <c r="D124" s="6" t="s">
        <v>114</v>
      </c>
    </row>
    <row r="125" spans="2:52">
      <c r="E125" s="36" t="s">
        <v>39</v>
      </c>
      <c r="F125" s="5"/>
      <c r="G125" s="5"/>
      <c r="H125" s="5"/>
      <c r="I125" s="5"/>
      <c r="J125" s="5"/>
      <c r="K125" s="5"/>
      <c r="L125" s="5"/>
      <c r="M125" s="36" t="s">
        <v>40</v>
      </c>
      <c r="N125" s="5"/>
      <c r="O125" s="5"/>
      <c r="P125" s="5"/>
      <c r="Q125" s="5"/>
      <c r="R125" s="5"/>
      <c r="S125" s="5"/>
      <c r="T125" s="5"/>
      <c r="U125" s="36" t="s">
        <v>41</v>
      </c>
      <c r="V125" s="5"/>
      <c r="W125" s="5"/>
      <c r="X125" s="5"/>
      <c r="Y125" s="5"/>
      <c r="Z125" s="5"/>
      <c r="AA125" s="5"/>
      <c r="AB125" s="5"/>
      <c r="AC125" s="36" t="s">
        <v>42</v>
      </c>
      <c r="AD125" s="5"/>
      <c r="AE125" s="5"/>
      <c r="AF125" s="5"/>
      <c r="AG125" s="5"/>
      <c r="AH125" s="5"/>
      <c r="AI125" s="5"/>
      <c r="AJ125" s="5"/>
      <c r="AK125" s="36" t="s">
        <v>43</v>
      </c>
      <c r="AL125" s="5"/>
      <c r="AM125" s="5"/>
      <c r="AN125" s="5"/>
      <c r="AO125" s="5"/>
      <c r="AP125" s="5"/>
      <c r="AQ125" s="5"/>
      <c r="AR125" s="5"/>
      <c r="AS125" s="36" t="s">
        <v>44</v>
      </c>
      <c r="AT125" s="5"/>
      <c r="AU125" s="5"/>
      <c r="AV125" s="5"/>
      <c r="AW125" s="5"/>
      <c r="AX125" s="5"/>
      <c r="AY125" s="5"/>
    </row>
    <row r="126" spans="2:52">
      <c r="E126" s="16"/>
      <c r="F126" s="177" t="s">
        <v>47</v>
      </c>
      <c r="G126" s="178"/>
      <c r="H126" s="178"/>
      <c r="I126" s="178"/>
      <c r="J126" s="178"/>
      <c r="K126" s="179"/>
      <c r="M126" s="16"/>
      <c r="N126" s="177" t="s">
        <v>47</v>
      </c>
      <c r="O126" s="178"/>
      <c r="P126" s="178"/>
      <c r="Q126" s="178"/>
      <c r="R126" s="178"/>
      <c r="S126" s="179"/>
      <c r="U126" s="16"/>
      <c r="V126" s="177" t="s">
        <v>47</v>
      </c>
      <c r="W126" s="178"/>
      <c r="X126" s="178"/>
      <c r="Y126" s="178"/>
      <c r="Z126" s="178"/>
      <c r="AA126" s="179"/>
      <c r="AC126" s="16"/>
      <c r="AD126" s="177" t="s">
        <v>47</v>
      </c>
      <c r="AE126" s="178"/>
      <c r="AF126" s="178"/>
      <c r="AG126" s="178"/>
      <c r="AH126" s="178"/>
      <c r="AI126" s="179"/>
      <c r="AK126" s="16"/>
      <c r="AL126" s="177" t="s">
        <v>47</v>
      </c>
      <c r="AM126" s="178"/>
      <c r="AN126" s="178"/>
      <c r="AO126" s="178"/>
      <c r="AP126" s="178"/>
      <c r="AQ126" s="179"/>
      <c r="AS126" s="16"/>
      <c r="AT126" s="177" t="s">
        <v>47</v>
      </c>
      <c r="AU126" s="178"/>
      <c r="AV126" s="178"/>
      <c r="AW126" s="178"/>
      <c r="AX126" s="178"/>
      <c r="AY126" s="179"/>
    </row>
    <row r="127" spans="2:52">
      <c r="E127" s="21"/>
      <c r="F127" s="59" t="s">
        <v>19</v>
      </c>
      <c r="G127" s="39" t="s">
        <v>4</v>
      </c>
      <c r="H127" s="41" t="s">
        <v>3</v>
      </c>
      <c r="I127" s="41" t="s">
        <v>2</v>
      </c>
      <c r="J127" s="41" t="s">
        <v>1</v>
      </c>
      <c r="K127" s="42" t="s">
        <v>0</v>
      </c>
      <c r="M127" s="21"/>
      <c r="N127" s="59" t="s">
        <v>19</v>
      </c>
      <c r="O127" s="39" t="s">
        <v>4</v>
      </c>
      <c r="P127" s="41" t="s">
        <v>3</v>
      </c>
      <c r="Q127" s="41" t="s">
        <v>2</v>
      </c>
      <c r="R127" s="41" t="s">
        <v>1</v>
      </c>
      <c r="S127" s="42" t="s">
        <v>0</v>
      </c>
      <c r="U127" s="21"/>
      <c r="V127" s="59" t="s">
        <v>19</v>
      </c>
      <c r="W127" s="39" t="s">
        <v>4</v>
      </c>
      <c r="X127" s="41" t="s">
        <v>3</v>
      </c>
      <c r="Y127" s="41" t="s">
        <v>2</v>
      </c>
      <c r="Z127" s="41" t="s">
        <v>1</v>
      </c>
      <c r="AA127" s="42" t="s">
        <v>0</v>
      </c>
      <c r="AC127" s="21"/>
      <c r="AD127" s="59" t="s">
        <v>19</v>
      </c>
      <c r="AE127" s="39" t="s">
        <v>4</v>
      </c>
      <c r="AF127" s="41" t="s">
        <v>3</v>
      </c>
      <c r="AG127" s="41" t="s">
        <v>2</v>
      </c>
      <c r="AH127" s="41" t="s">
        <v>1</v>
      </c>
      <c r="AI127" s="42" t="s">
        <v>0</v>
      </c>
      <c r="AK127" s="21"/>
      <c r="AL127" s="59" t="s">
        <v>19</v>
      </c>
      <c r="AM127" s="39" t="s">
        <v>4</v>
      </c>
      <c r="AN127" s="41" t="s">
        <v>3</v>
      </c>
      <c r="AO127" s="41" t="s">
        <v>2</v>
      </c>
      <c r="AP127" s="41" t="s">
        <v>1</v>
      </c>
      <c r="AQ127" s="42" t="s">
        <v>0</v>
      </c>
      <c r="AS127" s="21"/>
      <c r="AT127" s="59" t="s">
        <v>19</v>
      </c>
      <c r="AU127" s="39" t="s">
        <v>4</v>
      </c>
      <c r="AV127" s="41" t="s">
        <v>3</v>
      </c>
      <c r="AW127" s="41" t="s">
        <v>2</v>
      </c>
      <c r="AX127" s="41" t="s">
        <v>1</v>
      </c>
      <c r="AY127" s="42" t="s">
        <v>0</v>
      </c>
    </row>
    <row r="128" spans="2:52">
      <c r="E128" s="59" t="s">
        <v>19</v>
      </c>
      <c r="F128" s="129" t="e">
        <f>SUM(G129:K133)</f>
        <v>#DIV/0!</v>
      </c>
      <c r="G128" s="69" t="e">
        <f>SUM(G129:G133)</f>
        <v>#DIV/0!</v>
      </c>
      <c r="H128" s="69" t="e">
        <f>SUM(H129:H133)</f>
        <v>#DIV/0!</v>
      </c>
      <c r="I128" s="69" t="e">
        <f>SUM(I129:I133)</f>
        <v>#DIV/0!</v>
      </c>
      <c r="J128" s="69" t="e">
        <f>SUM(J129:J133)</f>
        <v>#DIV/0!</v>
      </c>
      <c r="K128" s="70" t="e">
        <f>SUM(K129:K133)</f>
        <v>#DIV/0!</v>
      </c>
      <c r="M128" s="59" t="s">
        <v>19</v>
      </c>
      <c r="N128" s="68" t="e">
        <f>SUM(O129:S133)</f>
        <v>#DIV/0!</v>
      </c>
      <c r="O128" s="69" t="e">
        <f>SUM(O129:O133)</f>
        <v>#DIV/0!</v>
      </c>
      <c r="P128" s="69" t="e">
        <f>SUM(P129:P133)</f>
        <v>#DIV/0!</v>
      </c>
      <c r="Q128" s="69" t="e">
        <f>SUM(Q129:Q133)</f>
        <v>#DIV/0!</v>
      </c>
      <c r="R128" s="69" t="e">
        <f>SUM(R129:R133)</f>
        <v>#DIV/0!</v>
      </c>
      <c r="S128" s="70" t="e">
        <f>SUM(S129:S133)</f>
        <v>#DIV/0!</v>
      </c>
      <c r="U128" s="59" t="s">
        <v>19</v>
      </c>
      <c r="V128" s="68" t="e">
        <f>SUM(W129:AA133)</f>
        <v>#DIV/0!</v>
      </c>
      <c r="W128" s="69" t="e">
        <f>SUM(W129:W133)</f>
        <v>#DIV/0!</v>
      </c>
      <c r="X128" s="69" t="e">
        <f>SUM(X129:X133)</f>
        <v>#DIV/0!</v>
      </c>
      <c r="Y128" s="69" t="e">
        <f>SUM(Y129:Y133)</f>
        <v>#DIV/0!</v>
      </c>
      <c r="Z128" s="69" t="e">
        <f>SUM(Z129:Z133)</f>
        <v>#DIV/0!</v>
      </c>
      <c r="AA128" s="70" t="e">
        <f>SUM(AA129:AA133)</f>
        <v>#DIV/0!</v>
      </c>
      <c r="AC128" s="59" t="s">
        <v>19</v>
      </c>
      <c r="AD128" s="68" t="e">
        <f>SUM(AE129:AI133)</f>
        <v>#DIV/0!</v>
      </c>
      <c r="AE128" s="69" t="e">
        <f>SUM(AE129:AE133)</f>
        <v>#DIV/0!</v>
      </c>
      <c r="AF128" s="69" t="e">
        <f>SUM(AF129:AF133)</f>
        <v>#DIV/0!</v>
      </c>
      <c r="AG128" s="69" t="e">
        <f>SUM(AG129:AG133)</f>
        <v>#DIV/0!</v>
      </c>
      <c r="AH128" s="69" t="e">
        <f>SUM(AH129:AH133)</f>
        <v>#DIV/0!</v>
      </c>
      <c r="AI128" s="70" t="e">
        <f>SUM(AI129:AI133)</f>
        <v>#DIV/0!</v>
      </c>
      <c r="AK128" s="59" t="s">
        <v>19</v>
      </c>
      <c r="AL128" s="68" t="e">
        <f>SUM(AM129:AQ133)</f>
        <v>#DIV/0!</v>
      </c>
      <c r="AM128" s="69" t="e">
        <f>SUM(AM129:AM133)</f>
        <v>#DIV/0!</v>
      </c>
      <c r="AN128" s="69" t="e">
        <f>SUM(AN129:AN133)</f>
        <v>#DIV/0!</v>
      </c>
      <c r="AO128" s="69" t="e">
        <f>SUM(AO129:AO133)</f>
        <v>#DIV/0!</v>
      </c>
      <c r="AP128" s="69" t="e">
        <f>SUM(AP129:AP133)</f>
        <v>#DIV/0!</v>
      </c>
      <c r="AQ128" s="70" t="e">
        <f>SUM(AQ129:AQ133)</f>
        <v>#DIV/0!</v>
      </c>
      <c r="AS128" s="59" t="s">
        <v>19</v>
      </c>
      <c r="AT128" s="68" t="e">
        <f>SUM(AU129:AY133)</f>
        <v>#DIV/0!</v>
      </c>
      <c r="AU128" s="69" t="e">
        <f>SUM(AU129:AU133)</f>
        <v>#DIV/0!</v>
      </c>
      <c r="AV128" s="69" t="e">
        <f>SUM(AV129:AV133)</f>
        <v>#DIV/0!</v>
      </c>
      <c r="AW128" s="69" t="e">
        <f>SUM(AW129:AW133)</f>
        <v>#DIV/0!</v>
      </c>
      <c r="AX128" s="69" t="e">
        <f>SUM(AX129:AX133)</f>
        <v>#DIV/0!</v>
      </c>
      <c r="AY128" s="70" t="e">
        <f>SUM(AY129:AY133)</f>
        <v>#DIV/0!</v>
      </c>
    </row>
    <row r="129" spans="4:51">
      <c r="E129" s="20" t="s">
        <v>13</v>
      </c>
      <c r="F129" s="66" t="e">
        <f t="shared" ref="F129:F133" si="0">SUM(G129:K129)</f>
        <v>#DIV/0!</v>
      </c>
      <c r="G129" s="60" t="e">
        <f t="array" ref="G129:K133">G$15:K$19*F64:F68</f>
        <v>#DIV/0!</v>
      </c>
      <c r="H129" s="60" t="e">
        <v>#DIV/0!</v>
      </c>
      <c r="I129" s="60" t="e">
        <v>#DIV/0!</v>
      </c>
      <c r="J129" s="61" t="e">
        <v>#DIV/0!</v>
      </c>
      <c r="K129" s="62" t="e">
        <v>#DIV/0!</v>
      </c>
      <c r="M129" s="20" t="s">
        <v>13</v>
      </c>
      <c r="N129" s="66" t="e">
        <f t="shared" ref="N129:N133" si="1">SUM(O129:S129)</f>
        <v>#DIV/0!</v>
      </c>
      <c r="O129" s="60" t="e">
        <f t="array" ref="O129:S133">O$15:S$19*G64:G68</f>
        <v>#DIV/0!</v>
      </c>
      <c r="P129" s="60" t="e">
        <v>#DIV/0!</v>
      </c>
      <c r="Q129" s="60" t="e">
        <v>#DIV/0!</v>
      </c>
      <c r="R129" s="61" t="e">
        <v>#DIV/0!</v>
      </c>
      <c r="S129" s="62" t="e">
        <v>#DIV/0!</v>
      </c>
      <c r="U129" s="20" t="s">
        <v>13</v>
      </c>
      <c r="V129" s="66" t="e">
        <f t="shared" ref="V129:V133" si="2">SUM(W129:AA129)</f>
        <v>#DIV/0!</v>
      </c>
      <c r="W129" s="60" t="e">
        <f t="array" ref="W129:AA133">W$15:AA$19*H64:H68</f>
        <v>#DIV/0!</v>
      </c>
      <c r="X129" s="60" t="e">
        <v>#DIV/0!</v>
      </c>
      <c r="Y129" s="60" t="e">
        <v>#DIV/0!</v>
      </c>
      <c r="Z129" s="61" t="e">
        <v>#DIV/0!</v>
      </c>
      <c r="AA129" s="62" t="e">
        <v>#DIV/0!</v>
      </c>
      <c r="AC129" s="20" t="s">
        <v>13</v>
      </c>
      <c r="AD129" s="66" t="e">
        <f t="shared" ref="AD129:AD133" si="3">SUM(AE129:AI129)</f>
        <v>#DIV/0!</v>
      </c>
      <c r="AE129" s="60" t="e">
        <f t="array" ref="AE129:AI133">AE$15:AI$19*I64:I68</f>
        <v>#DIV/0!</v>
      </c>
      <c r="AF129" s="60" t="e">
        <v>#DIV/0!</v>
      </c>
      <c r="AG129" s="60" t="e">
        <v>#DIV/0!</v>
      </c>
      <c r="AH129" s="61" t="e">
        <v>#DIV/0!</v>
      </c>
      <c r="AI129" s="62" t="e">
        <v>#DIV/0!</v>
      </c>
      <c r="AK129" s="20" t="s">
        <v>13</v>
      </c>
      <c r="AL129" s="66" t="e">
        <f t="shared" ref="AL129:AL133" si="4">SUM(AM129:AQ129)</f>
        <v>#DIV/0!</v>
      </c>
      <c r="AM129" s="60" t="e">
        <f t="array" ref="AM129:AQ133">AM$15:AQ$19*J64:J68</f>
        <v>#DIV/0!</v>
      </c>
      <c r="AN129" s="60" t="e">
        <v>#DIV/0!</v>
      </c>
      <c r="AO129" s="60" t="e">
        <v>#DIV/0!</v>
      </c>
      <c r="AP129" s="61" t="e">
        <v>#DIV/0!</v>
      </c>
      <c r="AQ129" s="62" t="e">
        <v>#DIV/0!</v>
      </c>
      <c r="AS129" s="20" t="s">
        <v>13</v>
      </c>
      <c r="AT129" s="66" t="e">
        <f t="shared" ref="AT129:AT133" si="5">SUM(AU129:AY129)</f>
        <v>#DIV/0!</v>
      </c>
      <c r="AU129" s="60" t="e">
        <f t="array" ref="AU129:AY133">AU$15:AY$19*K64:K68</f>
        <v>#DIV/0!</v>
      </c>
      <c r="AV129" s="60" t="e">
        <v>#DIV/0!</v>
      </c>
      <c r="AW129" s="60" t="e">
        <v>#DIV/0!</v>
      </c>
      <c r="AX129" s="61" t="e">
        <v>#DIV/0!</v>
      </c>
      <c r="AY129" s="62" t="e">
        <v>#DIV/0!</v>
      </c>
    </row>
    <row r="130" spans="4:51">
      <c r="E130" s="20" t="s">
        <v>14</v>
      </c>
      <c r="F130" s="66" t="e">
        <f t="shared" si="0"/>
        <v>#DIV/0!</v>
      </c>
      <c r="G130" s="60" t="e">
        <v>#DIV/0!</v>
      </c>
      <c r="H130" s="60" t="e">
        <v>#DIV/0!</v>
      </c>
      <c r="I130" s="60" t="e">
        <v>#DIV/0!</v>
      </c>
      <c r="J130" s="61" t="e">
        <v>#DIV/0!</v>
      </c>
      <c r="K130" s="62" t="e">
        <v>#DIV/0!</v>
      </c>
      <c r="M130" s="20" t="s">
        <v>14</v>
      </c>
      <c r="N130" s="66" t="e">
        <f t="shared" si="1"/>
        <v>#DIV/0!</v>
      </c>
      <c r="O130" s="60" t="e">
        <v>#DIV/0!</v>
      </c>
      <c r="P130" s="60" t="e">
        <v>#DIV/0!</v>
      </c>
      <c r="Q130" s="60" t="e">
        <v>#DIV/0!</v>
      </c>
      <c r="R130" s="61" t="e">
        <v>#DIV/0!</v>
      </c>
      <c r="S130" s="62" t="e">
        <v>#DIV/0!</v>
      </c>
      <c r="U130" s="20" t="s">
        <v>14</v>
      </c>
      <c r="V130" s="66" t="e">
        <f t="shared" si="2"/>
        <v>#DIV/0!</v>
      </c>
      <c r="W130" s="60" t="e">
        <v>#DIV/0!</v>
      </c>
      <c r="X130" s="60" t="e">
        <v>#DIV/0!</v>
      </c>
      <c r="Y130" s="60" t="e">
        <v>#DIV/0!</v>
      </c>
      <c r="Z130" s="61" t="e">
        <v>#DIV/0!</v>
      </c>
      <c r="AA130" s="62" t="e">
        <v>#DIV/0!</v>
      </c>
      <c r="AC130" s="20" t="s">
        <v>14</v>
      </c>
      <c r="AD130" s="66" t="e">
        <f t="shared" si="3"/>
        <v>#DIV/0!</v>
      </c>
      <c r="AE130" s="60" t="e">
        <v>#DIV/0!</v>
      </c>
      <c r="AF130" s="60" t="e">
        <v>#DIV/0!</v>
      </c>
      <c r="AG130" s="60" t="e">
        <v>#DIV/0!</v>
      </c>
      <c r="AH130" s="61" t="e">
        <v>#DIV/0!</v>
      </c>
      <c r="AI130" s="62" t="e">
        <v>#DIV/0!</v>
      </c>
      <c r="AK130" s="20" t="s">
        <v>14</v>
      </c>
      <c r="AL130" s="66" t="e">
        <f t="shared" si="4"/>
        <v>#DIV/0!</v>
      </c>
      <c r="AM130" s="60" t="e">
        <v>#DIV/0!</v>
      </c>
      <c r="AN130" s="60" t="e">
        <v>#DIV/0!</v>
      </c>
      <c r="AO130" s="60" t="e">
        <v>#DIV/0!</v>
      </c>
      <c r="AP130" s="61" t="e">
        <v>#DIV/0!</v>
      </c>
      <c r="AQ130" s="62" t="e">
        <v>#DIV/0!</v>
      </c>
      <c r="AS130" s="20" t="s">
        <v>14</v>
      </c>
      <c r="AT130" s="66" t="e">
        <f t="shared" si="5"/>
        <v>#DIV/0!</v>
      </c>
      <c r="AU130" s="60" t="e">
        <v>#DIV/0!</v>
      </c>
      <c r="AV130" s="60" t="e">
        <v>#DIV/0!</v>
      </c>
      <c r="AW130" s="60" t="e">
        <v>#DIV/0!</v>
      </c>
      <c r="AX130" s="61" t="e">
        <v>#DIV/0!</v>
      </c>
      <c r="AY130" s="62" t="e">
        <v>#DIV/0!</v>
      </c>
    </row>
    <row r="131" spans="4:51">
      <c r="E131" s="20" t="s">
        <v>15</v>
      </c>
      <c r="F131" s="66" t="e">
        <f t="shared" si="0"/>
        <v>#DIV/0!</v>
      </c>
      <c r="G131" s="60" t="e">
        <v>#DIV/0!</v>
      </c>
      <c r="H131" s="60" t="e">
        <v>#DIV/0!</v>
      </c>
      <c r="I131" s="60" t="e">
        <v>#DIV/0!</v>
      </c>
      <c r="J131" s="61" t="e">
        <v>#DIV/0!</v>
      </c>
      <c r="K131" s="62" t="e">
        <v>#DIV/0!</v>
      </c>
      <c r="M131" s="20" t="s">
        <v>15</v>
      </c>
      <c r="N131" s="66" t="e">
        <f t="shared" si="1"/>
        <v>#DIV/0!</v>
      </c>
      <c r="O131" s="60" t="e">
        <v>#DIV/0!</v>
      </c>
      <c r="P131" s="60" t="e">
        <v>#DIV/0!</v>
      </c>
      <c r="Q131" s="60" t="e">
        <v>#DIV/0!</v>
      </c>
      <c r="R131" s="61" t="e">
        <v>#DIV/0!</v>
      </c>
      <c r="S131" s="62" t="e">
        <v>#DIV/0!</v>
      </c>
      <c r="U131" s="20" t="s">
        <v>15</v>
      </c>
      <c r="V131" s="66" t="e">
        <f t="shared" si="2"/>
        <v>#DIV/0!</v>
      </c>
      <c r="W131" s="60" t="e">
        <v>#DIV/0!</v>
      </c>
      <c r="X131" s="60" t="e">
        <v>#DIV/0!</v>
      </c>
      <c r="Y131" s="60" t="e">
        <v>#DIV/0!</v>
      </c>
      <c r="Z131" s="61" t="e">
        <v>#DIV/0!</v>
      </c>
      <c r="AA131" s="62" t="e">
        <v>#DIV/0!</v>
      </c>
      <c r="AC131" s="20" t="s">
        <v>15</v>
      </c>
      <c r="AD131" s="66" t="e">
        <f t="shared" si="3"/>
        <v>#DIV/0!</v>
      </c>
      <c r="AE131" s="60" t="e">
        <v>#DIV/0!</v>
      </c>
      <c r="AF131" s="60" t="e">
        <v>#DIV/0!</v>
      </c>
      <c r="AG131" s="60" t="e">
        <v>#DIV/0!</v>
      </c>
      <c r="AH131" s="61" t="e">
        <v>#DIV/0!</v>
      </c>
      <c r="AI131" s="62" t="e">
        <v>#DIV/0!</v>
      </c>
      <c r="AK131" s="20" t="s">
        <v>15</v>
      </c>
      <c r="AL131" s="66" t="e">
        <f t="shared" si="4"/>
        <v>#DIV/0!</v>
      </c>
      <c r="AM131" s="60" t="e">
        <v>#DIV/0!</v>
      </c>
      <c r="AN131" s="60" t="e">
        <v>#DIV/0!</v>
      </c>
      <c r="AO131" s="60" t="e">
        <v>#DIV/0!</v>
      </c>
      <c r="AP131" s="61" t="e">
        <v>#DIV/0!</v>
      </c>
      <c r="AQ131" s="62" t="e">
        <v>#DIV/0!</v>
      </c>
      <c r="AS131" s="20" t="s">
        <v>15</v>
      </c>
      <c r="AT131" s="66" t="e">
        <f t="shared" si="5"/>
        <v>#DIV/0!</v>
      </c>
      <c r="AU131" s="60" t="e">
        <v>#DIV/0!</v>
      </c>
      <c r="AV131" s="60" t="e">
        <v>#DIV/0!</v>
      </c>
      <c r="AW131" s="60" t="e">
        <v>#DIV/0!</v>
      </c>
      <c r="AX131" s="61" t="e">
        <v>#DIV/0!</v>
      </c>
      <c r="AY131" s="62" t="e">
        <v>#DIV/0!</v>
      </c>
    </row>
    <row r="132" spans="4:51">
      <c r="E132" s="20" t="s">
        <v>16</v>
      </c>
      <c r="F132" s="66" t="e">
        <f t="shared" si="0"/>
        <v>#DIV/0!</v>
      </c>
      <c r="G132" s="60" t="e">
        <v>#DIV/0!</v>
      </c>
      <c r="H132" s="60" t="e">
        <v>#DIV/0!</v>
      </c>
      <c r="I132" s="60" t="e">
        <v>#DIV/0!</v>
      </c>
      <c r="J132" s="60" t="e">
        <v>#DIV/0!</v>
      </c>
      <c r="K132" s="63" t="e">
        <v>#DIV/0!</v>
      </c>
      <c r="L132" s="3"/>
      <c r="M132" s="20" t="s">
        <v>16</v>
      </c>
      <c r="N132" s="66" t="e">
        <f t="shared" si="1"/>
        <v>#DIV/0!</v>
      </c>
      <c r="O132" s="60" t="e">
        <v>#DIV/0!</v>
      </c>
      <c r="P132" s="60" t="e">
        <v>#DIV/0!</v>
      </c>
      <c r="Q132" s="60" t="e">
        <v>#DIV/0!</v>
      </c>
      <c r="R132" s="60" t="e">
        <v>#DIV/0!</v>
      </c>
      <c r="S132" s="63" t="e">
        <v>#DIV/0!</v>
      </c>
      <c r="U132" s="20" t="s">
        <v>16</v>
      </c>
      <c r="V132" s="66" t="e">
        <f t="shared" si="2"/>
        <v>#DIV/0!</v>
      </c>
      <c r="W132" s="60" t="e">
        <v>#DIV/0!</v>
      </c>
      <c r="X132" s="60" t="e">
        <v>#DIV/0!</v>
      </c>
      <c r="Y132" s="60" t="e">
        <v>#DIV/0!</v>
      </c>
      <c r="Z132" s="60" t="e">
        <v>#DIV/0!</v>
      </c>
      <c r="AA132" s="63" t="e">
        <v>#DIV/0!</v>
      </c>
      <c r="AC132" s="20" t="s">
        <v>16</v>
      </c>
      <c r="AD132" s="66" t="e">
        <f t="shared" si="3"/>
        <v>#DIV/0!</v>
      </c>
      <c r="AE132" s="60" t="e">
        <v>#DIV/0!</v>
      </c>
      <c r="AF132" s="60" t="e">
        <v>#DIV/0!</v>
      </c>
      <c r="AG132" s="60" t="e">
        <v>#DIV/0!</v>
      </c>
      <c r="AH132" s="60" t="e">
        <v>#DIV/0!</v>
      </c>
      <c r="AI132" s="63" t="e">
        <v>#DIV/0!</v>
      </c>
      <c r="AK132" s="20" t="s">
        <v>16</v>
      </c>
      <c r="AL132" s="66" t="e">
        <f t="shared" si="4"/>
        <v>#DIV/0!</v>
      </c>
      <c r="AM132" s="60" t="e">
        <v>#DIV/0!</v>
      </c>
      <c r="AN132" s="60" t="e">
        <v>#DIV/0!</v>
      </c>
      <c r="AO132" s="60" t="e">
        <v>#DIV/0!</v>
      </c>
      <c r="AP132" s="60" t="e">
        <v>#DIV/0!</v>
      </c>
      <c r="AQ132" s="63" t="e">
        <v>#DIV/0!</v>
      </c>
      <c r="AS132" s="20" t="s">
        <v>16</v>
      </c>
      <c r="AT132" s="66" t="e">
        <f t="shared" si="5"/>
        <v>#DIV/0!</v>
      </c>
      <c r="AU132" s="60" t="e">
        <v>#DIV/0!</v>
      </c>
      <c r="AV132" s="60" t="e">
        <v>#DIV/0!</v>
      </c>
      <c r="AW132" s="60" t="e">
        <v>#DIV/0!</v>
      </c>
      <c r="AX132" s="60" t="e">
        <v>#DIV/0!</v>
      </c>
      <c r="AY132" s="63" t="e">
        <v>#DIV/0!</v>
      </c>
    </row>
    <row r="133" spans="4:51">
      <c r="E133" s="21" t="s">
        <v>6</v>
      </c>
      <c r="F133" s="67" t="e">
        <f t="shared" si="0"/>
        <v>#DIV/0!</v>
      </c>
      <c r="G133" s="64" t="e">
        <v>#DIV/0!</v>
      </c>
      <c r="H133" s="64" t="e">
        <v>#DIV/0!</v>
      </c>
      <c r="I133" s="64" t="e">
        <v>#DIV/0!</v>
      </c>
      <c r="J133" s="64" t="e">
        <v>#DIV/0!</v>
      </c>
      <c r="K133" s="65" t="e">
        <v>#DIV/0!</v>
      </c>
      <c r="L133" s="3"/>
      <c r="M133" s="21" t="s">
        <v>6</v>
      </c>
      <c r="N133" s="67" t="e">
        <f t="shared" si="1"/>
        <v>#DIV/0!</v>
      </c>
      <c r="O133" s="64" t="e">
        <v>#DIV/0!</v>
      </c>
      <c r="P133" s="64" t="e">
        <v>#DIV/0!</v>
      </c>
      <c r="Q133" s="64" t="e">
        <v>#DIV/0!</v>
      </c>
      <c r="R133" s="64" t="e">
        <v>#DIV/0!</v>
      </c>
      <c r="S133" s="65" t="e">
        <v>#DIV/0!</v>
      </c>
      <c r="U133" s="21" t="s">
        <v>6</v>
      </c>
      <c r="V133" s="67" t="e">
        <f t="shared" si="2"/>
        <v>#DIV/0!</v>
      </c>
      <c r="W133" s="64" t="e">
        <v>#DIV/0!</v>
      </c>
      <c r="X133" s="64" t="e">
        <v>#DIV/0!</v>
      </c>
      <c r="Y133" s="64" t="e">
        <v>#DIV/0!</v>
      </c>
      <c r="Z133" s="64" t="e">
        <v>#DIV/0!</v>
      </c>
      <c r="AA133" s="65" t="e">
        <v>#DIV/0!</v>
      </c>
      <c r="AC133" s="21" t="s">
        <v>6</v>
      </c>
      <c r="AD133" s="67" t="e">
        <f t="shared" si="3"/>
        <v>#DIV/0!</v>
      </c>
      <c r="AE133" s="64" t="e">
        <v>#DIV/0!</v>
      </c>
      <c r="AF133" s="64" t="e">
        <v>#DIV/0!</v>
      </c>
      <c r="AG133" s="64" t="e">
        <v>#DIV/0!</v>
      </c>
      <c r="AH133" s="64" t="e">
        <v>#DIV/0!</v>
      </c>
      <c r="AI133" s="65" t="e">
        <v>#DIV/0!</v>
      </c>
      <c r="AK133" s="21" t="s">
        <v>6</v>
      </c>
      <c r="AL133" s="67" t="e">
        <f t="shared" si="4"/>
        <v>#DIV/0!</v>
      </c>
      <c r="AM133" s="64" t="e">
        <v>#DIV/0!</v>
      </c>
      <c r="AN133" s="64" t="e">
        <v>#DIV/0!</v>
      </c>
      <c r="AO133" s="64" t="e">
        <v>#DIV/0!</v>
      </c>
      <c r="AP133" s="64" t="e">
        <v>#DIV/0!</v>
      </c>
      <c r="AQ133" s="65" t="e">
        <v>#DIV/0!</v>
      </c>
      <c r="AS133" s="21" t="s">
        <v>6</v>
      </c>
      <c r="AT133" s="67" t="e">
        <f t="shared" si="5"/>
        <v>#DIV/0!</v>
      </c>
      <c r="AU133" s="64" t="e">
        <v>#DIV/0!</v>
      </c>
      <c r="AV133" s="64" t="e">
        <v>#DIV/0!</v>
      </c>
      <c r="AW133" s="64" t="e">
        <v>#DIV/0!</v>
      </c>
      <c r="AX133" s="64" t="e">
        <v>#DIV/0!</v>
      </c>
      <c r="AY133" s="65" t="e">
        <v>#DIV/0!</v>
      </c>
    </row>
    <row r="134" spans="4:51">
      <c r="I134" s="3"/>
      <c r="J134" s="3"/>
      <c r="K134" s="3"/>
      <c r="L134" s="3"/>
      <c r="M134" s="3"/>
      <c r="N134" s="3"/>
    </row>
    <row r="135" spans="4:51">
      <c r="D135" s="6" t="s">
        <v>115</v>
      </c>
      <c r="I135" s="3"/>
      <c r="J135" s="3"/>
      <c r="K135" s="3"/>
      <c r="L135" s="3"/>
      <c r="M135" s="3"/>
      <c r="N135" s="3"/>
    </row>
    <row r="136" spans="4:51">
      <c r="E136" s="36" t="s">
        <v>39</v>
      </c>
      <c r="F136" s="5"/>
      <c r="G136" s="5"/>
      <c r="H136" s="5"/>
      <c r="I136" s="5"/>
      <c r="J136" s="5"/>
      <c r="K136" s="5"/>
      <c r="L136" s="5"/>
      <c r="M136" s="36" t="s">
        <v>40</v>
      </c>
      <c r="N136" s="5"/>
      <c r="O136" s="5"/>
      <c r="P136" s="5"/>
      <c r="Q136" s="5"/>
      <c r="R136" s="5"/>
      <c r="S136" s="5"/>
      <c r="T136" s="5"/>
      <c r="U136" s="36" t="s">
        <v>41</v>
      </c>
      <c r="V136" s="5"/>
      <c r="W136" s="5"/>
      <c r="X136" s="5"/>
      <c r="Y136" s="5"/>
      <c r="Z136" s="5"/>
      <c r="AA136" s="5"/>
      <c r="AB136" s="5"/>
      <c r="AC136" s="36" t="s">
        <v>42</v>
      </c>
      <c r="AD136" s="5"/>
      <c r="AE136" s="5"/>
      <c r="AF136" s="5"/>
      <c r="AG136" s="5"/>
      <c r="AH136" s="5"/>
      <c r="AI136" s="5"/>
      <c r="AJ136" s="5"/>
      <c r="AK136" s="36" t="s">
        <v>43</v>
      </c>
      <c r="AL136" s="5"/>
      <c r="AM136" s="5"/>
      <c r="AN136" s="5"/>
      <c r="AO136" s="5"/>
      <c r="AP136" s="5"/>
      <c r="AQ136" s="5"/>
      <c r="AR136" s="5"/>
      <c r="AS136" s="36" t="s">
        <v>44</v>
      </c>
      <c r="AT136" s="5"/>
      <c r="AU136" s="5"/>
      <c r="AV136" s="5"/>
      <c r="AW136" s="5"/>
      <c r="AX136" s="5"/>
      <c r="AY136" s="5"/>
    </row>
    <row r="137" spans="4:51">
      <c r="E137" s="16"/>
      <c r="F137" s="177" t="s">
        <v>47</v>
      </c>
      <c r="G137" s="178"/>
      <c r="H137" s="178"/>
      <c r="I137" s="178"/>
      <c r="J137" s="178"/>
      <c r="K137" s="179"/>
      <c r="M137" s="16"/>
      <c r="N137" s="177" t="s">
        <v>47</v>
      </c>
      <c r="O137" s="178"/>
      <c r="P137" s="178"/>
      <c r="Q137" s="178"/>
      <c r="R137" s="178"/>
      <c r="S137" s="179"/>
      <c r="U137" s="16"/>
      <c r="V137" s="177" t="s">
        <v>47</v>
      </c>
      <c r="W137" s="178"/>
      <c r="X137" s="178"/>
      <c r="Y137" s="178"/>
      <c r="Z137" s="178"/>
      <c r="AA137" s="179"/>
      <c r="AC137" s="16"/>
      <c r="AD137" s="177" t="s">
        <v>47</v>
      </c>
      <c r="AE137" s="178"/>
      <c r="AF137" s="178"/>
      <c r="AG137" s="178"/>
      <c r="AH137" s="178"/>
      <c r="AI137" s="179"/>
      <c r="AK137" s="16"/>
      <c r="AL137" s="177" t="s">
        <v>47</v>
      </c>
      <c r="AM137" s="178"/>
      <c r="AN137" s="178"/>
      <c r="AO137" s="178"/>
      <c r="AP137" s="178"/>
      <c r="AQ137" s="179"/>
      <c r="AS137" s="16"/>
      <c r="AT137" s="177" t="s">
        <v>47</v>
      </c>
      <c r="AU137" s="178"/>
      <c r="AV137" s="178"/>
      <c r="AW137" s="178"/>
      <c r="AX137" s="178"/>
      <c r="AY137" s="179"/>
    </row>
    <row r="138" spans="4:51">
      <c r="E138" s="21"/>
      <c r="F138" s="59" t="s">
        <v>19</v>
      </c>
      <c r="G138" s="39" t="s">
        <v>4</v>
      </c>
      <c r="H138" s="41" t="s">
        <v>3</v>
      </c>
      <c r="I138" s="41" t="s">
        <v>2</v>
      </c>
      <c r="J138" s="41" t="s">
        <v>1</v>
      </c>
      <c r="K138" s="42" t="s">
        <v>0</v>
      </c>
      <c r="M138" s="21"/>
      <c r="N138" s="59" t="s">
        <v>19</v>
      </c>
      <c r="O138" s="39" t="s">
        <v>4</v>
      </c>
      <c r="P138" s="41" t="s">
        <v>3</v>
      </c>
      <c r="Q138" s="41" t="s">
        <v>2</v>
      </c>
      <c r="R138" s="41" t="s">
        <v>1</v>
      </c>
      <c r="S138" s="42" t="s">
        <v>0</v>
      </c>
      <c r="U138" s="21"/>
      <c r="V138" s="59" t="s">
        <v>19</v>
      </c>
      <c r="W138" s="39" t="s">
        <v>4</v>
      </c>
      <c r="X138" s="41" t="s">
        <v>3</v>
      </c>
      <c r="Y138" s="41" t="s">
        <v>2</v>
      </c>
      <c r="Z138" s="41" t="s">
        <v>1</v>
      </c>
      <c r="AA138" s="42" t="s">
        <v>0</v>
      </c>
      <c r="AC138" s="21"/>
      <c r="AD138" s="59" t="s">
        <v>19</v>
      </c>
      <c r="AE138" s="39" t="s">
        <v>4</v>
      </c>
      <c r="AF138" s="41" t="s">
        <v>3</v>
      </c>
      <c r="AG138" s="41" t="s">
        <v>2</v>
      </c>
      <c r="AH138" s="41" t="s">
        <v>1</v>
      </c>
      <c r="AI138" s="42" t="s">
        <v>0</v>
      </c>
      <c r="AK138" s="21"/>
      <c r="AL138" s="59" t="s">
        <v>19</v>
      </c>
      <c r="AM138" s="39" t="s">
        <v>4</v>
      </c>
      <c r="AN138" s="41" t="s">
        <v>3</v>
      </c>
      <c r="AO138" s="41" t="s">
        <v>2</v>
      </c>
      <c r="AP138" s="41" t="s">
        <v>1</v>
      </c>
      <c r="AQ138" s="42" t="s">
        <v>0</v>
      </c>
      <c r="AS138" s="21"/>
      <c r="AT138" s="59" t="s">
        <v>19</v>
      </c>
      <c r="AU138" s="39" t="s">
        <v>4</v>
      </c>
      <c r="AV138" s="41" t="s">
        <v>3</v>
      </c>
      <c r="AW138" s="41" t="s">
        <v>2</v>
      </c>
      <c r="AX138" s="41" t="s">
        <v>1</v>
      </c>
      <c r="AY138" s="42" t="s">
        <v>0</v>
      </c>
    </row>
    <row r="139" spans="4:51">
      <c r="E139" s="59" t="s">
        <v>19</v>
      </c>
      <c r="F139" s="129" t="e">
        <f>SUM(G140:K145)</f>
        <v>#DIV/0!</v>
      </c>
      <c r="G139" s="69" t="e">
        <f>SUM(G140:G145)</f>
        <v>#DIV/0!</v>
      </c>
      <c r="H139" s="69" t="e">
        <f>SUM(H140:H145)</f>
        <v>#DIV/0!</v>
      </c>
      <c r="I139" s="69" t="e">
        <f>SUM(I140:I145)</f>
        <v>#DIV/0!</v>
      </c>
      <c r="J139" s="69" t="e">
        <f>SUM(J140:J145)</f>
        <v>#DIV/0!</v>
      </c>
      <c r="K139" s="70" t="e">
        <f>SUM(K140:K145)</f>
        <v>#DIV/0!</v>
      </c>
      <c r="L139" s="3"/>
      <c r="M139" s="59" t="s">
        <v>19</v>
      </c>
      <c r="N139" s="68" t="e">
        <f>SUM(O140:S145)</f>
        <v>#DIV/0!</v>
      </c>
      <c r="O139" s="69" t="e">
        <f>SUM(O140:O145)</f>
        <v>#DIV/0!</v>
      </c>
      <c r="P139" s="69" t="e">
        <f>SUM(P140:P145)</f>
        <v>#DIV/0!</v>
      </c>
      <c r="Q139" s="69" t="e">
        <f>SUM(Q140:Q145)</f>
        <v>#DIV/0!</v>
      </c>
      <c r="R139" s="69" t="e">
        <f>SUM(R140:R145)</f>
        <v>#DIV/0!</v>
      </c>
      <c r="S139" s="70" t="e">
        <f>SUM(S140:S145)</f>
        <v>#DIV/0!</v>
      </c>
      <c r="U139" s="59" t="s">
        <v>19</v>
      </c>
      <c r="V139" s="68" t="e">
        <f>SUM(W140:AA145)</f>
        <v>#DIV/0!</v>
      </c>
      <c r="W139" s="69" t="e">
        <f>SUM(W140:W145)</f>
        <v>#DIV/0!</v>
      </c>
      <c r="X139" s="69" t="e">
        <f>SUM(X140:X145)</f>
        <v>#DIV/0!</v>
      </c>
      <c r="Y139" s="69" t="e">
        <f>SUM(Y140:Y145)</f>
        <v>#DIV/0!</v>
      </c>
      <c r="Z139" s="69" t="e">
        <f>SUM(Z140:Z145)</f>
        <v>#DIV/0!</v>
      </c>
      <c r="AA139" s="70" t="e">
        <f>SUM(AA140:AA145)</f>
        <v>#DIV/0!</v>
      </c>
      <c r="AC139" s="59" t="s">
        <v>19</v>
      </c>
      <c r="AD139" s="68" t="e">
        <f>SUM(AE140:AI145)</f>
        <v>#DIV/0!</v>
      </c>
      <c r="AE139" s="69" t="e">
        <f>SUM(AE140:AE145)</f>
        <v>#DIV/0!</v>
      </c>
      <c r="AF139" s="69" t="e">
        <f>SUM(AF140:AF145)</f>
        <v>#DIV/0!</v>
      </c>
      <c r="AG139" s="69" t="e">
        <f>SUM(AG140:AG145)</f>
        <v>#DIV/0!</v>
      </c>
      <c r="AH139" s="69" t="e">
        <f>SUM(AH140:AH145)</f>
        <v>#DIV/0!</v>
      </c>
      <c r="AI139" s="70" t="e">
        <f>SUM(AI140:AI145)</f>
        <v>#DIV/0!</v>
      </c>
      <c r="AK139" s="59" t="s">
        <v>19</v>
      </c>
      <c r="AL139" s="68" t="e">
        <f>SUM(AM140:AQ145)</f>
        <v>#DIV/0!</v>
      </c>
      <c r="AM139" s="69" t="e">
        <f>SUM(AM140:AM145)</f>
        <v>#DIV/0!</v>
      </c>
      <c r="AN139" s="69" t="e">
        <f>SUM(AN140:AN145)</f>
        <v>#DIV/0!</v>
      </c>
      <c r="AO139" s="69" t="e">
        <f>SUM(AO140:AO145)</f>
        <v>#DIV/0!</v>
      </c>
      <c r="AP139" s="69" t="e">
        <f>SUM(AP140:AP145)</f>
        <v>#DIV/0!</v>
      </c>
      <c r="AQ139" s="70" t="e">
        <f>SUM(AQ140:AQ145)</f>
        <v>#DIV/0!</v>
      </c>
      <c r="AS139" s="59" t="s">
        <v>19</v>
      </c>
      <c r="AT139" s="68" t="e">
        <f>SUM(AU140:AY145)</f>
        <v>#DIV/0!</v>
      </c>
      <c r="AU139" s="69" t="e">
        <f>SUM(AU140:AU145)</f>
        <v>#DIV/0!</v>
      </c>
      <c r="AV139" s="69" t="e">
        <f>SUM(AV140:AV145)</f>
        <v>#DIV/0!</v>
      </c>
      <c r="AW139" s="69" t="e">
        <f>SUM(AW140:AW145)</f>
        <v>#DIV/0!</v>
      </c>
      <c r="AX139" s="69" t="e">
        <f>SUM(AX140:AX145)</f>
        <v>#DIV/0!</v>
      </c>
      <c r="AY139" s="70" t="e">
        <f>SUM(AY140:AY145)</f>
        <v>#DIV/0!</v>
      </c>
    </row>
    <row r="140" spans="4:51">
      <c r="E140" s="20" t="s">
        <v>13</v>
      </c>
      <c r="F140" s="66" t="e">
        <f t="shared" ref="F140:F144" si="6">SUM(G140:K140)</f>
        <v>#DIV/0!</v>
      </c>
      <c r="G140" s="60" t="e">
        <f t="array" ref="G140:K144">G$15:K$19*F72:F76</f>
        <v>#DIV/0!</v>
      </c>
      <c r="H140" s="60" t="e">
        <v>#DIV/0!</v>
      </c>
      <c r="I140" s="60" t="e">
        <v>#DIV/0!</v>
      </c>
      <c r="J140" s="61" t="e">
        <v>#DIV/0!</v>
      </c>
      <c r="K140" s="62" t="e">
        <v>#DIV/0!</v>
      </c>
      <c r="M140" s="20" t="s">
        <v>13</v>
      </c>
      <c r="N140" s="66" t="e">
        <f t="shared" ref="N140:N144" si="7">SUM(O140:S140)</f>
        <v>#DIV/0!</v>
      </c>
      <c r="O140" s="60" t="e">
        <f t="array" ref="O140:S144">O$15:S$19*G72:G76</f>
        <v>#DIV/0!</v>
      </c>
      <c r="P140" s="60" t="e">
        <v>#DIV/0!</v>
      </c>
      <c r="Q140" s="60" t="e">
        <v>#DIV/0!</v>
      </c>
      <c r="R140" s="61" t="e">
        <v>#DIV/0!</v>
      </c>
      <c r="S140" s="62" t="e">
        <v>#DIV/0!</v>
      </c>
      <c r="U140" s="20" t="s">
        <v>13</v>
      </c>
      <c r="V140" s="66" t="e">
        <f t="shared" ref="V140:V144" si="8">SUM(W140:AA140)</f>
        <v>#DIV/0!</v>
      </c>
      <c r="W140" s="60" t="e">
        <f t="array" ref="W140:AA144">W$15:AA$19*H72:H76</f>
        <v>#DIV/0!</v>
      </c>
      <c r="X140" s="60" t="e">
        <v>#DIV/0!</v>
      </c>
      <c r="Y140" s="60" t="e">
        <v>#DIV/0!</v>
      </c>
      <c r="Z140" s="61" t="e">
        <v>#DIV/0!</v>
      </c>
      <c r="AA140" s="62" t="e">
        <v>#DIV/0!</v>
      </c>
      <c r="AC140" s="20" t="s">
        <v>13</v>
      </c>
      <c r="AD140" s="66" t="e">
        <f t="shared" ref="AD140:AD144" si="9">SUM(AE140:AI140)</f>
        <v>#DIV/0!</v>
      </c>
      <c r="AE140" s="60" t="e">
        <f t="array" ref="AE140:AI144">AE$15:AI$19*I72:I76</f>
        <v>#DIV/0!</v>
      </c>
      <c r="AF140" s="60" t="e">
        <v>#DIV/0!</v>
      </c>
      <c r="AG140" s="60" t="e">
        <v>#DIV/0!</v>
      </c>
      <c r="AH140" s="61" t="e">
        <v>#DIV/0!</v>
      </c>
      <c r="AI140" s="62" t="e">
        <v>#DIV/0!</v>
      </c>
      <c r="AK140" s="20" t="s">
        <v>13</v>
      </c>
      <c r="AL140" s="66" t="e">
        <f t="shared" ref="AL140:AL144" si="10">SUM(AM140:AQ140)</f>
        <v>#DIV/0!</v>
      </c>
      <c r="AM140" s="60" t="e">
        <f t="array" ref="AM140:AQ144">AM$15:AQ$19*J72:J76</f>
        <v>#DIV/0!</v>
      </c>
      <c r="AN140" s="60" t="e">
        <v>#DIV/0!</v>
      </c>
      <c r="AO140" s="60" t="e">
        <v>#DIV/0!</v>
      </c>
      <c r="AP140" s="61" t="e">
        <v>#DIV/0!</v>
      </c>
      <c r="AQ140" s="62" t="e">
        <v>#DIV/0!</v>
      </c>
      <c r="AS140" s="20" t="s">
        <v>13</v>
      </c>
      <c r="AT140" s="66" t="e">
        <f t="shared" ref="AT140:AT144" si="11">SUM(AU140:AY140)</f>
        <v>#DIV/0!</v>
      </c>
      <c r="AU140" s="60" t="e">
        <f t="array" ref="AU140:AY144">AU$15:AY$19*K72:K76</f>
        <v>#DIV/0!</v>
      </c>
      <c r="AV140" s="60" t="e">
        <v>#DIV/0!</v>
      </c>
      <c r="AW140" s="60" t="e">
        <v>#DIV/0!</v>
      </c>
      <c r="AX140" s="61" t="e">
        <v>#DIV/0!</v>
      </c>
      <c r="AY140" s="62" t="e">
        <v>#DIV/0!</v>
      </c>
    </row>
    <row r="141" spans="4:51">
      <c r="E141" s="20" t="s">
        <v>14</v>
      </c>
      <c r="F141" s="66" t="e">
        <f t="shared" si="6"/>
        <v>#DIV/0!</v>
      </c>
      <c r="G141" s="60" t="e">
        <v>#DIV/0!</v>
      </c>
      <c r="H141" s="60" t="e">
        <v>#DIV/0!</v>
      </c>
      <c r="I141" s="60" t="e">
        <v>#DIV/0!</v>
      </c>
      <c r="J141" s="61" t="e">
        <v>#DIV/0!</v>
      </c>
      <c r="K141" s="62" t="e">
        <v>#DIV/0!</v>
      </c>
      <c r="M141" s="20" t="s">
        <v>14</v>
      </c>
      <c r="N141" s="66" t="e">
        <f t="shared" si="7"/>
        <v>#DIV/0!</v>
      </c>
      <c r="O141" s="60" t="e">
        <v>#DIV/0!</v>
      </c>
      <c r="P141" s="60" t="e">
        <v>#DIV/0!</v>
      </c>
      <c r="Q141" s="60" t="e">
        <v>#DIV/0!</v>
      </c>
      <c r="R141" s="61" t="e">
        <v>#DIV/0!</v>
      </c>
      <c r="S141" s="62" t="e">
        <v>#DIV/0!</v>
      </c>
      <c r="U141" s="20" t="s">
        <v>14</v>
      </c>
      <c r="V141" s="66" t="e">
        <f t="shared" si="8"/>
        <v>#DIV/0!</v>
      </c>
      <c r="W141" s="60" t="e">
        <v>#DIV/0!</v>
      </c>
      <c r="X141" s="60" t="e">
        <v>#DIV/0!</v>
      </c>
      <c r="Y141" s="60" t="e">
        <v>#DIV/0!</v>
      </c>
      <c r="Z141" s="61" t="e">
        <v>#DIV/0!</v>
      </c>
      <c r="AA141" s="62" t="e">
        <v>#DIV/0!</v>
      </c>
      <c r="AC141" s="20" t="s">
        <v>14</v>
      </c>
      <c r="AD141" s="66" t="e">
        <f t="shared" si="9"/>
        <v>#DIV/0!</v>
      </c>
      <c r="AE141" s="60" t="e">
        <v>#DIV/0!</v>
      </c>
      <c r="AF141" s="60" t="e">
        <v>#DIV/0!</v>
      </c>
      <c r="AG141" s="60" t="e">
        <v>#DIV/0!</v>
      </c>
      <c r="AH141" s="61" t="e">
        <v>#DIV/0!</v>
      </c>
      <c r="AI141" s="62" t="e">
        <v>#DIV/0!</v>
      </c>
      <c r="AK141" s="20" t="s">
        <v>14</v>
      </c>
      <c r="AL141" s="66" t="e">
        <f t="shared" si="10"/>
        <v>#DIV/0!</v>
      </c>
      <c r="AM141" s="60" t="e">
        <v>#DIV/0!</v>
      </c>
      <c r="AN141" s="60" t="e">
        <v>#DIV/0!</v>
      </c>
      <c r="AO141" s="60" t="e">
        <v>#DIV/0!</v>
      </c>
      <c r="AP141" s="61" t="e">
        <v>#DIV/0!</v>
      </c>
      <c r="AQ141" s="62" t="e">
        <v>#DIV/0!</v>
      </c>
      <c r="AS141" s="20" t="s">
        <v>14</v>
      </c>
      <c r="AT141" s="66" t="e">
        <f t="shared" si="11"/>
        <v>#DIV/0!</v>
      </c>
      <c r="AU141" s="60" t="e">
        <v>#DIV/0!</v>
      </c>
      <c r="AV141" s="60" t="e">
        <v>#DIV/0!</v>
      </c>
      <c r="AW141" s="60" t="e">
        <v>#DIV/0!</v>
      </c>
      <c r="AX141" s="61" t="e">
        <v>#DIV/0!</v>
      </c>
      <c r="AY141" s="62" t="e">
        <v>#DIV/0!</v>
      </c>
    </row>
    <row r="142" spans="4:51">
      <c r="E142" s="20" t="s">
        <v>15</v>
      </c>
      <c r="F142" s="66" t="e">
        <f t="shared" si="6"/>
        <v>#DIV/0!</v>
      </c>
      <c r="G142" s="60" t="e">
        <v>#DIV/0!</v>
      </c>
      <c r="H142" s="60" t="e">
        <v>#DIV/0!</v>
      </c>
      <c r="I142" s="60" t="e">
        <v>#DIV/0!</v>
      </c>
      <c r="J142" s="61" t="e">
        <v>#DIV/0!</v>
      </c>
      <c r="K142" s="62" t="e">
        <v>#DIV/0!</v>
      </c>
      <c r="M142" s="20" t="s">
        <v>15</v>
      </c>
      <c r="N142" s="66" t="e">
        <f t="shared" si="7"/>
        <v>#DIV/0!</v>
      </c>
      <c r="O142" s="60" t="e">
        <v>#DIV/0!</v>
      </c>
      <c r="P142" s="60" t="e">
        <v>#DIV/0!</v>
      </c>
      <c r="Q142" s="60" t="e">
        <v>#DIV/0!</v>
      </c>
      <c r="R142" s="61" t="e">
        <v>#DIV/0!</v>
      </c>
      <c r="S142" s="62" t="e">
        <v>#DIV/0!</v>
      </c>
      <c r="U142" s="20" t="s">
        <v>15</v>
      </c>
      <c r="V142" s="66" t="e">
        <f t="shared" si="8"/>
        <v>#DIV/0!</v>
      </c>
      <c r="W142" s="60" t="e">
        <v>#DIV/0!</v>
      </c>
      <c r="X142" s="60" t="e">
        <v>#DIV/0!</v>
      </c>
      <c r="Y142" s="60" t="e">
        <v>#DIV/0!</v>
      </c>
      <c r="Z142" s="61" t="e">
        <v>#DIV/0!</v>
      </c>
      <c r="AA142" s="62" t="e">
        <v>#DIV/0!</v>
      </c>
      <c r="AC142" s="20" t="s">
        <v>15</v>
      </c>
      <c r="AD142" s="66" t="e">
        <f t="shared" si="9"/>
        <v>#DIV/0!</v>
      </c>
      <c r="AE142" s="60" t="e">
        <v>#DIV/0!</v>
      </c>
      <c r="AF142" s="60" t="e">
        <v>#DIV/0!</v>
      </c>
      <c r="AG142" s="60" t="e">
        <v>#DIV/0!</v>
      </c>
      <c r="AH142" s="61" t="e">
        <v>#DIV/0!</v>
      </c>
      <c r="AI142" s="62" t="e">
        <v>#DIV/0!</v>
      </c>
      <c r="AK142" s="20" t="s">
        <v>15</v>
      </c>
      <c r="AL142" s="66" t="e">
        <f t="shared" si="10"/>
        <v>#DIV/0!</v>
      </c>
      <c r="AM142" s="60" t="e">
        <v>#DIV/0!</v>
      </c>
      <c r="AN142" s="60" t="e">
        <v>#DIV/0!</v>
      </c>
      <c r="AO142" s="60" t="e">
        <v>#DIV/0!</v>
      </c>
      <c r="AP142" s="61" t="e">
        <v>#DIV/0!</v>
      </c>
      <c r="AQ142" s="62" t="e">
        <v>#DIV/0!</v>
      </c>
      <c r="AS142" s="20" t="s">
        <v>15</v>
      </c>
      <c r="AT142" s="66" t="e">
        <f t="shared" si="11"/>
        <v>#DIV/0!</v>
      </c>
      <c r="AU142" s="60" t="e">
        <v>#DIV/0!</v>
      </c>
      <c r="AV142" s="60" t="e">
        <v>#DIV/0!</v>
      </c>
      <c r="AW142" s="60" t="e">
        <v>#DIV/0!</v>
      </c>
      <c r="AX142" s="61" t="e">
        <v>#DIV/0!</v>
      </c>
      <c r="AY142" s="62" t="e">
        <v>#DIV/0!</v>
      </c>
    </row>
    <row r="143" spans="4:51">
      <c r="E143" s="20" t="s">
        <v>16</v>
      </c>
      <c r="F143" s="66" t="e">
        <f t="shared" si="6"/>
        <v>#DIV/0!</v>
      </c>
      <c r="G143" s="60" t="e">
        <v>#DIV/0!</v>
      </c>
      <c r="H143" s="60" t="e">
        <v>#DIV/0!</v>
      </c>
      <c r="I143" s="60" t="e">
        <v>#DIV/0!</v>
      </c>
      <c r="J143" s="60" t="e">
        <v>#DIV/0!</v>
      </c>
      <c r="K143" s="63" t="e">
        <v>#DIV/0!</v>
      </c>
      <c r="L143" s="3"/>
      <c r="M143" s="20" t="s">
        <v>16</v>
      </c>
      <c r="N143" s="66" t="e">
        <f t="shared" si="7"/>
        <v>#DIV/0!</v>
      </c>
      <c r="O143" s="60" t="e">
        <v>#DIV/0!</v>
      </c>
      <c r="P143" s="60" t="e">
        <v>#DIV/0!</v>
      </c>
      <c r="Q143" s="60" t="e">
        <v>#DIV/0!</v>
      </c>
      <c r="R143" s="60" t="e">
        <v>#DIV/0!</v>
      </c>
      <c r="S143" s="63" t="e">
        <v>#DIV/0!</v>
      </c>
      <c r="U143" s="20" t="s">
        <v>16</v>
      </c>
      <c r="V143" s="66" t="e">
        <f t="shared" si="8"/>
        <v>#DIV/0!</v>
      </c>
      <c r="W143" s="60" t="e">
        <v>#DIV/0!</v>
      </c>
      <c r="X143" s="60" t="e">
        <v>#DIV/0!</v>
      </c>
      <c r="Y143" s="60" t="e">
        <v>#DIV/0!</v>
      </c>
      <c r="Z143" s="60" t="e">
        <v>#DIV/0!</v>
      </c>
      <c r="AA143" s="63" t="e">
        <v>#DIV/0!</v>
      </c>
      <c r="AC143" s="20" t="s">
        <v>16</v>
      </c>
      <c r="AD143" s="66" t="e">
        <f t="shared" si="9"/>
        <v>#DIV/0!</v>
      </c>
      <c r="AE143" s="60" t="e">
        <v>#DIV/0!</v>
      </c>
      <c r="AF143" s="60" t="e">
        <v>#DIV/0!</v>
      </c>
      <c r="AG143" s="60" t="e">
        <v>#DIV/0!</v>
      </c>
      <c r="AH143" s="60" t="e">
        <v>#DIV/0!</v>
      </c>
      <c r="AI143" s="63" t="e">
        <v>#DIV/0!</v>
      </c>
      <c r="AK143" s="20" t="s">
        <v>16</v>
      </c>
      <c r="AL143" s="66" t="e">
        <f t="shared" si="10"/>
        <v>#DIV/0!</v>
      </c>
      <c r="AM143" s="60" t="e">
        <v>#DIV/0!</v>
      </c>
      <c r="AN143" s="60" t="e">
        <v>#DIV/0!</v>
      </c>
      <c r="AO143" s="60" t="e">
        <v>#DIV/0!</v>
      </c>
      <c r="AP143" s="60" t="e">
        <v>#DIV/0!</v>
      </c>
      <c r="AQ143" s="63" t="e">
        <v>#DIV/0!</v>
      </c>
      <c r="AS143" s="20" t="s">
        <v>16</v>
      </c>
      <c r="AT143" s="66" t="e">
        <f t="shared" si="11"/>
        <v>#DIV/0!</v>
      </c>
      <c r="AU143" s="60" t="e">
        <v>#DIV/0!</v>
      </c>
      <c r="AV143" s="60" t="e">
        <v>#DIV/0!</v>
      </c>
      <c r="AW143" s="60" t="e">
        <v>#DIV/0!</v>
      </c>
      <c r="AX143" s="60" t="e">
        <v>#DIV/0!</v>
      </c>
      <c r="AY143" s="63" t="e">
        <v>#DIV/0!</v>
      </c>
    </row>
    <row r="144" spans="4:51">
      <c r="E144" s="21" t="s">
        <v>6</v>
      </c>
      <c r="F144" s="67" t="e">
        <f t="shared" si="6"/>
        <v>#DIV/0!</v>
      </c>
      <c r="G144" s="64" t="e">
        <v>#DIV/0!</v>
      </c>
      <c r="H144" s="64" t="e">
        <v>#DIV/0!</v>
      </c>
      <c r="I144" s="64" t="e">
        <v>#DIV/0!</v>
      </c>
      <c r="J144" s="64" t="e">
        <v>#DIV/0!</v>
      </c>
      <c r="K144" s="65" t="e">
        <v>#DIV/0!</v>
      </c>
      <c r="L144" s="3"/>
      <c r="M144" s="21" t="s">
        <v>6</v>
      </c>
      <c r="N144" s="67" t="e">
        <f t="shared" si="7"/>
        <v>#DIV/0!</v>
      </c>
      <c r="O144" s="64" t="e">
        <v>#DIV/0!</v>
      </c>
      <c r="P144" s="64" t="e">
        <v>#DIV/0!</v>
      </c>
      <c r="Q144" s="64" t="e">
        <v>#DIV/0!</v>
      </c>
      <c r="R144" s="64" t="e">
        <v>#DIV/0!</v>
      </c>
      <c r="S144" s="65" t="e">
        <v>#DIV/0!</v>
      </c>
      <c r="U144" s="21" t="s">
        <v>6</v>
      </c>
      <c r="V144" s="67" t="e">
        <f t="shared" si="8"/>
        <v>#DIV/0!</v>
      </c>
      <c r="W144" s="64" t="e">
        <v>#DIV/0!</v>
      </c>
      <c r="X144" s="64" t="e">
        <v>#DIV/0!</v>
      </c>
      <c r="Y144" s="64" t="e">
        <v>#DIV/0!</v>
      </c>
      <c r="Z144" s="64" t="e">
        <v>#DIV/0!</v>
      </c>
      <c r="AA144" s="65" t="e">
        <v>#DIV/0!</v>
      </c>
      <c r="AC144" s="21" t="s">
        <v>6</v>
      </c>
      <c r="AD144" s="67" t="e">
        <f t="shared" si="9"/>
        <v>#DIV/0!</v>
      </c>
      <c r="AE144" s="64" t="e">
        <v>#DIV/0!</v>
      </c>
      <c r="AF144" s="64" t="e">
        <v>#DIV/0!</v>
      </c>
      <c r="AG144" s="64" t="e">
        <v>#DIV/0!</v>
      </c>
      <c r="AH144" s="64" t="e">
        <v>#DIV/0!</v>
      </c>
      <c r="AI144" s="65" t="e">
        <v>#DIV/0!</v>
      </c>
      <c r="AK144" s="21" t="s">
        <v>6</v>
      </c>
      <c r="AL144" s="67" t="e">
        <f t="shared" si="10"/>
        <v>#DIV/0!</v>
      </c>
      <c r="AM144" s="64" t="e">
        <v>#DIV/0!</v>
      </c>
      <c r="AN144" s="64" t="e">
        <v>#DIV/0!</v>
      </c>
      <c r="AO144" s="64" t="e">
        <v>#DIV/0!</v>
      </c>
      <c r="AP144" s="64" t="e">
        <v>#DIV/0!</v>
      </c>
      <c r="AQ144" s="65" t="e">
        <v>#DIV/0!</v>
      </c>
      <c r="AS144" s="21" t="s">
        <v>6</v>
      </c>
      <c r="AT144" s="67" t="e">
        <f t="shared" si="11"/>
        <v>#DIV/0!</v>
      </c>
      <c r="AU144" s="64" t="e">
        <v>#DIV/0!</v>
      </c>
      <c r="AV144" s="64" t="e">
        <v>#DIV/0!</v>
      </c>
      <c r="AW144" s="64" t="e">
        <v>#DIV/0!</v>
      </c>
      <c r="AX144" s="64" t="e">
        <v>#DIV/0!</v>
      </c>
      <c r="AY144" s="65" t="e">
        <v>#DIV/0!</v>
      </c>
    </row>
    <row r="145" spans="4:51">
      <c r="I145" s="3"/>
      <c r="J145" s="3"/>
      <c r="K145" s="3"/>
      <c r="L145" s="3"/>
      <c r="M145" s="3"/>
      <c r="N145" s="3"/>
    </row>
    <row r="146" spans="4:51">
      <c r="D146" s="6" t="s">
        <v>116</v>
      </c>
      <c r="I146" s="3"/>
      <c r="J146" s="3"/>
      <c r="K146" s="3"/>
      <c r="L146" s="3"/>
      <c r="M146" s="3"/>
      <c r="N146" s="3"/>
    </row>
    <row r="147" spans="4:51">
      <c r="E147" s="36" t="s">
        <v>39</v>
      </c>
      <c r="F147" s="5"/>
      <c r="G147" s="5"/>
      <c r="H147" s="5"/>
      <c r="I147" s="5"/>
      <c r="J147" s="5"/>
      <c r="K147" s="5"/>
      <c r="L147" s="5"/>
      <c r="M147" s="36" t="s">
        <v>40</v>
      </c>
      <c r="N147" s="5"/>
      <c r="O147" s="5"/>
      <c r="P147" s="5"/>
      <c r="Q147" s="5"/>
      <c r="R147" s="5"/>
      <c r="S147" s="5"/>
      <c r="T147" s="5"/>
      <c r="U147" s="36" t="s">
        <v>41</v>
      </c>
      <c r="V147" s="5"/>
      <c r="W147" s="5"/>
      <c r="X147" s="5"/>
      <c r="Y147" s="5"/>
      <c r="Z147" s="5"/>
      <c r="AA147" s="5"/>
      <c r="AB147" s="5"/>
      <c r="AC147" s="36" t="s">
        <v>42</v>
      </c>
      <c r="AD147" s="5"/>
      <c r="AE147" s="5"/>
      <c r="AF147" s="5"/>
      <c r="AG147" s="5"/>
      <c r="AH147" s="5"/>
      <c r="AI147" s="5"/>
      <c r="AJ147" s="5"/>
      <c r="AK147" s="36" t="s">
        <v>43</v>
      </c>
      <c r="AL147" s="5"/>
      <c r="AM147" s="5"/>
      <c r="AN147" s="5"/>
      <c r="AO147" s="5"/>
      <c r="AP147" s="5"/>
      <c r="AQ147" s="5"/>
      <c r="AR147" s="5"/>
      <c r="AS147" s="36" t="s">
        <v>44</v>
      </c>
      <c r="AT147" s="5"/>
      <c r="AU147" s="5"/>
      <c r="AV147" s="5"/>
      <c r="AW147" s="5"/>
      <c r="AX147" s="5"/>
      <c r="AY147" s="5"/>
    </row>
    <row r="148" spans="4:51">
      <c r="E148" s="16"/>
      <c r="F148" s="177" t="s">
        <v>47</v>
      </c>
      <c r="G148" s="178"/>
      <c r="H148" s="178"/>
      <c r="I148" s="178"/>
      <c r="J148" s="178"/>
      <c r="K148" s="179"/>
      <c r="M148" s="16"/>
      <c r="N148" s="177" t="s">
        <v>47</v>
      </c>
      <c r="O148" s="178"/>
      <c r="P148" s="178"/>
      <c r="Q148" s="178"/>
      <c r="R148" s="178"/>
      <c r="S148" s="179"/>
      <c r="U148" s="16"/>
      <c r="V148" s="177" t="s">
        <v>47</v>
      </c>
      <c r="W148" s="178"/>
      <c r="X148" s="178"/>
      <c r="Y148" s="178"/>
      <c r="Z148" s="178"/>
      <c r="AA148" s="179"/>
      <c r="AC148" s="16"/>
      <c r="AD148" s="177" t="s">
        <v>47</v>
      </c>
      <c r="AE148" s="178"/>
      <c r="AF148" s="178"/>
      <c r="AG148" s="178"/>
      <c r="AH148" s="178"/>
      <c r="AI148" s="179"/>
      <c r="AK148" s="16"/>
      <c r="AL148" s="177" t="s">
        <v>47</v>
      </c>
      <c r="AM148" s="178"/>
      <c r="AN148" s="178"/>
      <c r="AO148" s="178"/>
      <c r="AP148" s="178"/>
      <c r="AQ148" s="179"/>
      <c r="AS148" s="16"/>
      <c r="AT148" s="177" t="s">
        <v>47</v>
      </c>
      <c r="AU148" s="178"/>
      <c r="AV148" s="178"/>
      <c r="AW148" s="178"/>
      <c r="AX148" s="178"/>
      <c r="AY148" s="179"/>
    </row>
    <row r="149" spans="4:51">
      <c r="E149" s="21"/>
      <c r="F149" s="59" t="s">
        <v>19</v>
      </c>
      <c r="G149" s="39" t="s">
        <v>4</v>
      </c>
      <c r="H149" s="41" t="s">
        <v>3</v>
      </c>
      <c r="I149" s="41" t="s">
        <v>2</v>
      </c>
      <c r="J149" s="41" t="s">
        <v>1</v>
      </c>
      <c r="K149" s="42" t="s">
        <v>0</v>
      </c>
      <c r="M149" s="21"/>
      <c r="N149" s="59" t="s">
        <v>19</v>
      </c>
      <c r="O149" s="39" t="s">
        <v>4</v>
      </c>
      <c r="P149" s="41" t="s">
        <v>3</v>
      </c>
      <c r="Q149" s="41" t="s">
        <v>2</v>
      </c>
      <c r="R149" s="41" t="s">
        <v>1</v>
      </c>
      <c r="S149" s="42" t="s">
        <v>0</v>
      </c>
      <c r="U149" s="21"/>
      <c r="V149" s="59" t="s">
        <v>19</v>
      </c>
      <c r="W149" s="39" t="s">
        <v>4</v>
      </c>
      <c r="X149" s="41" t="s">
        <v>3</v>
      </c>
      <c r="Y149" s="41" t="s">
        <v>2</v>
      </c>
      <c r="Z149" s="41" t="s">
        <v>1</v>
      </c>
      <c r="AA149" s="42" t="s">
        <v>0</v>
      </c>
      <c r="AC149" s="21"/>
      <c r="AD149" s="59" t="s">
        <v>19</v>
      </c>
      <c r="AE149" s="39" t="s">
        <v>4</v>
      </c>
      <c r="AF149" s="41" t="s">
        <v>3</v>
      </c>
      <c r="AG149" s="41" t="s">
        <v>2</v>
      </c>
      <c r="AH149" s="41" t="s">
        <v>1</v>
      </c>
      <c r="AI149" s="42" t="s">
        <v>0</v>
      </c>
      <c r="AK149" s="21"/>
      <c r="AL149" s="59" t="s">
        <v>19</v>
      </c>
      <c r="AM149" s="39" t="s">
        <v>4</v>
      </c>
      <c r="AN149" s="41" t="s">
        <v>3</v>
      </c>
      <c r="AO149" s="41" t="s">
        <v>2</v>
      </c>
      <c r="AP149" s="41" t="s">
        <v>1</v>
      </c>
      <c r="AQ149" s="42" t="s">
        <v>0</v>
      </c>
      <c r="AS149" s="21"/>
      <c r="AT149" s="59" t="s">
        <v>19</v>
      </c>
      <c r="AU149" s="39" t="s">
        <v>4</v>
      </c>
      <c r="AV149" s="41" t="s">
        <v>3</v>
      </c>
      <c r="AW149" s="41" t="s">
        <v>2</v>
      </c>
      <c r="AX149" s="41" t="s">
        <v>1</v>
      </c>
      <c r="AY149" s="42" t="s">
        <v>0</v>
      </c>
    </row>
    <row r="150" spans="4:51">
      <c r="E150" s="59" t="s">
        <v>19</v>
      </c>
      <c r="F150" s="129" t="e">
        <f>SUM(G151:K156)</f>
        <v>#DIV/0!</v>
      </c>
      <c r="G150" s="69" t="e">
        <f>SUM(G151:G156)</f>
        <v>#DIV/0!</v>
      </c>
      <c r="H150" s="69" t="e">
        <f>SUM(H151:H156)</f>
        <v>#DIV/0!</v>
      </c>
      <c r="I150" s="69" t="e">
        <f>SUM(I151:I156)</f>
        <v>#DIV/0!</v>
      </c>
      <c r="J150" s="69" t="e">
        <f>SUM(J151:J156)</f>
        <v>#DIV/0!</v>
      </c>
      <c r="K150" s="70" t="e">
        <f>SUM(K151:K156)</f>
        <v>#DIV/0!</v>
      </c>
      <c r="L150" s="3"/>
      <c r="M150" s="59" t="s">
        <v>19</v>
      </c>
      <c r="N150" s="68" t="e">
        <f>SUM(O151:S156)</f>
        <v>#DIV/0!</v>
      </c>
      <c r="O150" s="69" t="e">
        <f>SUM(O151:O156)</f>
        <v>#DIV/0!</v>
      </c>
      <c r="P150" s="69" t="e">
        <f>SUM(P151:P156)</f>
        <v>#DIV/0!</v>
      </c>
      <c r="Q150" s="69" t="e">
        <f>SUM(Q151:Q156)</f>
        <v>#DIV/0!</v>
      </c>
      <c r="R150" s="69" t="e">
        <f>SUM(R151:R156)</f>
        <v>#DIV/0!</v>
      </c>
      <c r="S150" s="70" t="e">
        <f>SUM(S151:S156)</f>
        <v>#DIV/0!</v>
      </c>
      <c r="U150" s="59" t="s">
        <v>19</v>
      </c>
      <c r="V150" s="68" t="e">
        <f>SUM(W151:AA156)</f>
        <v>#DIV/0!</v>
      </c>
      <c r="W150" s="69" t="e">
        <f>SUM(W151:W156)</f>
        <v>#DIV/0!</v>
      </c>
      <c r="X150" s="69" t="e">
        <f>SUM(X151:X156)</f>
        <v>#DIV/0!</v>
      </c>
      <c r="Y150" s="69" t="e">
        <f>SUM(Y151:Y156)</f>
        <v>#DIV/0!</v>
      </c>
      <c r="Z150" s="69" t="e">
        <f>SUM(Z151:Z156)</f>
        <v>#DIV/0!</v>
      </c>
      <c r="AA150" s="70" t="e">
        <f>SUM(AA151:AA156)</f>
        <v>#DIV/0!</v>
      </c>
      <c r="AC150" s="59" t="s">
        <v>19</v>
      </c>
      <c r="AD150" s="68" t="e">
        <f>SUM(AE151:AI156)</f>
        <v>#DIV/0!</v>
      </c>
      <c r="AE150" s="69" t="e">
        <f>SUM(AE151:AE156)</f>
        <v>#DIV/0!</v>
      </c>
      <c r="AF150" s="69" t="e">
        <f>SUM(AF151:AF156)</f>
        <v>#DIV/0!</v>
      </c>
      <c r="AG150" s="69" t="e">
        <f>SUM(AG151:AG156)</f>
        <v>#DIV/0!</v>
      </c>
      <c r="AH150" s="69" t="e">
        <f>SUM(AH151:AH156)</f>
        <v>#DIV/0!</v>
      </c>
      <c r="AI150" s="70" t="e">
        <f>SUM(AI151:AI156)</f>
        <v>#DIV/0!</v>
      </c>
      <c r="AK150" s="59" t="s">
        <v>19</v>
      </c>
      <c r="AL150" s="68" t="e">
        <f>SUM(AM151:AQ156)</f>
        <v>#DIV/0!</v>
      </c>
      <c r="AM150" s="69" t="e">
        <f>SUM(AM151:AM156)</f>
        <v>#DIV/0!</v>
      </c>
      <c r="AN150" s="69" t="e">
        <f>SUM(AN151:AN156)</f>
        <v>#DIV/0!</v>
      </c>
      <c r="AO150" s="69" t="e">
        <f>SUM(AO151:AO156)</f>
        <v>#DIV/0!</v>
      </c>
      <c r="AP150" s="69" t="e">
        <f>SUM(AP151:AP156)</f>
        <v>#DIV/0!</v>
      </c>
      <c r="AQ150" s="70" t="e">
        <f>SUM(AQ151:AQ156)</f>
        <v>#DIV/0!</v>
      </c>
      <c r="AS150" s="59" t="s">
        <v>19</v>
      </c>
      <c r="AT150" s="68" t="e">
        <f>SUM(AU151:AY156)</f>
        <v>#DIV/0!</v>
      </c>
      <c r="AU150" s="69" t="e">
        <f>SUM(AU151:AU156)</f>
        <v>#DIV/0!</v>
      </c>
      <c r="AV150" s="69" t="e">
        <f>SUM(AV151:AV156)</f>
        <v>#DIV/0!</v>
      </c>
      <c r="AW150" s="69" t="e">
        <f>SUM(AW151:AW156)</f>
        <v>#DIV/0!</v>
      </c>
      <c r="AX150" s="69" t="e">
        <f>SUM(AX151:AX156)</f>
        <v>#DIV/0!</v>
      </c>
      <c r="AY150" s="70" t="e">
        <f>SUM(AY151:AY156)</f>
        <v>#DIV/0!</v>
      </c>
    </row>
    <row r="151" spans="4:51">
      <c r="E151" s="20" t="s">
        <v>13</v>
      </c>
      <c r="F151" s="66" t="e">
        <f t="shared" ref="F151:F155" si="12">SUM(G151:K151)</f>
        <v>#DIV/0!</v>
      </c>
      <c r="G151" s="60" t="e">
        <f t="array" ref="G151:K155">G$15:K$19*F80:F84</f>
        <v>#DIV/0!</v>
      </c>
      <c r="H151" s="60" t="e">
        <v>#DIV/0!</v>
      </c>
      <c r="I151" s="60" t="e">
        <v>#DIV/0!</v>
      </c>
      <c r="J151" s="61" t="e">
        <v>#DIV/0!</v>
      </c>
      <c r="K151" s="62" t="e">
        <v>#DIV/0!</v>
      </c>
      <c r="M151" s="20" t="s">
        <v>13</v>
      </c>
      <c r="N151" s="66" t="e">
        <f t="shared" ref="N151:N155" si="13">SUM(O151:S151)</f>
        <v>#DIV/0!</v>
      </c>
      <c r="O151" s="60" t="e">
        <f t="array" ref="O151:S155">O$15:S$19*G80:G84</f>
        <v>#DIV/0!</v>
      </c>
      <c r="P151" s="60" t="e">
        <v>#DIV/0!</v>
      </c>
      <c r="Q151" s="60" t="e">
        <v>#DIV/0!</v>
      </c>
      <c r="R151" s="61" t="e">
        <v>#DIV/0!</v>
      </c>
      <c r="S151" s="62" t="e">
        <v>#DIV/0!</v>
      </c>
      <c r="U151" s="20" t="s">
        <v>13</v>
      </c>
      <c r="V151" s="66" t="e">
        <f t="shared" ref="V151:V155" si="14">SUM(W151:AA151)</f>
        <v>#DIV/0!</v>
      </c>
      <c r="W151" s="60" t="e">
        <f t="array" ref="W151:AA155">W$15:AA$19*H80:H84</f>
        <v>#DIV/0!</v>
      </c>
      <c r="X151" s="60" t="e">
        <v>#DIV/0!</v>
      </c>
      <c r="Y151" s="60" t="e">
        <v>#DIV/0!</v>
      </c>
      <c r="Z151" s="61" t="e">
        <v>#DIV/0!</v>
      </c>
      <c r="AA151" s="62" t="e">
        <v>#DIV/0!</v>
      </c>
      <c r="AC151" s="20" t="s">
        <v>13</v>
      </c>
      <c r="AD151" s="66" t="e">
        <f t="shared" ref="AD151:AD155" si="15">SUM(AE151:AI151)</f>
        <v>#DIV/0!</v>
      </c>
      <c r="AE151" s="60" t="e">
        <f t="array" ref="AE151:AI155">AE$15:AI$19*I80:I84</f>
        <v>#DIV/0!</v>
      </c>
      <c r="AF151" s="60" t="e">
        <v>#DIV/0!</v>
      </c>
      <c r="AG151" s="60" t="e">
        <v>#DIV/0!</v>
      </c>
      <c r="AH151" s="61" t="e">
        <v>#DIV/0!</v>
      </c>
      <c r="AI151" s="62" t="e">
        <v>#DIV/0!</v>
      </c>
      <c r="AK151" s="20" t="s">
        <v>13</v>
      </c>
      <c r="AL151" s="66" t="e">
        <f t="shared" ref="AL151:AL155" si="16">SUM(AM151:AQ151)</f>
        <v>#DIV/0!</v>
      </c>
      <c r="AM151" s="60" t="e">
        <f t="array" ref="AM151:AQ155">AM$15:AQ$19*J80:J84</f>
        <v>#DIV/0!</v>
      </c>
      <c r="AN151" s="60" t="e">
        <v>#DIV/0!</v>
      </c>
      <c r="AO151" s="60" t="e">
        <v>#DIV/0!</v>
      </c>
      <c r="AP151" s="61" t="e">
        <v>#DIV/0!</v>
      </c>
      <c r="AQ151" s="62" t="e">
        <v>#DIV/0!</v>
      </c>
      <c r="AS151" s="20" t="s">
        <v>13</v>
      </c>
      <c r="AT151" s="66" t="e">
        <f t="shared" ref="AT151:AT155" si="17">SUM(AU151:AY151)</f>
        <v>#DIV/0!</v>
      </c>
      <c r="AU151" s="60" t="e">
        <f t="array" ref="AU151:AY155">AU$15:AY$19*K80:K84</f>
        <v>#DIV/0!</v>
      </c>
      <c r="AV151" s="60" t="e">
        <v>#DIV/0!</v>
      </c>
      <c r="AW151" s="60" t="e">
        <v>#DIV/0!</v>
      </c>
      <c r="AX151" s="61" t="e">
        <v>#DIV/0!</v>
      </c>
      <c r="AY151" s="62" t="e">
        <v>#DIV/0!</v>
      </c>
    </row>
    <row r="152" spans="4:51">
      <c r="E152" s="20" t="s">
        <v>14</v>
      </c>
      <c r="F152" s="66" t="e">
        <f t="shared" si="12"/>
        <v>#DIV/0!</v>
      </c>
      <c r="G152" s="60" t="e">
        <v>#DIV/0!</v>
      </c>
      <c r="H152" s="60" t="e">
        <v>#DIV/0!</v>
      </c>
      <c r="I152" s="60" t="e">
        <v>#DIV/0!</v>
      </c>
      <c r="J152" s="61" t="e">
        <v>#DIV/0!</v>
      </c>
      <c r="K152" s="62" t="e">
        <v>#DIV/0!</v>
      </c>
      <c r="M152" s="20" t="s">
        <v>14</v>
      </c>
      <c r="N152" s="66" t="e">
        <f t="shared" si="13"/>
        <v>#DIV/0!</v>
      </c>
      <c r="O152" s="60" t="e">
        <v>#DIV/0!</v>
      </c>
      <c r="P152" s="60" t="e">
        <v>#DIV/0!</v>
      </c>
      <c r="Q152" s="60" t="e">
        <v>#DIV/0!</v>
      </c>
      <c r="R152" s="61" t="e">
        <v>#DIV/0!</v>
      </c>
      <c r="S152" s="62" t="e">
        <v>#DIV/0!</v>
      </c>
      <c r="U152" s="20" t="s">
        <v>14</v>
      </c>
      <c r="V152" s="66" t="e">
        <f t="shared" si="14"/>
        <v>#DIV/0!</v>
      </c>
      <c r="W152" s="60" t="e">
        <v>#DIV/0!</v>
      </c>
      <c r="X152" s="60" t="e">
        <v>#DIV/0!</v>
      </c>
      <c r="Y152" s="60" t="e">
        <v>#DIV/0!</v>
      </c>
      <c r="Z152" s="61" t="e">
        <v>#DIV/0!</v>
      </c>
      <c r="AA152" s="62" t="e">
        <v>#DIV/0!</v>
      </c>
      <c r="AC152" s="20" t="s">
        <v>14</v>
      </c>
      <c r="AD152" s="66" t="e">
        <f t="shared" si="15"/>
        <v>#DIV/0!</v>
      </c>
      <c r="AE152" s="60" t="e">
        <v>#DIV/0!</v>
      </c>
      <c r="AF152" s="60" t="e">
        <v>#DIV/0!</v>
      </c>
      <c r="AG152" s="60" t="e">
        <v>#DIV/0!</v>
      </c>
      <c r="AH152" s="61" t="e">
        <v>#DIV/0!</v>
      </c>
      <c r="AI152" s="62" t="e">
        <v>#DIV/0!</v>
      </c>
      <c r="AK152" s="20" t="s">
        <v>14</v>
      </c>
      <c r="AL152" s="66" t="e">
        <f t="shared" si="16"/>
        <v>#DIV/0!</v>
      </c>
      <c r="AM152" s="60" t="e">
        <v>#DIV/0!</v>
      </c>
      <c r="AN152" s="60" t="e">
        <v>#DIV/0!</v>
      </c>
      <c r="AO152" s="60" t="e">
        <v>#DIV/0!</v>
      </c>
      <c r="AP152" s="61" t="e">
        <v>#DIV/0!</v>
      </c>
      <c r="AQ152" s="62" t="e">
        <v>#DIV/0!</v>
      </c>
      <c r="AS152" s="20" t="s">
        <v>14</v>
      </c>
      <c r="AT152" s="66" t="e">
        <f t="shared" si="17"/>
        <v>#DIV/0!</v>
      </c>
      <c r="AU152" s="60" t="e">
        <v>#DIV/0!</v>
      </c>
      <c r="AV152" s="60" t="e">
        <v>#DIV/0!</v>
      </c>
      <c r="AW152" s="60" t="e">
        <v>#DIV/0!</v>
      </c>
      <c r="AX152" s="61" t="e">
        <v>#DIV/0!</v>
      </c>
      <c r="AY152" s="62" t="e">
        <v>#DIV/0!</v>
      </c>
    </row>
    <row r="153" spans="4:51">
      <c r="E153" s="20" t="s">
        <v>15</v>
      </c>
      <c r="F153" s="66" t="e">
        <f t="shared" si="12"/>
        <v>#DIV/0!</v>
      </c>
      <c r="G153" s="60" t="e">
        <v>#DIV/0!</v>
      </c>
      <c r="H153" s="60" t="e">
        <v>#DIV/0!</v>
      </c>
      <c r="I153" s="60" t="e">
        <v>#DIV/0!</v>
      </c>
      <c r="J153" s="61" t="e">
        <v>#DIV/0!</v>
      </c>
      <c r="K153" s="62" t="e">
        <v>#DIV/0!</v>
      </c>
      <c r="M153" s="20" t="s">
        <v>15</v>
      </c>
      <c r="N153" s="66" t="e">
        <f t="shared" si="13"/>
        <v>#DIV/0!</v>
      </c>
      <c r="O153" s="60" t="e">
        <v>#DIV/0!</v>
      </c>
      <c r="P153" s="60" t="e">
        <v>#DIV/0!</v>
      </c>
      <c r="Q153" s="60" t="e">
        <v>#DIV/0!</v>
      </c>
      <c r="R153" s="61" t="e">
        <v>#DIV/0!</v>
      </c>
      <c r="S153" s="62" t="e">
        <v>#DIV/0!</v>
      </c>
      <c r="U153" s="20" t="s">
        <v>15</v>
      </c>
      <c r="V153" s="66" t="e">
        <f t="shared" si="14"/>
        <v>#DIV/0!</v>
      </c>
      <c r="W153" s="60" t="e">
        <v>#DIV/0!</v>
      </c>
      <c r="X153" s="60" t="e">
        <v>#DIV/0!</v>
      </c>
      <c r="Y153" s="60" t="e">
        <v>#DIV/0!</v>
      </c>
      <c r="Z153" s="61" t="e">
        <v>#DIV/0!</v>
      </c>
      <c r="AA153" s="62" t="e">
        <v>#DIV/0!</v>
      </c>
      <c r="AC153" s="20" t="s">
        <v>15</v>
      </c>
      <c r="AD153" s="66" t="e">
        <f t="shared" si="15"/>
        <v>#DIV/0!</v>
      </c>
      <c r="AE153" s="60" t="e">
        <v>#DIV/0!</v>
      </c>
      <c r="AF153" s="60" t="e">
        <v>#DIV/0!</v>
      </c>
      <c r="AG153" s="60" t="e">
        <v>#DIV/0!</v>
      </c>
      <c r="AH153" s="61" t="e">
        <v>#DIV/0!</v>
      </c>
      <c r="AI153" s="62" t="e">
        <v>#DIV/0!</v>
      </c>
      <c r="AK153" s="20" t="s">
        <v>15</v>
      </c>
      <c r="AL153" s="66" t="e">
        <f t="shared" si="16"/>
        <v>#DIV/0!</v>
      </c>
      <c r="AM153" s="60" t="e">
        <v>#DIV/0!</v>
      </c>
      <c r="AN153" s="60" t="e">
        <v>#DIV/0!</v>
      </c>
      <c r="AO153" s="60" t="e">
        <v>#DIV/0!</v>
      </c>
      <c r="AP153" s="61" t="e">
        <v>#DIV/0!</v>
      </c>
      <c r="AQ153" s="62" t="e">
        <v>#DIV/0!</v>
      </c>
      <c r="AS153" s="20" t="s">
        <v>15</v>
      </c>
      <c r="AT153" s="66" t="e">
        <f t="shared" si="17"/>
        <v>#DIV/0!</v>
      </c>
      <c r="AU153" s="60" t="e">
        <v>#DIV/0!</v>
      </c>
      <c r="AV153" s="60" t="e">
        <v>#DIV/0!</v>
      </c>
      <c r="AW153" s="60" t="e">
        <v>#DIV/0!</v>
      </c>
      <c r="AX153" s="61" t="e">
        <v>#DIV/0!</v>
      </c>
      <c r="AY153" s="62" t="e">
        <v>#DIV/0!</v>
      </c>
    </row>
    <row r="154" spans="4:51">
      <c r="E154" s="20" t="s">
        <v>16</v>
      </c>
      <c r="F154" s="66" t="e">
        <f t="shared" si="12"/>
        <v>#DIV/0!</v>
      </c>
      <c r="G154" s="60" t="e">
        <v>#DIV/0!</v>
      </c>
      <c r="H154" s="60" t="e">
        <v>#DIV/0!</v>
      </c>
      <c r="I154" s="60" t="e">
        <v>#DIV/0!</v>
      </c>
      <c r="J154" s="60" t="e">
        <v>#DIV/0!</v>
      </c>
      <c r="K154" s="63" t="e">
        <v>#DIV/0!</v>
      </c>
      <c r="L154" s="3"/>
      <c r="M154" s="20" t="s">
        <v>16</v>
      </c>
      <c r="N154" s="66" t="e">
        <f t="shared" si="13"/>
        <v>#DIV/0!</v>
      </c>
      <c r="O154" s="60" t="e">
        <v>#DIV/0!</v>
      </c>
      <c r="P154" s="60" t="e">
        <v>#DIV/0!</v>
      </c>
      <c r="Q154" s="60" t="e">
        <v>#DIV/0!</v>
      </c>
      <c r="R154" s="60" t="e">
        <v>#DIV/0!</v>
      </c>
      <c r="S154" s="63" t="e">
        <v>#DIV/0!</v>
      </c>
      <c r="U154" s="20" t="s">
        <v>16</v>
      </c>
      <c r="V154" s="66" t="e">
        <f t="shared" si="14"/>
        <v>#DIV/0!</v>
      </c>
      <c r="W154" s="60" t="e">
        <v>#DIV/0!</v>
      </c>
      <c r="X154" s="60" t="e">
        <v>#DIV/0!</v>
      </c>
      <c r="Y154" s="60" t="e">
        <v>#DIV/0!</v>
      </c>
      <c r="Z154" s="60" t="e">
        <v>#DIV/0!</v>
      </c>
      <c r="AA154" s="63" t="e">
        <v>#DIV/0!</v>
      </c>
      <c r="AC154" s="20" t="s">
        <v>16</v>
      </c>
      <c r="AD154" s="66" t="e">
        <f t="shared" si="15"/>
        <v>#DIV/0!</v>
      </c>
      <c r="AE154" s="60" t="e">
        <v>#DIV/0!</v>
      </c>
      <c r="AF154" s="60" t="e">
        <v>#DIV/0!</v>
      </c>
      <c r="AG154" s="60" t="e">
        <v>#DIV/0!</v>
      </c>
      <c r="AH154" s="60" t="e">
        <v>#DIV/0!</v>
      </c>
      <c r="AI154" s="63" t="e">
        <v>#DIV/0!</v>
      </c>
      <c r="AK154" s="20" t="s">
        <v>16</v>
      </c>
      <c r="AL154" s="66" t="e">
        <f t="shared" si="16"/>
        <v>#DIV/0!</v>
      </c>
      <c r="AM154" s="60" t="e">
        <v>#DIV/0!</v>
      </c>
      <c r="AN154" s="60" t="e">
        <v>#DIV/0!</v>
      </c>
      <c r="AO154" s="60" t="e">
        <v>#DIV/0!</v>
      </c>
      <c r="AP154" s="60" t="e">
        <v>#DIV/0!</v>
      </c>
      <c r="AQ154" s="63" t="e">
        <v>#DIV/0!</v>
      </c>
      <c r="AS154" s="20" t="s">
        <v>16</v>
      </c>
      <c r="AT154" s="66" t="e">
        <f t="shared" si="17"/>
        <v>#DIV/0!</v>
      </c>
      <c r="AU154" s="60" t="e">
        <v>#DIV/0!</v>
      </c>
      <c r="AV154" s="60" t="e">
        <v>#DIV/0!</v>
      </c>
      <c r="AW154" s="60" t="e">
        <v>#DIV/0!</v>
      </c>
      <c r="AX154" s="60" t="e">
        <v>#DIV/0!</v>
      </c>
      <c r="AY154" s="63" t="e">
        <v>#DIV/0!</v>
      </c>
    </row>
    <row r="155" spans="4:51">
      <c r="E155" s="21" t="s">
        <v>6</v>
      </c>
      <c r="F155" s="67" t="e">
        <f t="shared" si="12"/>
        <v>#DIV/0!</v>
      </c>
      <c r="G155" s="64" t="e">
        <v>#DIV/0!</v>
      </c>
      <c r="H155" s="64" t="e">
        <v>#DIV/0!</v>
      </c>
      <c r="I155" s="64" t="e">
        <v>#DIV/0!</v>
      </c>
      <c r="J155" s="64" t="e">
        <v>#DIV/0!</v>
      </c>
      <c r="K155" s="65" t="e">
        <v>#DIV/0!</v>
      </c>
      <c r="L155" s="3"/>
      <c r="M155" s="21" t="s">
        <v>6</v>
      </c>
      <c r="N155" s="67" t="e">
        <f t="shared" si="13"/>
        <v>#DIV/0!</v>
      </c>
      <c r="O155" s="64" t="e">
        <v>#DIV/0!</v>
      </c>
      <c r="P155" s="64" t="e">
        <v>#DIV/0!</v>
      </c>
      <c r="Q155" s="64" t="e">
        <v>#DIV/0!</v>
      </c>
      <c r="R155" s="64" t="e">
        <v>#DIV/0!</v>
      </c>
      <c r="S155" s="65" t="e">
        <v>#DIV/0!</v>
      </c>
      <c r="U155" s="21" t="s">
        <v>6</v>
      </c>
      <c r="V155" s="67" t="e">
        <f t="shared" si="14"/>
        <v>#DIV/0!</v>
      </c>
      <c r="W155" s="64" t="e">
        <v>#DIV/0!</v>
      </c>
      <c r="X155" s="64" t="e">
        <v>#DIV/0!</v>
      </c>
      <c r="Y155" s="64" t="e">
        <v>#DIV/0!</v>
      </c>
      <c r="Z155" s="64" t="e">
        <v>#DIV/0!</v>
      </c>
      <c r="AA155" s="65" t="e">
        <v>#DIV/0!</v>
      </c>
      <c r="AC155" s="21" t="s">
        <v>6</v>
      </c>
      <c r="AD155" s="67" t="e">
        <f t="shared" si="15"/>
        <v>#DIV/0!</v>
      </c>
      <c r="AE155" s="64" t="e">
        <v>#DIV/0!</v>
      </c>
      <c r="AF155" s="64" t="e">
        <v>#DIV/0!</v>
      </c>
      <c r="AG155" s="64" t="e">
        <v>#DIV/0!</v>
      </c>
      <c r="AH155" s="64" t="e">
        <v>#DIV/0!</v>
      </c>
      <c r="AI155" s="65" t="e">
        <v>#DIV/0!</v>
      </c>
      <c r="AK155" s="21" t="s">
        <v>6</v>
      </c>
      <c r="AL155" s="67" t="e">
        <f t="shared" si="16"/>
        <v>#DIV/0!</v>
      </c>
      <c r="AM155" s="64" t="e">
        <v>#DIV/0!</v>
      </c>
      <c r="AN155" s="64" t="e">
        <v>#DIV/0!</v>
      </c>
      <c r="AO155" s="64" t="e">
        <v>#DIV/0!</v>
      </c>
      <c r="AP155" s="64" t="e">
        <v>#DIV/0!</v>
      </c>
      <c r="AQ155" s="65" t="e">
        <v>#DIV/0!</v>
      </c>
      <c r="AS155" s="21" t="s">
        <v>6</v>
      </c>
      <c r="AT155" s="67" t="e">
        <f t="shared" si="17"/>
        <v>#DIV/0!</v>
      </c>
      <c r="AU155" s="64" t="e">
        <v>#DIV/0!</v>
      </c>
      <c r="AV155" s="64" t="e">
        <v>#DIV/0!</v>
      </c>
      <c r="AW155" s="64" t="e">
        <v>#DIV/0!</v>
      </c>
      <c r="AX155" s="64" t="e">
        <v>#DIV/0!</v>
      </c>
      <c r="AY155" s="65" t="e">
        <v>#DIV/0!</v>
      </c>
    </row>
    <row r="156" spans="4:51">
      <c r="I156" s="3"/>
      <c r="J156" s="3"/>
      <c r="K156" s="3"/>
      <c r="L156" s="3"/>
      <c r="M156" s="3"/>
      <c r="N156" s="3"/>
    </row>
    <row r="157" spans="4:51">
      <c r="D157" s="6" t="s">
        <v>117</v>
      </c>
      <c r="I157" s="3"/>
      <c r="J157" s="3"/>
      <c r="K157" s="3"/>
      <c r="L157" s="3"/>
      <c r="M157" s="3"/>
      <c r="N157" s="3"/>
    </row>
    <row r="158" spans="4:51">
      <c r="E158" s="36" t="s">
        <v>39</v>
      </c>
      <c r="F158" s="5"/>
      <c r="G158" s="5"/>
      <c r="H158" s="5"/>
      <c r="I158" s="5"/>
      <c r="J158" s="5"/>
      <c r="K158" s="5"/>
      <c r="L158" s="5"/>
      <c r="M158" s="36" t="s">
        <v>40</v>
      </c>
      <c r="N158" s="5"/>
      <c r="O158" s="5"/>
      <c r="P158" s="5"/>
      <c r="Q158" s="5"/>
      <c r="R158" s="5"/>
      <c r="S158" s="5"/>
      <c r="T158" s="5"/>
      <c r="U158" s="36" t="s">
        <v>41</v>
      </c>
      <c r="V158" s="5"/>
      <c r="W158" s="5"/>
      <c r="X158" s="5"/>
      <c r="Y158" s="5"/>
      <c r="Z158" s="5"/>
      <c r="AA158" s="5"/>
      <c r="AB158" s="5"/>
      <c r="AC158" s="36" t="s">
        <v>42</v>
      </c>
      <c r="AD158" s="5"/>
      <c r="AE158" s="5"/>
      <c r="AF158" s="5"/>
      <c r="AG158" s="5"/>
      <c r="AH158" s="5"/>
      <c r="AI158" s="5"/>
      <c r="AJ158" s="5"/>
      <c r="AK158" s="36" t="s">
        <v>43</v>
      </c>
      <c r="AL158" s="5"/>
      <c r="AM158" s="5"/>
      <c r="AN158" s="5"/>
      <c r="AO158" s="5"/>
      <c r="AP158" s="5"/>
      <c r="AQ158" s="5"/>
      <c r="AR158" s="5"/>
      <c r="AS158" s="36" t="s">
        <v>44</v>
      </c>
      <c r="AT158" s="5"/>
      <c r="AU158" s="5"/>
      <c r="AV158" s="5"/>
      <c r="AW158" s="5"/>
      <c r="AX158" s="5"/>
      <c r="AY158" s="5"/>
    </row>
    <row r="159" spans="4:51">
      <c r="E159" s="16"/>
      <c r="F159" s="177" t="s">
        <v>47</v>
      </c>
      <c r="G159" s="178"/>
      <c r="H159" s="178"/>
      <c r="I159" s="178"/>
      <c r="J159" s="178"/>
      <c r="K159" s="179"/>
      <c r="M159" s="16"/>
      <c r="N159" s="177" t="s">
        <v>47</v>
      </c>
      <c r="O159" s="178"/>
      <c r="P159" s="178"/>
      <c r="Q159" s="178"/>
      <c r="R159" s="178"/>
      <c r="S159" s="179"/>
      <c r="U159" s="16"/>
      <c r="V159" s="177" t="s">
        <v>47</v>
      </c>
      <c r="W159" s="178"/>
      <c r="X159" s="178"/>
      <c r="Y159" s="178"/>
      <c r="Z159" s="178"/>
      <c r="AA159" s="179"/>
      <c r="AC159" s="16"/>
      <c r="AD159" s="177" t="s">
        <v>47</v>
      </c>
      <c r="AE159" s="178"/>
      <c r="AF159" s="178"/>
      <c r="AG159" s="178"/>
      <c r="AH159" s="178"/>
      <c r="AI159" s="179"/>
      <c r="AK159" s="16"/>
      <c r="AL159" s="177" t="s">
        <v>47</v>
      </c>
      <c r="AM159" s="178"/>
      <c r="AN159" s="178"/>
      <c r="AO159" s="178"/>
      <c r="AP159" s="178"/>
      <c r="AQ159" s="179"/>
      <c r="AS159" s="16"/>
      <c r="AT159" s="177" t="s">
        <v>47</v>
      </c>
      <c r="AU159" s="178"/>
      <c r="AV159" s="178"/>
      <c r="AW159" s="178"/>
      <c r="AX159" s="178"/>
      <c r="AY159" s="179"/>
    </row>
    <row r="160" spans="4:51">
      <c r="E160" s="21"/>
      <c r="F160" s="59" t="s">
        <v>19</v>
      </c>
      <c r="G160" s="39" t="s">
        <v>4</v>
      </c>
      <c r="H160" s="41" t="s">
        <v>3</v>
      </c>
      <c r="I160" s="41" t="s">
        <v>2</v>
      </c>
      <c r="J160" s="41" t="s">
        <v>1</v>
      </c>
      <c r="K160" s="42" t="s">
        <v>0</v>
      </c>
      <c r="M160" s="21"/>
      <c r="N160" s="59" t="s">
        <v>19</v>
      </c>
      <c r="O160" s="39" t="s">
        <v>4</v>
      </c>
      <c r="P160" s="41" t="s">
        <v>3</v>
      </c>
      <c r="Q160" s="41" t="s">
        <v>2</v>
      </c>
      <c r="R160" s="41" t="s">
        <v>1</v>
      </c>
      <c r="S160" s="42" t="s">
        <v>0</v>
      </c>
      <c r="U160" s="21"/>
      <c r="V160" s="59" t="s">
        <v>19</v>
      </c>
      <c r="W160" s="39" t="s">
        <v>4</v>
      </c>
      <c r="X160" s="41" t="s">
        <v>3</v>
      </c>
      <c r="Y160" s="41" t="s">
        <v>2</v>
      </c>
      <c r="Z160" s="41" t="s">
        <v>1</v>
      </c>
      <c r="AA160" s="42" t="s">
        <v>0</v>
      </c>
      <c r="AC160" s="21"/>
      <c r="AD160" s="59" t="s">
        <v>19</v>
      </c>
      <c r="AE160" s="39" t="s">
        <v>4</v>
      </c>
      <c r="AF160" s="41" t="s">
        <v>3</v>
      </c>
      <c r="AG160" s="41" t="s">
        <v>2</v>
      </c>
      <c r="AH160" s="41" t="s">
        <v>1</v>
      </c>
      <c r="AI160" s="42" t="s">
        <v>0</v>
      </c>
      <c r="AK160" s="21"/>
      <c r="AL160" s="59" t="s">
        <v>19</v>
      </c>
      <c r="AM160" s="39" t="s">
        <v>4</v>
      </c>
      <c r="AN160" s="41" t="s">
        <v>3</v>
      </c>
      <c r="AO160" s="41" t="s">
        <v>2</v>
      </c>
      <c r="AP160" s="41" t="s">
        <v>1</v>
      </c>
      <c r="AQ160" s="42" t="s">
        <v>0</v>
      </c>
      <c r="AS160" s="21"/>
      <c r="AT160" s="59" t="s">
        <v>19</v>
      </c>
      <c r="AU160" s="39" t="s">
        <v>4</v>
      </c>
      <c r="AV160" s="41" t="s">
        <v>3</v>
      </c>
      <c r="AW160" s="41" t="s">
        <v>2</v>
      </c>
      <c r="AX160" s="41" t="s">
        <v>1</v>
      </c>
      <c r="AY160" s="42" t="s">
        <v>0</v>
      </c>
    </row>
    <row r="161" spans="4:51">
      <c r="E161" s="59" t="s">
        <v>19</v>
      </c>
      <c r="F161" s="129" t="e">
        <f>SUM(G162:K167)</f>
        <v>#DIV/0!</v>
      </c>
      <c r="G161" s="69" t="e">
        <f>SUM(G162:G167)</f>
        <v>#DIV/0!</v>
      </c>
      <c r="H161" s="69" t="e">
        <f>SUM(H162:H167)</f>
        <v>#DIV/0!</v>
      </c>
      <c r="I161" s="69" t="e">
        <f>SUM(I162:I167)</f>
        <v>#DIV/0!</v>
      </c>
      <c r="J161" s="69" t="e">
        <f>SUM(J162:J167)</f>
        <v>#DIV/0!</v>
      </c>
      <c r="K161" s="70" t="e">
        <f>SUM(K162:K167)</f>
        <v>#DIV/0!</v>
      </c>
      <c r="L161" s="3"/>
      <c r="M161" s="59" t="s">
        <v>19</v>
      </c>
      <c r="N161" s="68" t="e">
        <f>SUM(O162:S167)</f>
        <v>#DIV/0!</v>
      </c>
      <c r="O161" s="69" t="e">
        <f>SUM(O162:O167)</f>
        <v>#DIV/0!</v>
      </c>
      <c r="P161" s="69" t="e">
        <f>SUM(P162:P167)</f>
        <v>#DIV/0!</v>
      </c>
      <c r="Q161" s="69" t="e">
        <f>SUM(Q162:Q167)</f>
        <v>#DIV/0!</v>
      </c>
      <c r="R161" s="69" t="e">
        <f>SUM(R162:R167)</f>
        <v>#DIV/0!</v>
      </c>
      <c r="S161" s="70" t="e">
        <f>SUM(S162:S167)</f>
        <v>#DIV/0!</v>
      </c>
      <c r="U161" s="59" t="s">
        <v>19</v>
      </c>
      <c r="V161" s="68" t="e">
        <f>SUM(W162:AA167)</f>
        <v>#DIV/0!</v>
      </c>
      <c r="W161" s="69" t="e">
        <f>SUM(W162:W167)</f>
        <v>#DIV/0!</v>
      </c>
      <c r="X161" s="69" t="e">
        <f>SUM(X162:X167)</f>
        <v>#DIV/0!</v>
      </c>
      <c r="Y161" s="69" t="e">
        <f>SUM(Y162:Y167)</f>
        <v>#DIV/0!</v>
      </c>
      <c r="Z161" s="69" t="e">
        <f>SUM(Z162:Z167)</f>
        <v>#DIV/0!</v>
      </c>
      <c r="AA161" s="70" t="e">
        <f>SUM(AA162:AA167)</f>
        <v>#DIV/0!</v>
      </c>
      <c r="AC161" s="59" t="s">
        <v>19</v>
      </c>
      <c r="AD161" s="68" t="e">
        <f>SUM(AE162:AI167)</f>
        <v>#DIV/0!</v>
      </c>
      <c r="AE161" s="69" t="e">
        <f>SUM(AE162:AE167)</f>
        <v>#DIV/0!</v>
      </c>
      <c r="AF161" s="69" t="e">
        <f>SUM(AF162:AF167)</f>
        <v>#DIV/0!</v>
      </c>
      <c r="AG161" s="69" t="e">
        <f>SUM(AG162:AG167)</f>
        <v>#DIV/0!</v>
      </c>
      <c r="AH161" s="69" t="e">
        <f>SUM(AH162:AH167)</f>
        <v>#DIV/0!</v>
      </c>
      <c r="AI161" s="70" t="e">
        <f>SUM(AI162:AI167)</f>
        <v>#DIV/0!</v>
      </c>
      <c r="AK161" s="59" t="s">
        <v>19</v>
      </c>
      <c r="AL161" s="68" t="e">
        <f>SUM(AM162:AQ167)</f>
        <v>#DIV/0!</v>
      </c>
      <c r="AM161" s="69" t="e">
        <f>SUM(AM162:AM167)</f>
        <v>#DIV/0!</v>
      </c>
      <c r="AN161" s="69" t="e">
        <f>SUM(AN162:AN167)</f>
        <v>#DIV/0!</v>
      </c>
      <c r="AO161" s="69" t="e">
        <f>SUM(AO162:AO167)</f>
        <v>#DIV/0!</v>
      </c>
      <c r="AP161" s="69" t="e">
        <f>SUM(AP162:AP167)</f>
        <v>#DIV/0!</v>
      </c>
      <c r="AQ161" s="70" t="e">
        <f>SUM(AQ162:AQ167)</f>
        <v>#DIV/0!</v>
      </c>
      <c r="AS161" s="59" t="s">
        <v>19</v>
      </c>
      <c r="AT161" s="68" t="e">
        <f>SUM(AU162:AY167)</f>
        <v>#DIV/0!</v>
      </c>
      <c r="AU161" s="69" t="e">
        <f>SUM(AU162:AU167)</f>
        <v>#DIV/0!</v>
      </c>
      <c r="AV161" s="69" t="e">
        <f>SUM(AV162:AV167)</f>
        <v>#DIV/0!</v>
      </c>
      <c r="AW161" s="69" t="e">
        <f>SUM(AW162:AW167)</f>
        <v>#DIV/0!</v>
      </c>
      <c r="AX161" s="69" t="e">
        <f>SUM(AX162:AX167)</f>
        <v>#DIV/0!</v>
      </c>
      <c r="AY161" s="70" t="e">
        <f>SUM(AY162:AY167)</f>
        <v>#DIV/0!</v>
      </c>
    </row>
    <row r="162" spans="4:51">
      <c r="E162" s="20" t="s">
        <v>13</v>
      </c>
      <c r="F162" s="66" t="e">
        <f t="shared" ref="F162:F166" si="18">SUM(G162:K162)</f>
        <v>#DIV/0!</v>
      </c>
      <c r="G162" s="60" t="e">
        <f t="array" ref="G162:K166">G$15:K$19*F88:F92</f>
        <v>#DIV/0!</v>
      </c>
      <c r="H162" s="60" t="e">
        <v>#DIV/0!</v>
      </c>
      <c r="I162" s="60" t="e">
        <v>#DIV/0!</v>
      </c>
      <c r="J162" s="61" t="e">
        <v>#DIV/0!</v>
      </c>
      <c r="K162" s="62" t="e">
        <v>#DIV/0!</v>
      </c>
      <c r="M162" s="20" t="s">
        <v>13</v>
      </c>
      <c r="N162" s="66" t="e">
        <f t="shared" ref="N162:N166" si="19">SUM(O162:S162)</f>
        <v>#DIV/0!</v>
      </c>
      <c r="O162" s="60" t="e">
        <f t="array" ref="O162:S166">O$15:S$19*G88:G92</f>
        <v>#DIV/0!</v>
      </c>
      <c r="P162" s="60" t="e">
        <v>#DIV/0!</v>
      </c>
      <c r="Q162" s="60" t="e">
        <v>#DIV/0!</v>
      </c>
      <c r="R162" s="61" t="e">
        <v>#DIV/0!</v>
      </c>
      <c r="S162" s="62" t="e">
        <v>#DIV/0!</v>
      </c>
      <c r="U162" s="20" t="s">
        <v>13</v>
      </c>
      <c r="V162" s="66" t="e">
        <f t="shared" ref="V162:V166" si="20">SUM(W162:AA162)</f>
        <v>#DIV/0!</v>
      </c>
      <c r="W162" s="60" t="e">
        <f t="array" ref="W162:AA166">W$15:AA$19*H88:H92</f>
        <v>#DIV/0!</v>
      </c>
      <c r="X162" s="60" t="e">
        <v>#DIV/0!</v>
      </c>
      <c r="Y162" s="60" t="e">
        <v>#DIV/0!</v>
      </c>
      <c r="Z162" s="61" t="e">
        <v>#DIV/0!</v>
      </c>
      <c r="AA162" s="62" t="e">
        <v>#DIV/0!</v>
      </c>
      <c r="AC162" s="20" t="s">
        <v>13</v>
      </c>
      <c r="AD162" s="66" t="e">
        <f t="shared" ref="AD162:AD166" si="21">SUM(AE162:AI162)</f>
        <v>#DIV/0!</v>
      </c>
      <c r="AE162" s="60" t="e">
        <f t="array" ref="AE162:AI166">AE$15:AI$19*I88:I92</f>
        <v>#DIV/0!</v>
      </c>
      <c r="AF162" s="60" t="e">
        <v>#DIV/0!</v>
      </c>
      <c r="AG162" s="60" t="e">
        <v>#DIV/0!</v>
      </c>
      <c r="AH162" s="61" t="e">
        <v>#DIV/0!</v>
      </c>
      <c r="AI162" s="62" t="e">
        <v>#DIV/0!</v>
      </c>
      <c r="AK162" s="20" t="s">
        <v>13</v>
      </c>
      <c r="AL162" s="66" t="e">
        <f t="shared" ref="AL162:AL166" si="22">SUM(AM162:AQ162)</f>
        <v>#DIV/0!</v>
      </c>
      <c r="AM162" s="60" t="e">
        <f t="array" ref="AM162:AQ166">AM$15:AQ$19*J88:J92</f>
        <v>#DIV/0!</v>
      </c>
      <c r="AN162" s="60" t="e">
        <v>#DIV/0!</v>
      </c>
      <c r="AO162" s="60" t="e">
        <v>#DIV/0!</v>
      </c>
      <c r="AP162" s="61" t="e">
        <v>#DIV/0!</v>
      </c>
      <c r="AQ162" s="62" t="e">
        <v>#DIV/0!</v>
      </c>
      <c r="AS162" s="20" t="s">
        <v>13</v>
      </c>
      <c r="AT162" s="66" t="e">
        <f t="shared" ref="AT162:AT166" si="23">SUM(AU162:AY162)</f>
        <v>#DIV/0!</v>
      </c>
      <c r="AU162" s="60" t="e">
        <f t="array" ref="AU162:AY166">AU$15:AY$19*K88:K92</f>
        <v>#DIV/0!</v>
      </c>
      <c r="AV162" s="60" t="e">
        <v>#DIV/0!</v>
      </c>
      <c r="AW162" s="60" t="e">
        <v>#DIV/0!</v>
      </c>
      <c r="AX162" s="61" t="e">
        <v>#DIV/0!</v>
      </c>
      <c r="AY162" s="62" t="e">
        <v>#DIV/0!</v>
      </c>
    </row>
    <row r="163" spans="4:51">
      <c r="E163" s="20" t="s">
        <v>14</v>
      </c>
      <c r="F163" s="66" t="e">
        <f t="shared" si="18"/>
        <v>#DIV/0!</v>
      </c>
      <c r="G163" s="60" t="e">
        <v>#DIV/0!</v>
      </c>
      <c r="H163" s="60" t="e">
        <v>#DIV/0!</v>
      </c>
      <c r="I163" s="60" t="e">
        <v>#DIV/0!</v>
      </c>
      <c r="J163" s="61" t="e">
        <v>#DIV/0!</v>
      </c>
      <c r="K163" s="62" t="e">
        <v>#DIV/0!</v>
      </c>
      <c r="M163" s="20" t="s">
        <v>14</v>
      </c>
      <c r="N163" s="66" t="e">
        <f t="shared" si="19"/>
        <v>#DIV/0!</v>
      </c>
      <c r="O163" s="60" t="e">
        <v>#DIV/0!</v>
      </c>
      <c r="P163" s="60" t="e">
        <v>#DIV/0!</v>
      </c>
      <c r="Q163" s="60" t="e">
        <v>#DIV/0!</v>
      </c>
      <c r="R163" s="61" t="e">
        <v>#DIV/0!</v>
      </c>
      <c r="S163" s="62" t="e">
        <v>#DIV/0!</v>
      </c>
      <c r="U163" s="20" t="s">
        <v>14</v>
      </c>
      <c r="V163" s="66" t="e">
        <f t="shared" si="20"/>
        <v>#DIV/0!</v>
      </c>
      <c r="W163" s="60" t="e">
        <v>#DIV/0!</v>
      </c>
      <c r="X163" s="60" t="e">
        <v>#DIV/0!</v>
      </c>
      <c r="Y163" s="60" t="e">
        <v>#DIV/0!</v>
      </c>
      <c r="Z163" s="61" t="e">
        <v>#DIV/0!</v>
      </c>
      <c r="AA163" s="62" t="e">
        <v>#DIV/0!</v>
      </c>
      <c r="AC163" s="20" t="s">
        <v>14</v>
      </c>
      <c r="AD163" s="66" t="e">
        <f t="shared" si="21"/>
        <v>#DIV/0!</v>
      </c>
      <c r="AE163" s="60" t="e">
        <v>#DIV/0!</v>
      </c>
      <c r="AF163" s="60" t="e">
        <v>#DIV/0!</v>
      </c>
      <c r="AG163" s="60" t="e">
        <v>#DIV/0!</v>
      </c>
      <c r="AH163" s="61" t="e">
        <v>#DIV/0!</v>
      </c>
      <c r="AI163" s="62" t="e">
        <v>#DIV/0!</v>
      </c>
      <c r="AK163" s="20" t="s">
        <v>14</v>
      </c>
      <c r="AL163" s="66" t="e">
        <f t="shared" si="22"/>
        <v>#DIV/0!</v>
      </c>
      <c r="AM163" s="60" t="e">
        <v>#DIV/0!</v>
      </c>
      <c r="AN163" s="60" t="e">
        <v>#DIV/0!</v>
      </c>
      <c r="AO163" s="60" t="e">
        <v>#DIV/0!</v>
      </c>
      <c r="AP163" s="61" t="e">
        <v>#DIV/0!</v>
      </c>
      <c r="AQ163" s="62" t="e">
        <v>#DIV/0!</v>
      </c>
      <c r="AS163" s="20" t="s">
        <v>14</v>
      </c>
      <c r="AT163" s="66" t="e">
        <f t="shared" si="23"/>
        <v>#DIV/0!</v>
      </c>
      <c r="AU163" s="60" t="e">
        <v>#DIV/0!</v>
      </c>
      <c r="AV163" s="60" t="e">
        <v>#DIV/0!</v>
      </c>
      <c r="AW163" s="60" t="e">
        <v>#DIV/0!</v>
      </c>
      <c r="AX163" s="61" t="e">
        <v>#DIV/0!</v>
      </c>
      <c r="AY163" s="62" t="e">
        <v>#DIV/0!</v>
      </c>
    </row>
    <row r="164" spans="4:51">
      <c r="E164" s="20" t="s">
        <v>15</v>
      </c>
      <c r="F164" s="66" t="e">
        <f t="shared" si="18"/>
        <v>#DIV/0!</v>
      </c>
      <c r="G164" s="60" t="e">
        <v>#DIV/0!</v>
      </c>
      <c r="H164" s="60" t="e">
        <v>#DIV/0!</v>
      </c>
      <c r="I164" s="60" t="e">
        <v>#DIV/0!</v>
      </c>
      <c r="J164" s="61" t="e">
        <v>#DIV/0!</v>
      </c>
      <c r="K164" s="62" t="e">
        <v>#DIV/0!</v>
      </c>
      <c r="M164" s="20" t="s">
        <v>15</v>
      </c>
      <c r="N164" s="66" t="e">
        <f t="shared" si="19"/>
        <v>#DIV/0!</v>
      </c>
      <c r="O164" s="60" t="e">
        <v>#DIV/0!</v>
      </c>
      <c r="P164" s="60" t="e">
        <v>#DIV/0!</v>
      </c>
      <c r="Q164" s="60" t="e">
        <v>#DIV/0!</v>
      </c>
      <c r="R164" s="61" t="e">
        <v>#DIV/0!</v>
      </c>
      <c r="S164" s="62" t="e">
        <v>#DIV/0!</v>
      </c>
      <c r="U164" s="20" t="s">
        <v>15</v>
      </c>
      <c r="V164" s="66" t="e">
        <f t="shared" si="20"/>
        <v>#DIV/0!</v>
      </c>
      <c r="W164" s="60" t="e">
        <v>#DIV/0!</v>
      </c>
      <c r="X164" s="60" t="e">
        <v>#DIV/0!</v>
      </c>
      <c r="Y164" s="60" t="e">
        <v>#DIV/0!</v>
      </c>
      <c r="Z164" s="61" t="e">
        <v>#DIV/0!</v>
      </c>
      <c r="AA164" s="62" t="e">
        <v>#DIV/0!</v>
      </c>
      <c r="AC164" s="20" t="s">
        <v>15</v>
      </c>
      <c r="AD164" s="66" t="e">
        <f t="shared" si="21"/>
        <v>#DIV/0!</v>
      </c>
      <c r="AE164" s="60" t="e">
        <v>#DIV/0!</v>
      </c>
      <c r="AF164" s="60" t="e">
        <v>#DIV/0!</v>
      </c>
      <c r="AG164" s="60" t="e">
        <v>#DIV/0!</v>
      </c>
      <c r="AH164" s="61" t="e">
        <v>#DIV/0!</v>
      </c>
      <c r="AI164" s="62" t="e">
        <v>#DIV/0!</v>
      </c>
      <c r="AK164" s="20" t="s">
        <v>15</v>
      </c>
      <c r="AL164" s="66" t="e">
        <f t="shared" si="22"/>
        <v>#DIV/0!</v>
      </c>
      <c r="AM164" s="60" t="e">
        <v>#DIV/0!</v>
      </c>
      <c r="AN164" s="60" t="e">
        <v>#DIV/0!</v>
      </c>
      <c r="AO164" s="60" t="e">
        <v>#DIV/0!</v>
      </c>
      <c r="AP164" s="61" t="e">
        <v>#DIV/0!</v>
      </c>
      <c r="AQ164" s="62" t="e">
        <v>#DIV/0!</v>
      </c>
      <c r="AS164" s="20" t="s">
        <v>15</v>
      </c>
      <c r="AT164" s="66" t="e">
        <f t="shared" si="23"/>
        <v>#DIV/0!</v>
      </c>
      <c r="AU164" s="60" t="e">
        <v>#DIV/0!</v>
      </c>
      <c r="AV164" s="60" t="e">
        <v>#DIV/0!</v>
      </c>
      <c r="AW164" s="60" t="e">
        <v>#DIV/0!</v>
      </c>
      <c r="AX164" s="61" t="e">
        <v>#DIV/0!</v>
      </c>
      <c r="AY164" s="62" t="e">
        <v>#DIV/0!</v>
      </c>
    </row>
    <row r="165" spans="4:51">
      <c r="E165" s="20" t="s">
        <v>16</v>
      </c>
      <c r="F165" s="66" t="e">
        <f t="shared" si="18"/>
        <v>#DIV/0!</v>
      </c>
      <c r="G165" s="60" t="e">
        <v>#DIV/0!</v>
      </c>
      <c r="H165" s="60" t="e">
        <v>#DIV/0!</v>
      </c>
      <c r="I165" s="60" t="e">
        <v>#DIV/0!</v>
      </c>
      <c r="J165" s="60" t="e">
        <v>#DIV/0!</v>
      </c>
      <c r="K165" s="63" t="e">
        <v>#DIV/0!</v>
      </c>
      <c r="L165" s="3"/>
      <c r="M165" s="20" t="s">
        <v>16</v>
      </c>
      <c r="N165" s="66" t="e">
        <f t="shared" si="19"/>
        <v>#DIV/0!</v>
      </c>
      <c r="O165" s="60" t="e">
        <v>#DIV/0!</v>
      </c>
      <c r="P165" s="60" t="e">
        <v>#DIV/0!</v>
      </c>
      <c r="Q165" s="60" t="e">
        <v>#DIV/0!</v>
      </c>
      <c r="R165" s="60" t="e">
        <v>#DIV/0!</v>
      </c>
      <c r="S165" s="63" t="e">
        <v>#DIV/0!</v>
      </c>
      <c r="U165" s="20" t="s">
        <v>16</v>
      </c>
      <c r="V165" s="66" t="e">
        <f t="shared" si="20"/>
        <v>#DIV/0!</v>
      </c>
      <c r="W165" s="60" t="e">
        <v>#DIV/0!</v>
      </c>
      <c r="X165" s="60" t="e">
        <v>#DIV/0!</v>
      </c>
      <c r="Y165" s="60" t="e">
        <v>#DIV/0!</v>
      </c>
      <c r="Z165" s="60" t="e">
        <v>#DIV/0!</v>
      </c>
      <c r="AA165" s="63" t="e">
        <v>#DIV/0!</v>
      </c>
      <c r="AC165" s="20" t="s">
        <v>16</v>
      </c>
      <c r="AD165" s="66" t="e">
        <f t="shared" si="21"/>
        <v>#DIV/0!</v>
      </c>
      <c r="AE165" s="60" t="e">
        <v>#DIV/0!</v>
      </c>
      <c r="AF165" s="60" t="e">
        <v>#DIV/0!</v>
      </c>
      <c r="AG165" s="60" t="e">
        <v>#DIV/0!</v>
      </c>
      <c r="AH165" s="60" t="e">
        <v>#DIV/0!</v>
      </c>
      <c r="AI165" s="63" t="e">
        <v>#DIV/0!</v>
      </c>
      <c r="AK165" s="20" t="s">
        <v>16</v>
      </c>
      <c r="AL165" s="66" t="e">
        <f t="shared" si="22"/>
        <v>#DIV/0!</v>
      </c>
      <c r="AM165" s="60" t="e">
        <v>#DIV/0!</v>
      </c>
      <c r="AN165" s="60" t="e">
        <v>#DIV/0!</v>
      </c>
      <c r="AO165" s="60" t="e">
        <v>#DIV/0!</v>
      </c>
      <c r="AP165" s="60" t="e">
        <v>#DIV/0!</v>
      </c>
      <c r="AQ165" s="63" t="e">
        <v>#DIV/0!</v>
      </c>
      <c r="AS165" s="20" t="s">
        <v>16</v>
      </c>
      <c r="AT165" s="66" t="e">
        <f t="shared" si="23"/>
        <v>#DIV/0!</v>
      </c>
      <c r="AU165" s="60" t="e">
        <v>#DIV/0!</v>
      </c>
      <c r="AV165" s="60" t="e">
        <v>#DIV/0!</v>
      </c>
      <c r="AW165" s="60" t="e">
        <v>#DIV/0!</v>
      </c>
      <c r="AX165" s="60" t="e">
        <v>#DIV/0!</v>
      </c>
      <c r="AY165" s="63" t="e">
        <v>#DIV/0!</v>
      </c>
    </row>
    <row r="166" spans="4:51">
      <c r="E166" s="21" t="s">
        <v>6</v>
      </c>
      <c r="F166" s="67" t="e">
        <f t="shared" si="18"/>
        <v>#DIV/0!</v>
      </c>
      <c r="G166" s="64" t="e">
        <v>#DIV/0!</v>
      </c>
      <c r="H166" s="64" t="e">
        <v>#DIV/0!</v>
      </c>
      <c r="I166" s="64" t="e">
        <v>#DIV/0!</v>
      </c>
      <c r="J166" s="64" t="e">
        <v>#DIV/0!</v>
      </c>
      <c r="K166" s="65" t="e">
        <v>#DIV/0!</v>
      </c>
      <c r="L166" s="3"/>
      <c r="M166" s="21" t="s">
        <v>6</v>
      </c>
      <c r="N166" s="67" t="e">
        <f t="shared" si="19"/>
        <v>#DIV/0!</v>
      </c>
      <c r="O166" s="64" t="e">
        <v>#DIV/0!</v>
      </c>
      <c r="P166" s="64" t="e">
        <v>#DIV/0!</v>
      </c>
      <c r="Q166" s="64" t="e">
        <v>#DIV/0!</v>
      </c>
      <c r="R166" s="64" t="e">
        <v>#DIV/0!</v>
      </c>
      <c r="S166" s="65" t="e">
        <v>#DIV/0!</v>
      </c>
      <c r="U166" s="21" t="s">
        <v>6</v>
      </c>
      <c r="V166" s="67" t="e">
        <f t="shared" si="20"/>
        <v>#DIV/0!</v>
      </c>
      <c r="W166" s="64" t="e">
        <v>#DIV/0!</v>
      </c>
      <c r="X166" s="64" t="e">
        <v>#DIV/0!</v>
      </c>
      <c r="Y166" s="64" t="e">
        <v>#DIV/0!</v>
      </c>
      <c r="Z166" s="64" t="e">
        <v>#DIV/0!</v>
      </c>
      <c r="AA166" s="65" t="e">
        <v>#DIV/0!</v>
      </c>
      <c r="AC166" s="21" t="s">
        <v>6</v>
      </c>
      <c r="AD166" s="67" t="e">
        <f t="shared" si="21"/>
        <v>#DIV/0!</v>
      </c>
      <c r="AE166" s="64" t="e">
        <v>#DIV/0!</v>
      </c>
      <c r="AF166" s="64" t="e">
        <v>#DIV/0!</v>
      </c>
      <c r="AG166" s="64" t="e">
        <v>#DIV/0!</v>
      </c>
      <c r="AH166" s="64" t="e">
        <v>#DIV/0!</v>
      </c>
      <c r="AI166" s="65" t="e">
        <v>#DIV/0!</v>
      </c>
      <c r="AK166" s="21" t="s">
        <v>6</v>
      </c>
      <c r="AL166" s="67" t="e">
        <f t="shared" si="22"/>
        <v>#DIV/0!</v>
      </c>
      <c r="AM166" s="64" t="e">
        <v>#DIV/0!</v>
      </c>
      <c r="AN166" s="64" t="e">
        <v>#DIV/0!</v>
      </c>
      <c r="AO166" s="64" t="e">
        <v>#DIV/0!</v>
      </c>
      <c r="AP166" s="64" t="e">
        <v>#DIV/0!</v>
      </c>
      <c r="AQ166" s="65" t="e">
        <v>#DIV/0!</v>
      </c>
      <c r="AS166" s="21" t="s">
        <v>6</v>
      </c>
      <c r="AT166" s="67" t="e">
        <f t="shared" si="23"/>
        <v>#DIV/0!</v>
      </c>
      <c r="AU166" s="64" t="e">
        <v>#DIV/0!</v>
      </c>
      <c r="AV166" s="64" t="e">
        <v>#DIV/0!</v>
      </c>
      <c r="AW166" s="64" t="e">
        <v>#DIV/0!</v>
      </c>
      <c r="AX166" s="64" t="e">
        <v>#DIV/0!</v>
      </c>
      <c r="AY166" s="65" t="e">
        <v>#DIV/0!</v>
      </c>
    </row>
    <row r="167" spans="4:51">
      <c r="I167" s="3"/>
      <c r="J167" s="3"/>
      <c r="K167" s="3"/>
      <c r="L167" s="3"/>
      <c r="M167" s="3"/>
      <c r="N167" s="3"/>
    </row>
    <row r="168" spans="4:51">
      <c r="D168" s="6" t="s">
        <v>118</v>
      </c>
      <c r="I168" s="3"/>
      <c r="J168" s="3"/>
      <c r="K168" s="3"/>
      <c r="L168" s="3"/>
      <c r="M168" s="3"/>
      <c r="N168" s="3"/>
    </row>
    <row r="169" spans="4:51">
      <c r="E169" s="36" t="s">
        <v>39</v>
      </c>
      <c r="F169" s="5"/>
      <c r="G169" s="5"/>
      <c r="H169" s="5"/>
      <c r="I169" s="5"/>
      <c r="J169" s="5"/>
      <c r="K169" s="5"/>
      <c r="L169" s="5"/>
      <c r="M169" s="36" t="s">
        <v>40</v>
      </c>
      <c r="N169" s="5"/>
      <c r="O169" s="5"/>
      <c r="P169" s="5"/>
      <c r="Q169" s="5"/>
      <c r="R169" s="5"/>
      <c r="S169" s="5"/>
      <c r="T169" s="5"/>
      <c r="U169" s="36" t="s">
        <v>41</v>
      </c>
      <c r="V169" s="5"/>
      <c r="W169" s="5"/>
      <c r="X169" s="5"/>
      <c r="Y169" s="5"/>
      <c r="Z169" s="5"/>
      <c r="AA169" s="5"/>
      <c r="AB169" s="5"/>
      <c r="AC169" s="36" t="s">
        <v>42</v>
      </c>
      <c r="AD169" s="5"/>
      <c r="AE169" s="5"/>
      <c r="AF169" s="5"/>
      <c r="AG169" s="5"/>
      <c r="AH169" s="5"/>
      <c r="AI169" s="5"/>
      <c r="AJ169" s="5"/>
      <c r="AK169" s="36" t="s">
        <v>43</v>
      </c>
      <c r="AL169" s="5"/>
      <c r="AM169" s="5"/>
      <c r="AN169" s="5"/>
      <c r="AO169" s="5"/>
      <c r="AP169" s="5"/>
      <c r="AQ169" s="5"/>
      <c r="AR169" s="5"/>
      <c r="AS169" s="36" t="s">
        <v>44</v>
      </c>
      <c r="AT169" s="5"/>
      <c r="AU169" s="5"/>
      <c r="AV169" s="5"/>
      <c r="AW169" s="5"/>
      <c r="AX169" s="5"/>
      <c r="AY169" s="5"/>
    </row>
    <row r="170" spans="4:51">
      <c r="E170" s="16"/>
      <c r="F170" s="177" t="s">
        <v>47</v>
      </c>
      <c r="G170" s="178"/>
      <c r="H170" s="178"/>
      <c r="I170" s="178"/>
      <c r="J170" s="178"/>
      <c r="K170" s="179"/>
      <c r="M170" s="16"/>
      <c r="N170" s="177" t="s">
        <v>47</v>
      </c>
      <c r="O170" s="178"/>
      <c r="P170" s="178"/>
      <c r="Q170" s="178"/>
      <c r="R170" s="178"/>
      <c r="S170" s="179"/>
      <c r="U170" s="16"/>
      <c r="V170" s="177" t="s">
        <v>47</v>
      </c>
      <c r="W170" s="178"/>
      <c r="X170" s="178"/>
      <c r="Y170" s="178"/>
      <c r="Z170" s="178"/>
      <c r="AA170" s="179"/>
      <c r="AC170" s="16"/>
      <c r="AD170" s="177" t="s">
        <v>47</v>
      </c>
      <c r="AE170" s="178"/>
      <c r="AF170" s="178"/>
      <c r="AG170" s="178"/>
      <c r="AH170" s="178"/>
      <c r="AI170" s="179"/>
      <c r="AK170" s="16"/>
      <c r="AL170" s="177" t="s">
        <v>47</v>
      </c>
      <c r="AM170" s="178"/>
      <c r="AN170" s="178"/>
      <c r="AO170" s="178"/>
      <c r="AP170" s="178"/>
      <c r="AQ170" s="179"/>
      <c r="AS170" s="16"/>
      <c r="AT170" s="177" t="s">
        <v>47</v>
      </c>
      <c r="AU170" s="178"/>
      <c r="AV170" s="178"/>
      <c r="AW170" s="178"/>
      <c r="AX170" s="178"/>
      <c r="AY170" s="179"/>
    </row>
    <row r="171" spans="4:51">
      <c r="E171" s="21"/>
      <c r="F171" s="59" t="s">
        <v>19</v>
      </c>
      <c r="G171" s="39" t="s">
        <v>4</v>
      </c>
      <c r="H171" s="41" t="s">
        <v>3</v>
      </c>
      <c r="I171" s="41" t="s">
        <v>2</v>
      </c>
      <c r="J171" s="41" t="s">
        <v>1</v>
      </c>
      <c r="K171" s="42" t="s">
        <v>0</v>
      </c>
      <c r="M171" s="21"/>
      <c r="N171" s="59" t="s">
        <v>19</v>
      </c>
      <c r="O171" s="39" t="s">
        <v>4</v>
      </c>
      <c r="P171" s="41" t="s">
        <v>3</v>
      </c>
      <c r="Q171" s="41" t="s">
        <v>2</v>
      </c>
      <c r="R171" s="41" t="s">
        <v>1</v>
      </c>
      <c r="S171" s="42" t="s">
        <v>0</v>
      </c>
      <c r="U171" s="21"/>
      <c r="V171" s="59" t="s">
        <v>19</v>
      </c>
      <c r="W171" s="39" t="s">
        <v>4</v>
      </c>
      <c r="X171" s="41" t="s">
        <v>3</v>
      </c>
      <c r="Y171" s="41" t="s">
        <v>2</v>
      </c>
      <c r="Z171" s="41" t="s">
        <v>1</v>
      </c>
      <c r="AA171" s="42" t="s">
        <v>0</v>
      </c>
      <c r="AC171" s="21"/>
      <c r="AD171" s="59" t="s">
        <v>19</v>
      </c>
      <c r="AE171" s="39" t="s">
        <v>4</v>
      </c>
      <c r="AF171" s="41" t="s">
        <v>3</v>
      </c>
      <c r="AG171" s="41" t="s">
        <v>2</v>
      </c>
      <c r="AH171" s="41" t="s">
        <v>1</v>
      </c>
      <c r="AI171" s="42" t="s">
        <v>0</v>
      </c>
      <c r="AK171" s="21"/>
      <c r="AL171" s="59" t="s">
        <v>19</v>
      </c>
      <c r="AM171" s="39" t="s">
        <v>4</v>
      </c>
      <c r="AN171" s="41" t="s">
        <v>3</v>
      </c>
      <c r="AO171" s="41" t="s">
        <v>2</v>
      </c>
      <c r="AP171" s="41" t="s">
        <v>1</v>
      </c>
      <c r="AQ171" s="42" t="s">
        <v>0</v>
      </c>
      <c r="AS171" s="21"/>
      <c r="AT171" s="59" t="s">
        <v>19</v>
      </c>
      <c r="AU171" s="39" t="s">
        <v>4</v>
      </c>
      <c r="AV171" s="41" t="s">
        <v>3</v>
      </c>
      <c r="AW171" s="41" t="s">
        <v>2</v>
      </c>
      <c r="AX171" s="41" t="s">
        <v>1</v>
      </c>
      <c r="AY171" s="42" t="s">
        <v>0</v>
      </c>
    </row>
    <row r="172" spans="4:51">
      <c r="E172" s="59" t="s">
        <v>19</v>
      </c>
      <c r="F172" s="129" t="e">
        <f>SUM(G173:K178)</f>
        <v>#DIV/0!</v>
      </c>
      <c r="G172" s="69" t="e">
        <f>SUM(G173:G178)</f>
        <v>#DIV/0!</v>
      </c>
      <c r="H172" s="69" t="e">
        <f>SUM(H173:H178)</f>
        <v>#DIV/0!</v>
      </c>
      <c r="I172" s="69" t="e">
        <f>SUM(I173:I178)</f>
        <v>#DIV/0!</v>
      </c>
      <c r="J172" s="69" t="e">
        <f>SUM(J173:J178)</f>
        <v>#DIV/0!</v>
      </c>
      <c r="K172" s="70" t="e">
        <f>SUM(K173:K178)</f>
        <v>#DIV/0!</v>
      </c>
      <c r="L172" s="3"/>
      <c r="M172" s="59" t="s">
        <v>19</v>
      </c>
      <c r="N172" s="68" t="e">
        <f>SUM(O173:S178)</f>
        <v>#DIV/0!</v>
      </c>
      <c r="O172" s="69" t="e">
        <f>SUM(O173:O178)</f>
        <v>#DIV/0!</v>
      </c>
      <c r="P172" s="69" t="e">
        <f>SUM(P173:P178)</f>
        <v>#DIV/0!</v>
      </c>
      <c r="Q172" s="69" t="e">
        <f>SUM(Q173:Q178)</f>
        <v>#DIV/0!</v>
      </c>
      <c r="R172" s="69" t="e">
        <f>SUM(R173:R178)</f>
        <v>#DIV/0!</v>
      </c>
      <c r="S172" s="70" t="e">
        <f>SUM(S173:S178)</f>
        <v>#DIV/0!</v>
      </c>
      <c r="U172" s="59" t="s">
        <v>19</v>
      </c>
      <c r="V172" s="68" t="e">
        <f>SUM(W173:AA178)</f>
        <v>#DIV/0!</v>
      </c>
      <c r="W172" s="69" t="e">
        <f>SUM(W173:W178)</f>
        <v>#DIV/0!</v>
      </c>
      <c r="X172" s="69" t="e">
        <f>SUM(X173:X178)</f>
        <v>#DIV/0!</v>
      </c>
      <c r="Y172" s="69" t="e">
        <f>SUM(Y173:Y178)</f>
        <v>#DIV/0!</v>
      </c>
      <c r="Z172" s="69" t="e">
        <f>SUM(Z173:Z178)</f>
        <v>#DIV/0!</v>
      </c>
      <c r="AA172" s="70" t="e">
        <f>SUM(AA173:AA178)</f>
        <v>#DIV/0!</v>
      </c>
      <c r="AC172" s="59" t="s">
        <v>19</v>
      </c>
      <c r="AD172" s="68" t="e">
        <f>SUM(AE173:AI178)</f>
        <v>#DIV/0!</v>
      </c>
      <c r="AE172" s="69" t="e">
        <f>SUM(AE173:AE178)</f>
        <v>#DIV/0!</v>
      </c>
      <c r="AF172" s="69" t="e">
        <f>SUM(AF173:AF178)</f>
        <v>#DIV/0!</v>
      </c>
      <c r="AG172" s="69" t="e">
        <f>SUM(AG173:AG178)</f>
        <v>#DIV/0!</v>
      </c>
      <c r="AH172" s="69" t="e">
        <f>SUM(AH173:AH178)</f>
        <v>#DIV/0!</v>
      </c>
      <c r="AI172" s="70" t="e">
        <f>SUM(AI173:AI178)</f>
        <v>#DIV/0!</v>
      </c>
      <c r="AK172" s="59" t="s">
        <v>19</v>
      </c>
      <c r="AL172" s="68" t="e">
        <f>SUM(AM173:AQ178)</f>
        <v>#DIV/0!</v>
      </c>
      <c r="AM172" s="69" t="e">
        <f>SUM(AM173:AM178)</f>
        <v>#DIV/0!</v>
      </c>
      <c r="AN172" s="69" t="e">
        <f>SUM(AN173:AN178)</f>
        <v>#DIV/0!</v>
      </c>
      <c r="AO172" s="69" t="e">
        <f>SUM(AO173:AO178)</f>
        <v>#DIV/0!</v>
      </c>
      <c r="AP172" s="69" t="e">
        <f>SUM(AP173:AP178)</f>
        <v>#DIV/0!</v>
      </c>
      <c r="AQ172" s="70" t="e">
        <f>SUM(AQ173:AQ178)</f>
        <v>#DIV/0!</v>
      </c>
      <c r="AS172" s="59" t="s">
        <v>19</v>
      </c>
      <c r="AT172" s="68" t="e">
        <f>SUM(AU173:AY178)</f>
        <v>#DIV/0!</v>
      </c>
      <c r="AU172" s="69" t="e">
        <f>SUM(AU173:AU178)</f>
        <v>#DIV/0!</v>
      </c>
      <c r="AV172" s="69" t="e">
        <f>SUM(AV173:AV178)</f>
        <v>#DIV/0!</v>
      </c>
      <c r="AW172" s="69" t="e">
        <f>SUM(AW173:AW178)</f>
        <v>#DIV/0!</v>
      </c>
      <c r="AX172" s="69" t="e">
        <f>SUM(AX173:AX178)</f>
        <v>#DIV/0!</v>
      </c>
      <c r="AY172" s="70" t="e">
        <f>SUM(AY173:AY178)</f>
        <v>#DIV/0!</v>
      </c>
    </row>
    <row r="173" spans="4:51">
      <c r="E173" s="20" t="s">
        <v>13</v>
      </c>
      <c r="F173" s="66" t="e">
        <f t="shared" ref="F173:F177" si="24">SUM(G173:K173)</f>
        <v>#DIV/0!</v>
      </c>
      <c r="G173" s="60" t="e">
        <f t="array" ref="G173:K177">G$15:K$19*F96:F100</f>
        <v>#DIV/0!</v>
      </c>
      <c r="H173" s="60" t="e">
        <v>#DIV/0!</v>
      </c>
      <c r="I173" s="60" t="e">
        <v>#DIV/0!</v>
      </c>
      <c r="J173" s="61" t="e">
        <v>#DIV/0!</v>
      </c>
      <c r="K173" s="62" t="e">
        <v>#DIV/0!</v>
      </c>
      <c r="M173" s="20" t="s">
        <v>13</v>
      </c>
      <c r="N173" s="66" t="e">
        <f t="shared" ref="N173:N177" si="25">SUM(O173:S173)</f>
        <v>#DIV/0!</v>
      </c>
      <c r="O173" s="60" t="e">
        <f t="array" ref="O173:S177">O$15:S$19*G96:G100</f>
        <v>#DIV/0!</v>
      </c>
      <c r="P173" s="60" t="e">
        <v>#DIV/0!</v>
      </c>
      <c r="Q173" s="60" t="e">
        <v>#DIV/0!</v>
      </c>
      <c r="R173" s="61" t="e">
        <v>#DIV/0!</v>
      </c>
      <c r="S173" s="62" t="e">
        <v>#DIV/0!</v>
      </c>
      <c r="U173" s="20" t="s">
        <v>13</v>
      </c>
      <c r="V173" s="66" t="e">
        <f t="shared" ref="V173:V177" si="26">SUM(W173:AA173)</f>
        <v>#DIV/0!</v>
      </c>
      <c r="W173" s="60" t="e">
        <f t="array" ref="W173:AA177">W$15:AA$19*H96:H100</f>
        <v>#DIV/0!</v>
      </c>
      <c r="X173" s="60" t="e">
        <v>#DIV/0!</v>
      </c>
      <c r="Y173" s="60" t="e">
        <v>#DIV/0!</v>
      </c>
      <c r="Z173" s="61" t="e">
        <v>#DIV/0!</v>
      </c>
      <c r="AA173" s="62" t="e">
        <v>#DIV/0!</v>
      </c>
      <c r="AC173" s="20" t="s">
        <v>13</v>
      </c>
      <c r="AD173" s="66" t="e">
        <f t="shared" ref="AD173:AD177" si="27">SUM(AE173:AI173)</f>
        <v>#DIV/0!</v>
      </c>
      <c r="AE173" s="60" t="e">
        <f t="array" ref="AE173:AI177">AE$15:AI$19*I96:I100</f>
        <v>#DIV/0!</v>
      </c>
      <c r="AF173" s="60" t="e">
        <v>#DIV/0!</v>
      </c>
      <c r="AG173" s="60" t="e">
        <v>#DIV/0!</v>
      </c>
      <c r="AH173" s="61" t="e">
        <v>#DIV/0!</v>
      </c>
      <c r="AI173" s="62" t="e">
        <v>#DIV/0!</v>
      </c>
      <c r="AK173" s="20" t="s">
        <v>13</v>
      </c>
      <c r="AL173" s="66" t="e">
        <f t="shared" ref="AL173:AL177" si="28">SUM(AM173:AQ173)</f>
        <v>#DIV/0!</v>
      </c>
      <c r="AM173" s="60" t="e">
        <f t="array" ref="AM173:AQ177">AM$15:AQ$19*J96:J100</f>
        <v>#DIV/0!</v>
      </c>
      <c r="AN173" s="60" t="e">
        <v>#DIV/0!</v>
      </c>
      <c r="AO173" s="60" t="e">
        <v>#DIV/0!</v>
      </c>
      <c r="AP173" s="61" t="e">
        <v>#DIV/0!</v>
      </c>
      <c r="AQ173" s="62" t="e">
        <v>#DIV/0!</v>
      </c>
      <c r="AS173" s="20" t="s">
        <v>13</v>
      </c>
      <c r="AT173" s="66" t="e">
        <f t="shared" ref="AT173:AT177" si="29">SUM(AU173:AY173)</f>
        <v>#DIV/0!</v>
      </c>
      <c r="AU173" s="60" t="e">
        <f t="array" ref="AU173:AY177">AU$15:AY$19*K96:K100</f>
        <v>#DIV/0!</v>
      </c>
      <c r="AV173" s="60" t="e">
        <v>#DIV/0!</v>
      </c>
      <c r="AW173" s="60" t="e">
        <v>#DIV/0!</v>
      </c>
      <c r="AX173" s="61" t="e">
        <v>#DIV/0!</v>
      </c>
      <c r="AY173" s="62" t="e">
        <v>#DIV/0!</v>
      </c>
    </row>
    <row r="174" spans="4:51">
      <c r="E174" s="20" t="s">
        <v>14</v>
      </c>
      <c r="F174" s="66" t="e">
        <f t="shared" si="24"/>
        <v>#DIV/0!</v>
      </c>
      <c r="G174" s="60" t="e">
        <v>#DIV/0!</v>
      </c>
      <c r="H174" s="60" t="e">
        <v>#DIV/0!</v>
      </c>
      <c r="I174" s="60" t="e">
        <v>#DIV/0!</v>
      </c>
      <c r="J174" s="61" t="e">
        <v>#DIV/0!</v>
      </c>
      <c r="K174" s="62" t="e">
        <v>#DIV/0!</v>
      </c>
      <c r="M174" s="20" t="s">
        <v>14</v>
      </c>
      <c r="N174" s="66" t="e">
        <f t="shared" si="25"/>
        <v>#DIV/0!</v>
      </c>
      <c r="O174" s="60" t="e">
        <v>#DIV/0!</v>
      </c>
      <c r="P174" s="60" t="e">
        <v>#DIV/0!</v>
      </c>
      <c r="Q174" s="60" t="e">
        <v>#DIV/0!</v>
      </c>
      <c r="R174" s="61" t="e">
        <v>#DIV/0!</v>
      </c>
      <c r="S174" s="62" t="e">
        <v>#DIV/0!</v>
      </c>
      <c r="U174" s="20" t="s">
        <v>14</v>
      </c>
      <c r="V174" s="66" t="e">
        <f t="shared" si="26"/>
        <v>#DIV/0!</v>
      </c>
      <c r="W174" s="60" t="e">
        <v>#DIV/0!</v>
      </c>
      <c r="X174" s="60" t="e">
        <v>#DIV/0!</v>
      </c>
      <c r="Y174" s="60" t="e">
        <v>#DIV/0!</v>
      </c>
      <c r="Z174" s="61" t="e">
        <v>#DIV/0!</v>
      </c>
      <c r="AA174" s="62" t="e">
        <v>#DIV/0!</v>
      </c>
      <c r="AC174" s="20" t="s">
        <v>14</v>
      </c>
      <c r="AD174" s="66" t="e">
        <f t="shared" si="27"/>
        <v>#DIV/0!</v>
      </c>
      <c r="AE174" s="60" t="e">
        <v>#DIV/0!</v>
      </c>
      <c r="AF174" s="60" t="e">
        <v>#DIV/0!</v>
      </c>
      <c r="AG174" s="60" t="e">
        <v>#DIV/0!</v>
      </c>
      <c r="AH174" s="61" t="e">
        <v>#DIV/0!</v>
      </c>
      <c r="AI174" s="62" t="e">
        <v>#DIV/0!</v>
      </c>
      <c r="AK174" s="20" t="s">
        <v>14</v>
      </c>
      <c r="AL174" s="66" t="e">
        <f t="shared" si="28"/>
        <v>#DIV/0!</v>
      </c>
      <c r="AM174" s="60" t="e">
        <v>#DIV/0!</v>
      </c>
      <c r="AN174" s="60" t="e">
        <v>#DIV/0!</v>
      </c>
      <c r="AO174" s="60" t="e">
        <v>#DIV/0!</v>
      </c>
      <c r="AP174" s="61" t="e">
        <v>#DIV/0!</v>
      </c>
      <c r="AQ174" s="62" t="e">
        <v>#DIV/0!</v>
      </c>
      <c r="AS174" s="20" t="s">
        <v>14</v>
      </c>
      <c r="AT174" s="66" t="e">
        <f t="shared" si="29"/>
        <v>#DIV/0!</v>
      </c>
      <c r="AU174" s="60" t="e">
        <v>#DIV/0!</v>
      </c>
      <c r="AV174" s="60" t="e">
        <v>#DIV/0!</v>
      </c>
      <c r="AW174" s="60" t="e">
        <v>#DIV/0!</v>
      </c>
      <c r="AX174" s="61" t="e">
        <v>#DIV/0!</v>
      </c>
      <c r="AY174" s="62" t="e">
        <v>#DIV/0!</v>
      </c>
    </row>
    <row r="175" spans="4:51">
      <c r="E175" s="20" t="s">
        <v>15</v>
      </c>
      <c r="F175" s="66" t="e">
        <f t="shared" si="24"/>
        <v>#DIV/0!</v>
      </c>
      <c r="G175" s="60" t="e">
        <v>#DIV/0!</v>
      </c>
      <c r="H175" s="60" t="e">
        <v>#DIV/0!</v>
      </c>
      <c r="I175" s="60" t="e">
        <v>#DIV/0!</v>
      </c>
      <c r="J175" s="61" t="e">
        <v>#DIV/0!</v>
      </c>
      <c r="K175" s="62" t="e">
        <v>#DIV/0!</v>
      </c>
      <c r="M175" s="20" t="s">
        <v>15</v>
      </c>
      <c r="N175" s="66" t="e">
        <f t="shared" si="25"/>
        <v>#DIV/0!</v>
      </c>
      <c r="O175" s="60" t="e">
        <v>#DIV/0!</v>
      </c>
      <c r="P175" s="60" t="e">
        <v>#DIV/0!</v>
      </c>
      <c r="Q175" s="60" t="e">
        <v>#DIV/0!</v>
      </c>
      <c r="R175" s="61" t="e">
        <v>#DIV/0!</v>
      </c>
      <c r="S175" s="62" t="e">
        <v>#DIV/0!</v>
      </c>
      <c r="U175" s="20" t="s">
        <v>15</v>
      </c>
      <c r="V175" s="66" t="e">
        <f t="shared" si="26"/>
        <v>#DIV/0!</v>
      </c>
      <c r="W175" s="60" t="e">
        <v>#DIV/0!</v>
      </c>
      <c r="X175" s="60" t="e">
        <v>#DIV/0!</v>
      </c>
      <c r="Y175" s="60" t="e">
        <v>#DIV/0!</v>
      </c>
      <c r="Z175" s="61" t="e">
        <v>#DIV/0!</v>
      </c>
      <c r="AA175" s="62" t="e">
        <v>#DIV/0!</v>
      </c>
      <c r="AC175" s="20" t="s">
        <v>15</v>
      </c>
      <c r="AD175" s="66" t="e">
        <f t="shared" si="27"/>
        <v>#DIV/0!</v>
      </c>
      <c r="AE175" s="60" t="e">
        <v>#DIV/0!</v>
      </c>
      <c r="AF175" s="60" t="e">
        <v>#DIV/0!</v>
      </c>
      <c r="AG175" s="60" t="e">
        <v>#DIV/0!</v>
      </c>
      <c r="AH175" s="61" t="e">
        <v>#DIV/0!</v>
      </c>
      <c r="AI175" s="62" t="e">
        <v>#DIV/0!</v>
      </c>
      <c r="AK175" s="20" t="s">
        <v>15</v>
      </c>
      <c r="AL175" s="66" t="e">
        <f t="shared" si="28"/>
        <v>#DIV/0!</v>
      </c>
      <c r="AM175" s="60" t="e">
        <v>#DIV/0!</v>
      </c>
      <c r="AN175" s="60" t="e">
        <v>#DIV/0!</v>
      </c>
      <c r="AO175" s="60" t="e">
        <v>#DIV/0!</v>
      </c>
      <c r="AP175" s="61" t="e">
        <v>#DIV/0!</v>
      </c>
      <c r="AQ175" s="62" t="e">
        <v>#DIV/0!</v>
      </c>
      <c r="AS175" s="20" t="s">
        <v>15</v>
      </c>
      <c r="AT175" s="66" t="e">
        <f t="shared" si="29"/>
        <v>#DIV/0!</v>
      </c>
      <c r="AU175" s="60" t="e">
        <v>#DIV/0!</v>
      </c>
      <c r="AV175" s="60" t="e">
        <v>#DIV/0!</v>
      </c>
      <c r="AW175" s="60" t="e">
        <v>#DIV/0!</v>
      </c>
      <c r="AX175" s="61" t="e">
        <v>#DIV/0!</v>
      </c>
      <c r="AY175" s="62" t="e">
        <v>#DIV/0!</v>
      </c>
    </row>
    <row r="176" spans="4:51">
      <c r="E176" s="20" t="s">
        <v>16</v>
      </c>
      <c r="F176" s="66" t="e">
        <f t="shared" si="24"/>
        <v>#DIV/0!</v>
      </c>
      <c r="G176" s="60" t="e">
        <v>#DIV/0!</v>
      </c>
      <c r="H176" s="60" t="e">
        <v>#DIV/0!</v>
      </c>
      <c r="I176" s="60" t="e">
        <v>#DIV/0!</v>
      </c>
      <c r="J176" s="60" t="e">
        <v>#DIV/0!</v>
      </c>
      <c r="K176" s="63" t="e">
        <v>#DIV/0!</v>
      </c>
      <c r="L176" s="3"/>
      <c r="M176" s="20" t="s">
        <v>16</v>
      </c>
      <c r="N176" s="66" t="e">
        <f t="shared" si="25"/>
        <v>#DIV/0!</v>
      </c>
      <c r="O176" s="60" t="e">
        <v>#DIV/0!</v>
      </c>
      <c r="P176" s="60" t="e">
        <v>#DIV/0!</v>
      </c>
      <c r="Q176" s="60" t="e">
        <v>#DIV/0!</v>
      </c>
      <c r="R176" s="60" t="e">
        <v>#DIV/0!</v>
      </c>
      <c r="S176" s="63" t="e">
        <v>#DIV/0!</v>
      </c>
      <c r="U176" s="20" t="s">
        <v>16</v>
      </c>
      <c r="V176" s="66" t="e">
        <f t="shared" si="26"/>
        <v>#DIV/0!</v>
      </c>
      <c r="W176" s="60" t="e">
        <v>#DIV/0!</v>
      </c>
      <c r="X176" s="60" t="e">
        <v>#DIV/0!</v>
      </c>
      <c r="Y176" s="60" t="e">
        <v>#DIV/0!</v>
      </c>
      <c r="Z176" s="60" t="e">
        <v>#DIV/0!</v>
      </c>
      <c r="AA176" s="63" t="e">
        <v>#DIV/0!</v>
      </c>
      <c r="AC176" s="20" t="s">
        <v>16</v>
      </c>
      <c r="AD176" s="66" t="e">
        <f t="shared" si="27"/>
        <v>#DIV/0!</v>
      </c>
      <c r="AE176" s="60" t="e">
        <v>#DIV/0!</v>
      </c>
      <c r="AF176" s="60" t="e">
        <v>#DIV/0!</v>
      </c>
      <c r="AG176" s="60" t="e">
        <v>#DIV/0!</v>
      </c>
      <c r="AH176" s="60" t="e">
        <v>#DIV/0!</v>
      </c>
      <c r="AI176" s="63" t="e">
        <v>#DIV/0!</v>
      </c>
      <c r="AK176" s="20" t="s">
        <v>16</v>
      </c>
      <c r="AL176" s="66" t="e">
        <f t="shared" si="28"/>
        <v>#DIV/0!</v>
      </c>
      <c r="AM176" s="60" t="e">
        <v>#DIV/0!</v>
      </c>
      <c r="AN176" s="60" t="e">
        <v>#DIV/0!</v>
      </c>
      <c r="AO176" s="60" t="e">
        <v>#DIV/0!</v>
      </c>
      <c r="AP176" s="60" t="e">
        <v>#DIV/0!</v>
      </c>
      <c r="AQ176" s="63" t="e">
        <v>#DIV/0!</v>
      </c>
      <c r="AS176" s="20" t="s">
        <v>16</v>
      </c>
      <c r="AT176" s="66" t="e">
        <f t="shared" si="29"/>
        <v>#DIV/0!</v>
      </c>
      <c r="AU176" s="60" t="e">
        <v>#DIV/0!</v>
      </c>
      <c r="AV176" s="60" t="e">
        <v>#DIV/0!</v>
      </c>
      <c r="AW176" s="60" t="e">
        <v>#DIV/0!</v>
      </c>
      <c r="AX176" s="60" t="e">
        <v>#DIV/0!</v>
      </c>
      <c r="AY176" s="63" t="e">
        <v>#DIV/0!</v>
      </c>
    </row>
    <row r="177" spans="3:51">
      <c r="E177" s="21" t="s">
        <v>6</v>
      </c>
      <c r="F177" s="67" t="e">
        <f t="shared" si="24"/>
        <v>#DIV/0!</v>
      </c>
      <c r="G177" s="64" t="e">
        <v>#DIV/0!</v>
      </c>
      <c r="H177" s="64" t="e">
        <v>#DIV/0!</v>
      </c>
      <c r="I177" s="64" t="e">
        <v>#DIV/0!</v>
      </c>
      <c r="J177" s="64" t="e">
        <v>#DIV/0!</v>
      </c>
      <c r="K177" s="65" t="e">
        <v>#DIV/0!</v>
      </c>
      <c r="L177" s="3"/>
      <c r="M177" s="21" t="s">
        <v>6</v>
      </c>
      <c r="N177" s="67" t="e">
        <f t="shared" si="25"/>
        <v>#DIV/0!</v>
      </c>
      <c r="O177" s="64" t="e">
        <v>#DIV/0!</v>
      </c>
      <c r="P177" s="64" t="e">
        <v>#DIV/0!</v>
      </c>
      <c r="Q177" s="64" t="e">
        <v>#DIV/0!</v>
      </c>
      <c r="R177" s="64" t="e">
        <v>#DIV/0!</v>
      </c>
      <c r="S177" s="65" t="e">
        <v>#DIV/0!</v>
      </c>
      <c r="U177" s="21" t="s">
        <v>6</v>
      </c>
      <c r="V177" s="67" t="e">
        <f t="shared" si="26"/>
        <v>#DIV/0!</v>
      </c>
      <c r="W177" s="64" t="e">
        <v>#DIV/0!</v>
      </c>
      <c r="X177" s="64" t="e">
        <v>#DIV/0!</v>
      </c>
      <c r="Y177" s="64" t="e">
        <v>#DIV/0!</v>
      </c>
      <c r="Z177" s="64" t="e">
        <v>#DIV/0!</v>
      </c>
      <c r="AA177" s="65" t="e">
        <v>#DIV/0!</v>
      </c>
      <c r="AC177" s="21" t="s">
        <v>6</v>
      </c>
      <c r="AD177" s="67" t="e">
        <f t="shared" si="27"/>
        <v>#DIV/0!</v>
      </c>
      <c r="AE177" s="64" t="e">
        <v>#DIV/0!</v>
      </c>
      <c r="AF177" s="64" t="e">
        <v>#DIV/0!</v>
      </c>
      <c r="AG177" s="64" t="e">
        <v>#DIV/0!</v>
      </c>
      <c r="AH177" s="64" t="e">
        <v>#DIV/0!</v>
      </c>
      <c r="AI177" s="65" t="e">
        <v>#DIV/0!</v>
      </c>
      <c r="AK177" s="21" t="s">
        <v>6</v>
      </c>
      <c r="AL177" s="67" t="e">
        <f t="shared" si="28"/>
        <v>#DIV/0!</v>
      </c>
      <c r="AM177" s="64" t="e">
        <v>#DIV/0!</v>
      </c>
      <c r="AN177" s="64" t="e">
        <v>#DIV/0!</v>
      </c>
      <c r="AO177" s="64" t="e">
        <v>#DIV/0!</v>
      </c>
      <c r="AP177" s="64" t="e">
        <v>#DIV/0!</v>
      </c>
      <c r="AQ177" s="65" t="e">
        <v>#DIV/0!</v>
      </c>
      <c r="AS177" s="21" t="s">
        <v>6</v>
      </c>
      <c r="AT177" s="67" t="e">
        <f t="shared" si="29"/>
        <v>#DIV/0!</v>
      </c>
      <c r="AU177" s="64" t="e">
        <v>#DIV/0!</v>
      </c>
      <c r="AV177" s="64" t="e">
        <v>#DIV/0!</v>
      </c>
      <c r="AW177" s="64" t="e">
        <v>#DIV/0!</v>
      </c>
      <c r="AX177" s="64" t="e">
        <v>#DIV/0!</v>
      </c>
      <c r="AY177" s="65" t="e">
        <v>#DIV/0!</v>
      </c>
    </row>
    <row r="180" spans="3:51">
      <c r="C180" s="9" t="s">
        <v>27</v>
      </c>
      <c r="D180" s="10" t="s">
        <v>120</v>
      </c>
    </row>
    <row r="181" spans="3:51">
      <c r="C181" s="9" t="s">
        <v>28</v>
      </c>
      <c r="D181" s="10" t="s">
        <v>50</v>
      </c>
    </row>
    <row r="182" spans="3:51">
      <c r="C182" s="71"/>
      <c r="D182" s="72"/>
    </row>
    <row r="183" spans="3:51">
      <c r="C183" s="91" t="s">
        <v>93</v>
      </c>
    </row>
    <row r="184" spans="3:51">
      <c r="D184" s="6" t="s">
        <v>114</v>
      </c>
    </row>
    <row r="185" spans="3:51">
      <c r="E185" s="36" t="s">
        <v>39</v>
      </c>
      <c r="F185" s="5"/>
      <c r="G185" s="5"/>
      <c r="H185" s="5"/>
      <c r="I185" s="5"/>
      <c r="J185" s="5"/>
      <c r="K185" s="5"/>
      <c r="L185" s="5"/>
      <c r="M185" s="36" t="s">
        <v>40</v>
      </c>
      <c r="N185" s="5"/>
      <c r="O185" s="5"/>
      <c r="P185" s="5"/>
      <c r="Q185" s="5"/>
      <c r="R185" s="5"/>
      <c r="S185" s="5"/>
      <c r="T185" s="5"/>
      <c r="U185" s="36" t="s">
        <v>41</v>
      </c>
      <c r="V185" s="5"/>
      <c r="W185" s="5"/>
      <c r="X185" s="5"/>
      <c r="Y185" s="5"/>
      <c r="Z185" s="5"/>
      <c r="AA185" s="5"/>
      <c r="AB185" s="5"/>
      <c r="AC185" s="36" t="s">
        <v>42</v>
      </c>
      <c r="AD185" s="5"/>
      <c r="AE185" s="5"/>
      <c r="AF185" s="5"/>
      <c r="AG185" s="5"/>
      <c r="AH185" s="5"/>
      <c r="AI185" s="5"/>
      <c r="AJ185" s="5"/>
      <c r="AK185" s="36" t="s">
        <v>43</v>
      </c>
      <c r="AL185" s="5"/>
      <c r="AM185" s="5"/>
      <c r="AN185" s="5"/>
      <c r="AO185" s="5"/>
      <c r="AP185" s="5"/>
      <c r="AQ185" s="5"/>
      <c r="AR185" s="5"/>
      <c r="AS185" s="36" t="s">
        <v>44</v>
      </c>
      <c r="AT185" s="5"/>
      <c r="AU185" s="5"/>
      <c r="AV185" s="5"/>
      <c r="AW185" s="5"/>
      <c r="AX185" s="5"/>
      <c r="AY185" s="5"/>
    </row>
    <row r="186" spans="3:51">
      <c r="E186" s="16"/>
      <c r="F186" s="177" t="s">
        <v>47</v>
      </c>
      <c r="G186" s="178"/>
      <c r="H186" s="178"/>
      <c r="I186" s="178"/>
      <c r="J186" s="178"/>
      <c r="K186" s="179"/>
      <c r="M186" s="16"/>
      <c r="N186" s="177" t="s">
        <v>47</v>
      </c>
      <c r="O186" s="178"/>
      <c r="P186" s="178"/>
      <c r="Q186" s="178"/>
      <c r="R186" s="178"/>
      <c r="S186" s="179"/>
      <c r="U186" s="16"/>
      <c r="V186" s="177" t="s">
        <v>47</v>
      </c>
      <c r="W186" s="178"/>
      <c r="X186" s="178"/>
      <c r="Y186" s="178"/>
      <c r="Z186" s="178"/>
      <c r="AA186" s="179"/>
      <c r="AC186" s="16"/>
      <c r="AD186" s="177" t="s">
        <v>47</v>
      </c>
      <c r="AE186" s="178"/>
      <c r="AF186" s="178"/>
      <c r="AG186" s="178"/>
      <c r="AH186" s="178"/>
      <c r="AI186" s="179"/>
      <c r="AK186" s="16"/>
      <c r="AL186" s="177" t="s">
        <v>47</v>
      </c>
      <c r="AM186" s="178"/>
      <c r="AN186" s="178"/>
      <c r="AO186" s="178"/>
      <c r="AP186" s="178"/>
      <c r="AQ186" s="179"/>
      <c r="AS186" s="16"/>
      <c r="AT186" s="177" t="s">
        <v>47</v>
      </c>
      <c r="AU186" s="178"/>
      <c r="AV186" s="178"/>
      <c r="AW186" s="178"/>
      <c r="AX186" s="178"/>
      <c r="AY186" s="179"/>
    </row>
    <row r="187" spans="3:51">
      <c r="E187" s="21"/>
      <c r="F187" s="59" t="s">
        <v>19</v>
      </c>
      <c r="G187" s="39" t="s">
        <v>4</v>
      </c>
      <c r="H187" s="41" t="s">
        <v>3</v>
      </c>
      <c r="I187" s="41" t="s">
        <v>2</v>
      </c>
      <c r="J187" s="41" t="s">
        <v>1</v>
      </c>
      <c r="K187" s="42" t="s">
        <v>0</v>
      </c>
      <c r="M187" s="21"/>
      <c r="N187" s="59" t="s">
        <v>19</v>
      </c>
      <c r="O187" s="39" t="s">
        <v>4</v>
      </c>
      <c r="P187" s="41" t="s">
        <v>3</v>
      </c>
      <c r="Q187" s="41" t="s">
        <v>2</v>
      </c>
      <c r="R187" s="41" t="s">
        <v>1</v>
      </c>
      <c r="S187" s="42" t="s">
        <v>0</v>
      </c>
      <c r="U187" s="21"/>
      <c r="V187" s="59" t="s">
        <v>19</v>
      </c>
      <c r="W187" s="39" t="s">
        <v>4</v>
      </c>
      <c r="X187" s="41" t="s">
        <v>3</v>
      </c>
      <c r="Y187" s="41" t="s">
        <v>2</v>
      </c>
      <c r="Z187" s="41" t="s">
        <v>1</v>
      </c>
      <c r="AA187" s="42" t="s">
        <v>0</v>
      </c>
      <c r="AC187" s="21"/>
      <c r="AD187" s="59" t="s">
        <v>19</v>
      </c>
      <c r="AE187" s="39" t="s">
        <v>4</v>
      </c>
      <c r="AF187" s="41" t="s">
        <v>3</v>
      </c>
      <c r="AG187" s="41" t="s">
        <v>2</v>
      </c>
      <c r="AH187" s="41" t="s">
        <v>1</v>
      </c>
      <c r="AI187" s="42" t="s">
        <v>0</v>
      </c>
      <c r="AK187" s="21"/>
      <c r="AL187" s="59" t="s">
        <v>19</v>
      </c>
      <c r="AM187" s="39" t="s">
        <v>4</v>
      </c>
      <c r="AN187" s="41" t="s">
        <v>3</v>
      </c>
      <c r="AO187" s="41" t="s">
        <v>2</v>
      </c>
      <c r="AP187" s="41" t="s">
        <v>1</v>
      </c>
      <c r="AQ187" s="42" t="s">
        <v>0</v>
      </c>
      <c r="AS187" s="21"/>
      <c r="AT187" s="59" t="s">
        <v>19</v>
      </c>
      <c r="AU187" s="39" t="s">
        <v>4</v>
      </c>
      <c r="AV187" s="41" t="s">
        <v>3</v>
      </c>
      <c r="AW187" s="41" t="s">
        <v>2</v>
      </c>
      <c r="AX187" s="41" t="s">
        <v>1</v>
      </c>
      <c r="AY187" s="42" t="s">
        <v>0</v>
      </c>
    </row>
    <row r="188" spans="3:51">
      <c r="E188" s="59" t="s">
        <v>19</v>
      </c>
      <c r="F188" s="129" t="e">
        <f>SUM(G189:K193)</f>
        <v>#DIV/0!</v>
      </c>
      <c r="G188" s="69" t="e">
        <f>SUM(G189:G193)</f>
        <v>#DIV/0!</v>
      </c>
      <c r="H188" s="69" t="e">
        <f>SUM(H189:H193)</f>
        <v>#DIV/0!</v>
      </c>
      <c r="I188" s="69" t="e">
        <f>SUM(I189:I193)</f>
        <v>#DIV/0!</v>
      </c>
      <c r="J188" s="69" t="e">
        <f>SUM(J189:J193)</f>
        <v>#DIV/0!</v>
      </c>
      <c r="K188" s="70" t="e">
        <f>SUM(K189:K193)</f>
        <v>#DIV/0!</v>
      </c>
      <c r="M188" s="59" t="s">
        <v>19</v>
      </c>
      <c r="N188" s="68" t="e">
        <f>SUM(O189:S193)</f>
        <v>#DIV/0!</v>
      </c>
      <c r="O188" s="69" t="e">
        <f>SUM(O189:O193)</f>
        <v>#DIV/0!</v>
      </c>
      <c r="P188" s="69" t="e">
        <f>SUM(P189:P193)</f>
        <v>#DIV/0!</v>
      </c>
      <c r="Q188" s="69" t="e">
        <f>SUM(Q189:Q193)</f>
        <v>#DIV/0!</v>
      </c>
      <c r="R188" s="69" t="e">
        <f>SUM(R189:R193)</f>
        <v>#DIV/0!</v>
      </c>
      <c r="S188" s="70" t="e">
        <f>SUM(S189:S193)</f>
        <v>#DIV/0!</v>
      </c>
      <c r="U188" s="59" t="s">
        <v>19</v>
      </c>
      <c r="V188" s="68" t="e">
        <f>SUM(W189:AA193)</f>
        <v>#DIV/0!</v>
      </c>
      <c r="W188" s="69" t="e">
        <f>SUM(W189:W193)</f>
        <v>#DIV/0!</v>
      </c>
      <c r="X188" s="69" t="e">
        <f>SUM(X189:X193)</f>
        <v>#DIV/0!</v>
      </c>
      <c r="Y188" s="69" t="e">
        <f>SUM(Y189:Y193)</f>
        <v>#DIV/0!</v>
      </c>
      <c r="Z188" s="69" t="e">
        <f>SUM(Z189:Z193)</f>
        <v>#DIV/0!</v>
      </c>
      <c r="AA188" s="70" t="e">
        <f>SUM(AA189:AA193)</f>
        <v>#DIV/0!</v>
      </c>
      <c r="AC188" s="59" t="s">
        <v>19</v>
      </c>
      <c r="AD188" s="68" t="e">
        <f>SUM(AE189:AI193)</f>
        <v>#DIV/0!</v>
      </c>
      <c r="AE188" s="69" t="e">
        <f>SUM(AE189:AE193)</f>
        <v>#DIV/0!</v>
      </c>
      <c r="AF188" s="69" t="e">
        <f>SUM(AF189:AF193)</f>
        <v>#DIV/0!</v>
      </c>
      <c r="AG188" s="69" t="e">
        <f>SUM(AG189:AG193)</f>
        <v>#DIV/0!</v>
      </c>
      <c r="AH188" s="69" t="e">
        <f>SUM(AH189:AH193)</f>
        <v>#DIV/0!</v>
      </c>
      <c r="AI188" s="70" t="e">
        <f>SUM(AI189:AI193)</f>
        <v>#DIV/0!</v>
      </c>
      <c r="AK188" s="59" t="s">
        <v>19</v>
      </c>
      <c r="AL188" s="68" t="e">
        <f>SUM(AM189:AQ193)</f>
        <v>#DIV/0!</v>
      </c>
      <c r="AM188" s="69" t="e">
        <f>SUM(AM189:AM193)</f>
        <v>#DIV/0!</v>
      </c>
      <c r="AN188" s="69" t="e">
        <f>SUM(AN189:AN193)</f>
        <v>#DIV/0!</v>
      </c>
      <c r="AO188" s="69" t="e">
        <f>SUM(AO189:AO193)</f>
        <v>#DIV/0!</v>
      </c>
      <c r="AP188" s="69" t="e">
        <f>SUM(AP189:AP193)</f>
        <v>#DIV/0!</v>
      </c>
      <c r="AQ188" s="70" t="e">
        <f>SUM(AQ189:AQ193)</f>
        <v>#DIV/0!</v>
      </c>
      <c r="AS188" s="59" t="s">
        <v>19</v>
      </c>
      <c r="AT188" s="68" t="e">
        <f>SUM(AU189:AY193)</f>
        <v>#DIV/0!</v>
      </c>
      <c r="AU188" s="69" t="e">
        <f>SUM(AU189:AU193)</f>
        <v>#DIV/0!</v>
      </c>
      <c r="AV188" s="69" t="e">
        <f>SUM(AV189:AV193)</f>
        <v>#DIV/0!</v>
      </c>
      <c r="AW188" s="69" t="e">
        <f>SUM(AW189:AW193)</f>
        <v>#DIV/0!</v>
      </c>
      <c r="AX188" s="69" t="e">
        <f>SUM(AX189:AX193)</f>
        <v>#DIV/0!</v>
      </c>
      <c r="AY188" s="70" t="e">
        <f>SUM(AY189:AY193)</f>
        <v>#DIV/0!</v>
      </c>
    </row>
    <row r="189" spans="3:51">
      <c r="E189" s="20" t="s">
        <v>13</v>
      </c>
      <c r="F189" s="66" t="e">
        <f t="shared" ref="F189:F193" si="30">SUM(G189:K189)</f>
        <v>#DIV/0!</v>
      </c>
      <c r="G189" s="60" t="e">
        <f t="array" ref="G189:K193">G15:K19*F64:F68*G52:K56</f>
        <v>#DIV/0!</v>
      </c>
      <c r="H189" s="60" t="e">
        <v>#DIV/0!</v>
      </c>
      <c r="I189" s="60" t="e">
        <v>#DIV/0!</v>
      </c>
      <c r="J189" s="61" t="e">
        <v>#DIV/0!</v>
      </c>
      <c r="K189" s="62" t="e">
        <v>#DIV/0!</v>
      </c>
      <c r="M189" s="20" t="s">
        <v>13</v>
      </c>
      <c r="N189" s="66" t="e">
        <f t="shared" ref="N189:N193" si="31">SUM(O189:S189)</f>
        <v>#DIV/0!</v>
      </c>
      <c r="O189" s="60" t="e">
        <f t="array" ref="O189:S193">O15:S19*G64:G68*O52:S56</f>
        <v>#DIV/0!</v>
      </c>
      <c r="P189" s="60" t="e">
        <v>#DIV/0!</v>
      </c>
      <c r="Q189" s="60" t="e">
        <v>#DIV/0!</v>
      </c>
      <c r="R189" s="61" t="e">
        <v>#DIV/0!</v>
      </c>
      <c r="S189" s="62" t="e">
        <v>#DIV/0!</v>
      </c>
      <c r="U189" s="20" t="s">
        <v>13</v>
      </c>
      <c r="V189" s="66" t="e">
        <f t="shared" ref="V189:V193" si="32">SUM(W189:AA189)</f>
        <v>#DIV/0!</v>
      </c>
      <c r="W189" s="60" t="e">
        <f t="array" ref="W189:AA193">W15:AA19*H64:H68*W52:AA56</f>
        <v>#DIV/0!</v>
      </c>
      <c r="X189" s="60" t="e">
        <v>#DIV/0!</v>
      </c>
      <c r="Y189" s="60" t="e">
        <v>#DIV/0!</v>
      </c>
      <c r="Z189" s="61" t="e">
        <v>#DIV/0!</v>
      </c>
      <c r="AA189" s="62" t="e">
        <v>#DIV/0!</v>
      </c>
      <c r="AC189" s="20" t="s">
        <v>13</v>
      </c>
      <c r="AD189" s="66" t="e">
        <f t="shared" ref="AD189:AD193" si="33">SUM(AE189:AI189)</f>
        <v>#DIV/0!</v>
      </c>
      <c r="AE189" s="60" t="e">
        <f t="array" ref="AE189:AI193">AE15:AI19*I64:I68*AE52:AI56</f>
        <v>#DIV/0!</v>
      </c>
      <c r="AF189" s="60" t="e">
        <v>#DIV/0!</v>
      </c>
      <c r="AG189" s="60" t="e">
        <v>#DIV/0!</v>
      </c>
      <c r="AH189" s="61" t="e">
        <v>#DIV/0!</v>
      </c>
      <c r="AI189" s="62" t="e">
        <v>#DIV/0!</v>
      </c>
      <c r="AK189" s="20" t="s">
        <v>13</v>
      </c>
      <c r="AL189" s="66" t="e">
        <f t="shared" ref="AL189:AL193" si="34">SUM(AM189:AQ189)</f>
        <v>#DIV/0!</v>
      </c>
      <c r="AM189" s="60" t="e">
        <f t="array" ref="AM189:AQ193">AM15:AQ19*J64:J68*AM52:AQ56</f>
        <v>#DIV/0!</v>
      </c>
      <c r="AN189" s="60" t="e">
        <v>#DIV/0!</v>
      </c>
      <c r="AO189" s="60" t="e">
        <v>#DIV/0!</v>
      </c>
      <c r="AP189" s="61" t="e">
        <v>#DIV/0!</v>
      </c>
      <c r="AQ189" s="62" t="e">
        <v>#DIV/0!</v>
      </c>
      <c r="AS189" s="20" t="s">
        <v>13</v>
      </c>
      <c r="AT189" s="66" t="e">
        <f t="shared" ref="AT189:AT193" si="35">SUM(AU189:AY189)</f>
        <v>#DIV/0!</v>
      </c>
      <c r="AU189" s="60" t="e">
        <f t="array" ref="AU189:AY193">AU15:AY19*K64:K68*AU52:AY56</f>
        <v>#DIV/0!</v>
      </c>
      <c r="AV189" s="60" t="e">
        <v>#DIV/0!</v>
      </c>
      <c r="AW189" s="60" t="e">
        <v>#DIV/0!</v>
      </c>
      <c r="AX189" s="61" t="e">
        <v>#DIV/0!</v>
      </c>
      <c r="AY189" s="62" t="e">
        <v>#DIV/0!</v>
      </c>
    </row>
    <row r="190" spans="3:51">
      <c r="E190" s="20" t="s">
        <v>14</v>
      </c>
      <c r="F190" s="66" t="e">
        <f t="shared" si="30"/>
        <v>#DIV/0!</v>
      </c>
      <c r="G190" s="60" t="e">
        <v>#DIV/0!</v>
      </c>
      <c r="H190" s="60" t="e">
        <v>#DIV/0!</v>
      </c>
      <c r="I190" s="60" t="e">
        <v>#DIV/0!</v>
      </c>
      <c r="J190" s="61" t="e">
        <v>#DIV/0!</v>
      </c>
      <c r="K190" s="62" t="e">
        <v>#DIV/0!</v>
      </c>
      <c r="M190" s="20" t="s">
        <v>14</v>
      </c>
      <c r="N190" s="66" t="e">
        <f t="shared" si="31"/>
        <v>#DIV/0!</v>
      </c>
      <c r="O190" s="60" t="e">
        <v>#DIV/0!</v>
      </c>
      <c r="P190" s="60" t="e">
        <v>#DIV/0!</v>
      </c>
      <c r="Q190" s="60" t="e">
        <v>#DIV/0!</v>
      </c>
      <c r="R190" s="61" t="e">
        <v>#DIV/0!</v>
      </c>
      <c r="S190" s="62" t="e">
        <v>#DIV/0!</v>
      </c>
      <c r="U190" s="20" t="s">
        <v>14</v>
      </c>
      <c r="V190" s="66" t="e">
        <f t="shared" si="32"/>
        <v>#DIV/0!</v>
      </c>
      <c r="W190" s="60" t="e">
        <v>#DIV/0!</v>
      </c>
      <c r="X190" s="60" t="e">
        <v>#DIV/0!</v>
      </c>
      <c r="Y190" s="60" t="e">
        <v>#DIV/0!</v>
      </c>
      <c r="Z190" s="61" t="e">
        <v>#DIV/0!</v>
      </c>
      <c r="AA190" s="62" t="e">
        <v>#DIV/0!</v>
      </c>
      <c r="AC190" s="20" t="s">
        <v>14</v>
      </c>
      <c r="AD190" s="66" t="e">
        <f t="shared" si="33"/>
        <v>#DIV/0!</v>
      </c>
      <c r="AE190" s="60" t="e">
        <v>#DIV/0!</v>
      </c>
      <c r="AF190" s="60" t="e">
        <v>#DIV/0!</v>
      </c>
      <c r="AG190" s="60" t="e">
        <v>#DIV/0!</v>
      </c>
      <c r="AH190" s="61" t="e">
        <v>#DIV/0!</v>
      </c>
      <c r="AI190" s="62" t="e">
        <v>#DIV/0!</v>
      </c>
      <c r="AK190" s="20" t="s">
        <v>14</v>
      </c>
      <c r="AL190" s="66" t="e">
        <f t="shared" si="34"/>
        <v>#DIV/0!</v>
      </c>
      <c r="AM190" s="60" t="e">
        <v>#DIV/0!</v>
      </c>
      <c r="AN190" s="60" t="e">
        <v>#DIV/0!</v>
      </c>
      <c r="AO190" s="60" t="e">
        <v>#DIV/0!</v>
      </c>
      <c r="AP190" s="61" t="e">
        <v>#DIV/0!</v>
      </c>
      <c r="AQ190" s="62" t="e">
        <v>#DIV/0!</v>
      </c>
      <c r="AS190" s="20" t="s">
        <v>14</v>
      </c>
      <c r="AT190" s="66" t="e">
        <f t="shared" si="35"/>
        <v>#DIV/0!</v>
      </c>
      <c r="AU190" s="60" t="e">
        <v>#DIV/0!</v>
      </c>
      <c r="AV190" s="60" t="e">
        <v>#DIV/0!</v>
      </c>
      <c r="AW190" s="60" t="e">
        <v>#DIV/0!</v>
      </c>
      <c r="AX190" s="61" t="e">
        <v>#DIV/0!</v>
      </c>
      <c r="AY190" s="62" t="e">
        <v>#DIV/0!</v>
      </c>
    </row>
    <row r="191" spans="3:51">
      <c r="E191" s="20" t="s">
        <v>15</v>
      </c>
      <c r="F191" s="66" t="e">
        <f t="shared" si="30"/>
        <v>#DIV/0!</v>
      </c>
      <c r="G191" s="60" t="e">
        <v>#DIV/0!</v>
      </c>
      <c r="H191" s="60" t="e">
        <v>#DIV/0!</v>
      </c>
      <c r="I191" s="60" t="e">
        <v>#DIV/0!</v>
      </c>
      <c r="J191" s="61" t="e">
        <v>#DIV/0!</v>
      </c>
      <c r="K191" s="62" t="e">
        <v>#DIV/0!</v>
      </c>
      <c r="M191" s="20" t="s">
        <v>15</v>
      </c>
      <c r="N191" s="66" t="e">
        <f t="shared" si="31"/>
        <v>#DIV/0!</v>
      </c>
      <c r="O191" s="60" t="e">
        <v>#DIV/0!</v>
      </c>
      <c r="P191" s="60" t="e">
        <v>#DIV/0!</v>
      </c>
      <c r="Q191" s="60" t="e">
        <v>#DIV/0!</v>
      </c>
      <c r="R191" s="61" t="e">
        <v>#DIV/0!</v>
      </c>
      <c r="S191" s="62" t="e">
        <v>#DIV/0!</v>
      </c>
      <c r="U191" s="20" t="s">
        <v>15</v>
      </c>
      <c r="V191" s="66" t="e">
        <f t="shared" si="32"/>
        <v>#DIV/0!</v>
      </c>
      <c r="W191" s="60" t="e">
        <v>#DIV/0!</v>
      </c>
      <c r="X191" s="60" t="e">
        <v>#DIV/0!</v>
      </c>
      <c r="Y191" s="60" t="e">
        <v>#DIV/0!</v>
      </c>
      <c r="Z191" s="61" t="e">
        <v>#DIV/0!</v>
      </c>
      <c r="AA191" s="62" t="e">
        <v>#DIV/0!</v>
      </c>
      <c r="AC191" s="20" t="s">
        <v>15</v>
      </c>
      <c r="AD191" s="66" t="e">
        <f t="shared" si="33"/>
        <v>#DIV/0!</v>
      </c>
      <c r="AE191" s="60" t="e">
        <v>#DIV/0!</v>
      </c>
      <c r="AF191" s="60" t="e">
        <v>#DIV/0!</v>
      </c>
      <c r="AG191" s="60" t="e">
        <v>#DIV/0!</v>
      </c>
      <c r="AH191" s="61" t="e">
        <v>#DIV/0!</v>
      </c>
      <c r="AI191" s="62" t="e">
        <v>#DIV/0!</v>
      </c>
      <c r="AK191" s="20" t="s">
        <v>15</v>
      </c>
      <c r="AL191" s="66" t="e">
        <f t="shared" si="34"/>
        <v>#DIV/0!</v>
      </c>
      <c r="AM191" s="60" t="e">
        <v>#DIV/0!</v>
      </c>
      <c r="AN191" s="60" t="e">
        <v>#DIV/0!</v>
      </c>
      <c r="AO191" s="60" t="e">
        <v>#DIV/0!</v>
      </c>
      <c r="AP191" s="61" t="e">
        <v>#DIV/0!</v>
      </c>
      <c r="AQ191" s="62" t="e">
        <v>#DIV/0!</v>
      </c>
      <c r="AS191" s="20" t="s">
        <v>15</v>
      </c>
      <c r="AT191" s="66" t="e">
        <f t="shared" si="35"/>
        <v>#DIV/0!</v>
      </c>
      <c r="AU191" s="60" t="e">
        <v>#DIV/0!</v>
      </c>
      <c r="AV191" s="60" t="e">
        <v>#DIV/0!</v>
      </c>
      <c r="AW191" s="60" t="e">
        <v>#DIV/0!</v>
      </c>
      <c r="AX191" s="61" t="e">
        <v>#DIV/0!</v>
      </c>
      <c r="AY191" s="62" t="e">
        <v>#DIV/0!</v>
      </c>
    </row>
    <row r="192" spans="3:51">
      <c r="E192" s="20" t="s">
        <v>16</v>
      </c>
      <c r="F192" s="66" t="e">
        <f t="shared" si="30"/>
        <v>#DIV/0!</v>
      </c>
      <c r="G192" s="60" t="e">
        <v>#DIV/0!</v>
      </c>
      <c r="H192" s="60" t="e">
        <v>#DIV/0!</v>
      </c>
      <c r="I192" s="60" t="e">
        <v>#DIV/0!</v>
      </c>
      <c r="J192" s="60" t="e">
        <v>#DIV/0!</v>
      </c>
      <c r="K192" s="63" t="e">
        <v>#DIV/0!</v>
      </c>
      <c r="L192" s="3"/>
      <c r="M192" s="20" t="s">
        <v>16</v>
      </c>
      <c r="N192" s="66" t="e">
        <f t="shared" si="31"/>
        <v>#DIV/0!</v>
      </c>
      <c r="O192" s="60" t="e">
        <v>#DIV/0!</v>
      </c>
      <c r="P192" s="60" t="e">
        <v>#DIV/0!</v>
      </c>
      <c r="Q192" s="60" t="e">
        <v>#DIV/0!</v>
      </c>
      <c r="R192" s="60" t="e">
        <v>#DIV/0!</v>
      </c>
      <c r="S192" s="63" t="e">
        <v>#DIV/0!</v>
      </c>
      <c r="U192" s="20" t="s">
        <v>16</v>
      </c>
      <c r="V192" s="66" t="e">
        <f t="shared" si="32"/>
        <v>#DIV/0!</v>
      </c>
      <c r="W192" s="60" t="e">
        <v>#DIV/0!</v>
      </c>
      <c r="X192" s="60" t="e">
        <v>#DIV/0!</v>
      </c>
      <c r="Y192" s="60" t="e">
        <v>#DIV/0!</v>
      </c>
      <c r="Z192" s="60" t="e">
        <v>#DIV/0!</v>
      </c>
      <c r="AA192" s="63" t="e">
        <v>#DIV/0!</v>
      </c>
      <c r="AC192" s="20" t="s">
        <v>16</v>
      </c>
      <c r="AD192" s="66" t="e">
        <f t="shared" si="33"/>
        <v>#DIV/0!</v>
      </c>
      <c r="AE192" s="60" t="e">
        <v>#DIV/0!</v>
      </c>
      <c r="AF192" s="60" t="e">
        <v>#DIV/0!</v>
      </c>
      <c r="AG192" s="60" t="e">
        <v>#DIV/0!</v>
      </c>
      <c r="AH192" s="60" t="e">
        <v>#DIV/0!</v>
      </c>
      <c r="AI192" s="63" t="e">
        <v>#DIV/0!</v>
      </c>
      <c r="AK192" s="20" t="s">
        <v>16</v>
      </c>
      <c r="AL192" s="66" t="e">
        <f t="shared" si="34"/>
        <v>#DIV/0!</v>
      </c>
      <c r="AM192" s="60" t="e">
        <v>#DIV/0!</v>
      </c>
      <c r="AN192" s="60" t="e">
        <v>#DIV/0!</v>
      </c>
      <c r="AO192" s="60" t="e">
        <v>#DIV/0!</v>
      </c>
      <c r="AP192" s="60" t="e">
        <v>#DIV/0!</v>
      </c>
      <c r="AQ192" s="63" t="e">
        <v>#DIV/0!</v>
      </c>
      <c r="AS192" s="20" t="s">
        <v>16</v>
      </c>
      <c r="AT192" s="66" t="e">
        <f t="shared" si="35"/>
        <v>#DIV/0!</v>
      </c>
      <c r="AU192" s="60" t="e">
        <v>#DIV/0!</v>
      </c>
      <c r="AV192" s="60" t="e">
        <v>#DIV/0!</v>
      </c>
      <c r="AW192" s="60" t="e">
        <v>#DIV/0!</v>
      </c>
      <c r="AX192" s="60" t="e">
        <v>#DIV/0!</v>
      </c>
      <c r="AY192" s="63" t="e">
        <v>#DIV/0!</v>
      </c>
    </row>
    <row r="193" spans="4:51">
      <c r="E193" s="21" t="s">
        <v>6</v>
      </c>
      <c r="F193" s="67" t="e">
        <f t="shared" si="30"/>
        <v>#DIV/0!</v>
      </c>
      <c r="G193" s="64" t="e">
        <v>#DIV/0!</v>
      </c>
      <c r="H193" s="64" t="e">
        <v>#DIV/0!</v>
      </c>
      <c r="I193" s="64" t="e">
        <v>#DIV/0!</v>
      </c>
      <c r="J193" s="64" t="e">
        <v>#DIV/0!</v>
      </c>
      <c r="K193" s="65" t="e">
        <v>#DIV/0!</v>
      </c>
      <c r="L193" s="3"/>
      <c r="M193" s="21" t="s">
        <v>6</v>
      </c>
      <c r="N193" s="67" t="e">
        <f t="shared" si="31"/>
        <v>#DIV/0!</v>
      </c>
      <c r="O193" s="64" t="e">
        <v>#DIV/0!</v>
      </c>
      <c r="P193" s="64" t="e">
        <v>#DIV/0!</v>
      </c>
      <c r="Q193" s="64" t="e">
        <v>#DIV/0!</v>
      </c>
      <c r="R193" s="64" t="e">
        <v>#DIV/0!</v>
      </c>
      <c r="S193" s="65" t="e">
        <v>#DIV/0!</v>
      </c>
      <c r="U193" s="21" t="s">
        <v>6</v>
      </c>
      <c r="V193" s="67" t="e">
        <f t="shared" si="32"/>
        <v>#DIV/0!</v>
      </c>
      <c r="W193" s="64" t="e">
        <v>#DIV/0!</v>
      </c>
      <c r="X193" s="64" t="e">
        <v>#DIV/0!</v>
      </c>
      <c r="Y193" s="64" t="e">
        <v>#DIV/0!</v>
      </c>
      <c r="Z193" s="64" t="e">
        <v>#DIV/0!</v>
      </c>
      <c r="AA193" s="65" t="e">
        <v>#DIV/0!</v>
      </c>
      <c r="AC193" s="21" t="s">
        <v>6</v>
      </c>
      <c r="AD193" s="67" t="e">
        <f t="shared" si="33"/>
        <v>#DIV/0!</v>
      </c>
      <c r="AE193" s="64" t="e">
        <v>#DIV/0!</v>
      </c>
      <c r="AF193" s="64" t="e">
        <v>#DIV/0!</v>
      </c>
      <c r="AG193" s="64" t="e">
        <v>#DIV/0!</v>
      </c>
      <c r="AH193" s="64" t="e">
        <v>#DIV/0!</v>
      </c>
      <c r="AI193" s="65" t="e">
        <v>#DIV/0!</v>
      </c>
      <c r="AK193" s="21" t="s">
        <v>6</v>
      </c>
      <c r="AL193" s="67" t="e">
        <f t="shared" si="34"/>
        <v>#DIV/0!</v>
      </c>
      <c r="AM193" s="64" t="e">
        <v>#DIV/0!</v>
      </c>
      <c r="AN193" s="64" t="e">
        <v>#DIV/0!</v>
      </c>
      <c r="AO193" s="64" t="e">
        <v>#DIV/0!</v>
      </c>
      <c r="AP193" s="64" t="e">
        <v>#DIV/0!</v>
      </c>
      <c r="AQ193" s="65" t="e">
        <v>#DIV/0!</v>
      </c>
      <c r="AS193" s="21" t="s">
        <v>6</v>
      </c>
      <c r="AT193" s="67" t="e">
        <f t="shared" si="35"/>
        <v>#DIV/0!</v>
      </c>
      <c r="AU193" s="64" t="e">
        <v>#DIV/0!</v>
      </c>
      <c r="AV193" s="64" t="e">
        <v>#DIV/0!</v>
      </c>
      <c r="AW193" s="64" t="e">
        <v>#DIV/0!</v>
      </c>
      <c r="AX193" s="64" t="e">
        <v>#DIV/0!</v>
      </c>
      <c r="AY193" s="65" t="e">
        <v>#DIV/0!</v>
      </c>
    </row>
    <row r="194" spans="4:51">
      <c r="I194" s="3"/>
      <c r="J194" s="3"/>
      <c r="K194" s="3"/>
      <c r="L194" s="3"/>
      <c r="M194" s="3"/>
      <c r="N194" s="3"/>
    </row>
    <row r="195" spans="4:51">
      <c r="D195" s="6" t="s">
        <v>115</v>
      </c>
      <c r="I195" s="3"/>
      <c r="J195" s="3"/>
      <c r="K195" s="3"/>
      <c r="L195" s="3"/>
      <c r="M195" s="3"/>
      <c r="N195" s="3"/>
    </row>
    <row r="196" spans="4:51">
      <c r="E196" s="36" t="s">
        <v>39</v>
      </c>
      <c r="F196" s="5"/>
      <c r="G196" s="5"/>
      <c r="H196" s="5"/>
      <c r="I196" s="5"/>
      <c r="J196" s="5"/>
      <c r="K196" s="5"/>
      <c r="L196" s="5"/>
      <c r="M196" s="36" t="s">
        <v>40</v>
      </c>
      <c r="N196" s="5"/>
      <c r="O196" s="5"/>
      <c r="P196" s="5"/>
      <c r="Q196" s="5"/>
      <c r="R196" s="5"/>
      <c r="S196" s="5"/>
      <c r="T196" s="5"/>
      <c r="U196" s="36" t="s">
        <v>41</v>
      </c>
      <c r="V196" s="5"/>
      <c r="W196" s="5"/>
      <c r="X196" s="5"/>
      <c r="Y196" s="5"/>
      <c r="Z196" s="5"/>
      <c r="AA196" s="5"/>
      <c r="AB196" s="5"/>
      <c r="AC196" s="36" t="s">
        <v>42</v>
      </c>
      <c r="AD196" s="5"/>
      <c r="AE196" s="5"/>
      <c r="AF196" s="5"/>
      <c r="AG196" s="5"/>
      <c r="AH196" s="5"/>
      <c r="AI196" s="5"/>
      <c r="AJ196" s="5"/>
      <c r="AK196" s="36" t="s">
        <v>43</v>
      </c>
      <c r="AL196" s="5"/>
      <c r="AM196" s="5"/>
      <c r="AN196" s="5"/>
      <c r="AO196" s="5"/>
      <c r="AP196" s="5"/>
      <c r="AQ196" s="5"/>
      <c r="AR196" s="5"/>
      <c r="AS196" s="36" t="s">
        <v>44</v>
      </c>
      <c r="AT196" s="5"/>
      <c r="AU196" s="5"/>
      <c r="AV196" s="5"/>
      <c r="AW196" s="5"/>
      <c r="AX196" s="5"/>
      <c r="AY196" s="5"/>
    </row>
    <row r="197" spans="4:51">
      <c r="E197" s="16"/>
      <c r="F197" s="177" t="s">
        <v>47</v>
      </c>
      <c r="G197" s="178"/>
      <c r="H197" s="178"/>
      <c r="I197" s="178"/>
      <c r="J197" s="178"/>
      <c r="K197" s="179"/>
      <c r="M197" s="16"/>
      <c r="N197" s="177" t="s">
        <v>47</v>
      </c>
      <c r="O197" s="178"/>
      <c r="P197" s="178"/>
      <c r="Q197" s="178"/>
      <c r="R197" s="178"/>
      <c r="S197" s="179"/>
      <c r="U197" s="16"/>
      <c r="V197" s="177" t="s">
        <v>47</v>
      </c>
      <c r="W197" s="178"/>
      <c r="X197" s="178"/>
      <c r="Y197" s="178"/>
      <c r="Z197" s="178"/>
      <c r="AA197" s="179"/>
      <c r="AC197" s="16"/>
      <c r="AD197" s="177" t="s">
        <v>47</v>
      </c>
      <c r="AE197" s="178"/>
      <c r="AF197" s="178"/>
      <c r="AG197" s="178"/>
      <c r="AH197" s="178"/>
      <c r="AI197" s="179"/>
      <c r="AK197" s="16"/>
      <c r="AL197" s="177" t="s">
        <v>47</v>
      </c>
      <c r="AM197" s="178"/>
      <c r="AN197" s="178"/>
      <c r="AO197" s="178"/>
      <c r="AP197" s="178"/>
      <c r="AQ197" s="179"/>
      <c r="AS197" s="16"/>
      <c r="AT197" s="177" t="s">
        <v>47</v>
      </c>
      <c r="AU197" s="178"/>
      <c r="AV197" s="178"/>
      <c r="AW197" s="178"/>
      <c r="AX197" s="178"/>
      <c r="AY197" s="179"/>
    </row>
    <row r="198" spans="4:51">
      <c r="E198" s="21"/>
      <c r="F198" s="59" t="s">
        <v>19</v>
      </c>
      <c r="G198" s="39" t="s">
        <v>4</v>
      </c>
      <c r="H198" s="41" t="s">
        <v>3</v>
      </c>
      <c r="I198" s="41" t="s">
        <v>2</v>
      </c>
      <c r="J198" s="41" t="s">
        <v>1</v>
      </c>
      <c r="K198" s="42" t="s">
        <v>0</v>
      </c>
      <c r="M198" s="21"/>
      <c r="N198" s="59" t="s">
        <v>19</v>
      </c>
      <c r="O198" s="39" t="s">
        <v>4</v>
      </c>
      <c r="P198" s="41" t="s">
        <v>3</v>
      </c>
      <c r="Q198" s="41" t="s">
        <v>2</v>
      </c>
      <c r="R198" s="41" t="s">
        <v>1</v>
      </c>
      <c r="S198" s="42" t="s">
        <v>0</v>
      </c>
      <c r="U198" s="21"/>
      <c r="V198" s="59" t="s">
        <v>19</v>
      </c>
      <c r="W198" s="39" t="s">
        <v>4</v>
      </c>
      <c r="X198" s="41" t="s">
        <v>3</v>
      </c>
      <c r="Y198" s="41" t="s">
        <v>2</v>
      </c>
      <c r="Z198" s="41" t="s">
        <v>1</v>
      </c>
      <c r="AA198" s="42" t="s">
        <v>0</v>
      </c>
      <c r="AC198" s="21"/>
      <c r="AD198" s="59" t="s">
        <v>19</v>
      </c>
      <c r="AE198" s="39" t="s">
        <v>4</v>
      </c>
      <c r="AF198" s="41" t="s">
        <v>3</v>
      </c>
      <c r="AG198" s="41" t="s">
        <v>2</v>
      </c>
      <c r="AH198" s="41" t="s">
        <v>1</v>
      </c>
      <c r="AI198" s="42" t="s">
        <v>0</v>
      </c>
      <c r="AK198" s="21"/>
      <c r="AL198" s="59" t="s">
        <v>19</v>
      </c>
      <c r="AM198" s="39" t="s">
        <v>4</v>
      </c>
      <c r="AN198" s="41" t="s">
        <v>3</v>
      </c>
      <c r="AO198" s="41" t="s">
        <v>2</v>
      </c>
      <c r="AP198" s="41" t="s">
        <v>1</v>
      </c>
      <c r="AQ198" s="42" t="s">
        <v>0</v>
      </c>
      <c r="AS198" s="21"/>
      <c r="AT198" s="59" t="s">
        <v>19</v>
      </c>
      <c r="AU198" s="39" t="s">
        <v>4</v>
      </c>
      <c r="AV198" s="41" t="s">
        <v>3</v>
      </c>
      <c r="AW198" s="41" t="s">
        <v>2</v>
      </c>
      <c r="AX198" s="41" t="s">
        <v>1</v>
      </c>
      <c r="AY198" s="42" t="s">
        <v>0</v>
      </c>
    </row>
    <row r="199" spans="4:51">
      <c r="E199" s="59" t="s">
        <v>19</v>
      </c>
      <c r="F199" s="129" t="e">
        <f>SUM(G200:K205)</f>
        <v>#DIV/0!</v>
      </c>
      <c r="G199" s="69" t="e">
        <f>SUM(G200:G205)</f>
        <v>#DIV/0!</v>
      </c>
      <c r="H199" s="69" t="e">
        <f>SUM(H200:H205)</f>
        <v>#DIV/0!</v>
      </c>
      <c r="I199" s="69" t="e">
        <f>SUM(I200:I205)</f>
        <v>#DIV/0!</v>
      </c>
      <c r="J199" s="69" t="e">
        <f>SUM(J200:J205)</f>
        <v>#DIV/0!</v>
      </c>
      <c r="K199" s="70" t="e">
        <f>SUM(K200:K205)</f>
        <v>#DIV/0!</v>
      </c>
      <c r="L199" s="3"/>
      <c r="M199" s="59" t="s">
        <v>19</v>
      </c>
      <c r="N199" s="68" t="e">
        <f>SUM(O200:S205)</f>
        <v>#DIV/0!</v>
      </c>
      <c r="O199" s="69" t="e">
        <f>SUM(O200:O205)</f>
        <v>#DIV/0!</v>
      </c>
      <c r="P199" s="69" t="e">
        <f>SUM(P200:P205)</f>
        <v>#DIV/0!</v>
      </c>
      <c r="Q199" s="69" t="e">
        <f>SUM(Q200:Q205)</f>
        <v>#DIV/0!</v>
      </c>
      <c r="R199" s="69" t="e">
        <f>SUM(R200:R205)</f>
        <v>#DIV/0!</v>
      </c>
      <c r="S199" s="70" t="e">
        <f>SUM(S200:S205)</f>
        <v>#DIV/0!</v>
      </c>
      <c r="U199" s="59" t="s">
        <v>19</v>
      </c>
      <c r="V199" s="68" t="e">
        <f>SUM(W200:AA205)</f>
        <v>#DIV/0!</v>
      </c>
      <c r="W199" s="69" t="e">
        <f>SUM(W200:W205)</f>
        <v>#DIV/0!</v>
      </c>
      <c r="X199" s="69" t="e">
        <f>SUM(X200:X205)</f>
        <v>#DIV/0!</v>
      </c>
      <c r="Y199" s="69" t="e">
        <f>SUM(Y200:Y205)</f>
        <v>#DIV/0!</v>
      </c>
      <c r="Z199" s="69" t="e">
        <f>SUM(Z200:Z205)</f>
        <v>#DIV/0!</v>
      </c>
      <c r="AA199" s="70" t="e">
        <f>SUM(AA200:AA205)</f>
        <v>#DIV/0!</v>
      </c>
      <c r="AC199" s="59" t="s">
        <v>19</v>
      </c>
      <c r="AD199" s="68" t="e">
        <f>SUM(AE200:AI205)</f>
        <v>#DIV/0!</v>
      </c>
      <c r="AE199" s="69" t="e">
        <f>SUM(AE200:AE205)</f>
        <v>#DIV/0!</v>
      </c>
      <c r="AF199" s="69" t="e">
        <f>SUM(AF200:AF205)</f>
        <v>#DIV/0!</v>
      </c>
      <c r="AG199" s="69" t="e">
        <f>SUM(AG200:AG205)</f>
        <v>#DIV/0!</v>
      </c>
      <c r="AH199" s="69" t="e">
        <f>SUM(AH200:AH205)</f>
        <v>#DIV/0!</v>
      </c>
      <c r="AI199" s="70" t="e">
        <f>SUM(AI200:AI205)</f>
        <v>#DIV/0!</v>
      </c>
      <c r="AK199" s="59" t="s">
        <v>19</v>
      </c>
      <c r="AL199" s="68" t="e">
        <f>SUM(AM200:AQ205)</f>
        <v>#DIV/0!</v>
      </c>
      <c r="AM199" s="69" t="e">
        <f>SUM(AM200:AM205)</f>
        <v>#DIV/0!</v>
      </c>
      <c r="AN199" s="69" t="e">
        <f>SUM(AN200:AN205)</f>
        <v>#DIV/0!</v>
      </c>
      <c r="AO199" s="69" t="e">
        <f>SUM(AO200:AO205)</f>
        <v>#DIV/0!</v>
      </c>
      <c r="AP199" s="69" t="e">
        <f>SUM(AP200:AP205)</f>
        <v>#DIV/0!</v>
      </c>
      <c r="AQ199" s="70" t="e">
        <f>SUM(AQ200:AQ205)</f>
        <v>#DIV/0!</v>
      </c>
      <c r="AS199" s="59" t="s">
        <v>19</v>
      </c>
      <c r="AT199" s="68" t="e">
        <f>SUM(AU200:AY205)</f>
        <v>#DIV/0!</v>
      </c>
      <c r="AU199" s="69" t="e">
        <f>SUM(AU200:AU205)</f>
        <v>#DIV/0!</v>
      </c>
      <c r="AV199" s="69" t="e">
        <f>SUM(AV200:AV205)</f>
        <v>#DIV/0!</v>
      </c>
      <c r="AW199" s="69" t="e">
        <f>SUM(AW200:AW205)</f>
        <v>#DIV/0!</v>
      </c>
      <c r="AX199" s="69" t="e">
        <f>SUM(AX200:AX205)</f>
        <v>#DIV/0!</v>
      </c>
      <c r="AY199" s="70" t="e">
        <f>SUM(AY200:AY205)</f>
        <v>#DIV/0!</v>
      </c>
    </row>
    <row r="200" spans="4:51">
      <c r="E200" s="20" t="s">
        <v>13</v>
      </c>
      <c r="F200" s="66" t="e">
        <f t="shared" ref="F200:F204" si="36">SUM(G200:K200)</f>
        <v>#DIV/0!</v>
      </c>
      <c r="G200" s="60" t="e">
        <f t="array" ref="G200:K204">G15:K19*F72:F76*G52:K56</f>
        <v>#DIV/0!</v>
      </c>
      <c r="H200" s="60" t="e">
        <v>#DIV/0!</v>
      </c>
      <c r="I200" s="60" t="e">
        <v>#DIV/0!</v>
      </c>
      <c r="J200" s="61" t="e">
        <v>#DIV/0!</v>
      </c>
      <c r="K200" s="62" t="e">
        <v>#DIV/0!</v>
      </c>
      <c r="M200" s="20" t="s">
        <v>13</v>
      </c>
      <c r="N200" s="66" t="e">
        <f t="shared" ref="N200:N204" si="37">SUM(O200:S200)</f>
        <v>#DIV/0!</v>
      </c>
      <c r="O200" s="60" t="e">
        <f t="array" ref="O200:S204">O15:S19*G72:G76*O52:S56</f>
        <v>#DIV/0!</v>
      </c>
      <c r="P200" s="60" t="e">
        <v>#DIV/0!</v>
      </c>
      <c r="Q200" s="60" t="e">
        <v>#DIV/0!</v>
      </c>
      <c r="R200" s="61" t="e">
        <v>#DIV/0!</v>
      </c>
      <c r="S200" s="62" t="e">
        <v>#DIV/0!</v>
      </c>
      <c r="U200" s="20" t="s">
        <v>13</v>
      </c>
      <c r="V200" s="66" t="e">
        <f t="shared" ref="V200:V204" si="38">SUM(W200:AA200)</f>
        <v>#DIV/0!</v>
      </c>
      <c r="W200" s="60" t="e">
        <f t="array" ref="W200:AA204">W15:AA19*H72:H76*W52:AA56</f>
        <v>#DIV/0!</v>
      </c>
      <c r="X200" s="60" t="e">
        <v>#DIV/0!</v>
      </c>
      <c r="Y200" s="60" t="e">
        <v>#DIV/0!</v>
      </c>
      <c r="Z200" s="61" t="e">
        <v>#DIV/0!</v>
      </c>
      <c r="AA200" s="62" t="e">
        <v>#DIV/0!</v>
      </c>
      <c r="AC200" s="20" t="s">
        <v>13</v>
      </c>
      <c r="AD200" s="66" t="e">
        <f t="shared" ref="AD200:AD204" si="39">SUM(AE200:AI200)</f>
        <v>#DIV/0!</v>
      </c>
      <c r="AE200" s="60" t="e">
        <f t="array" ref="AE200:AI204">AE15:AI19*I72:I76*AE52:AI56</f>
        <v>#DIV/0!</v>
      </c>
      <c r="AF200" s="60" t="e">
        <v>#DIV/0!</v>
      </c>
      <c r="AG200" s="60" t="e">
        <v>#DIV/0!</v>
      </c>
      <c r="AH200" s="61" t="e">
        <v>#DIV/0!</v>
      </c>
      <c r="AI200" s="62" t="e">
        <v>#DIV/0!</v>
      </c>
      <c r="AK200" s="20" t="s">
        <v>13</v>
      </c>
      <c r="AL200" s="66" t="e">
        <f t="shared" ref="AL200:AL204" si="40">SUM(AM200:AQ200)</f>
        <v>#DIV/0!</v>
      </c>
      <c r="AM200" s="60" t="e">
        <f t="array" ref="AM200:AQ204">AM15:AQ19*J72:J76*AM52:AQ56</f>
        <v>#DIV/0!</v>
      </c>
      <c r="AN200" s="60" t="e">
        <v>#DIV/0!</v>
      </c>
      <c r="AO200" s="60" t="e">
        <v>#DIV/0!</v>
      </c>
      <c r="AP200" s="61" t="e">
        <v>#DIV/0!</v>
      </c>
      <c r="AQ200" s="62" t="e">
        <v>#DIV/0!</v>
      </c>
      <c r="AS200" s="20" t="s">
        <v>13</v>
      </c>
      <c r="AT200" s="66" t="e">
        <f t="shared" ref="AT200:AT204" si="41">SUM(AU200:AY200)</f>
        <v>#DIV/0!</v>
      </c>
      <c r="AU200" s="60" t="e">
        <f t="array" ref="AU200:AY204">AU15:AY19*K72:K76*AU52:AY56</f>
        <v>#DIV/0!</v>
      </c>
      <c r="AV200" s="60" t="e">
        <v>#DIV/0!</v>
      </c>
      <c r="AW200" s="60" t="e">
        <v>#DIV/0!</v>
      </c>
      <c r="AX200" s="61" t="e">
        <v>#DIV/0!</v>
      </c>
      <c r="AY200" s="62" t="e">
        <v>#DIV/0!</v>
      </c>
    </row>
    <row r="201" spans="4:51">
      <c r="E201" s="20" t="s">
        <v>14</v>
      </c>
      <c r="F201" s="66" t="e">
        <f t="shared" si="36"/>
        <v>#DIV/0!</v>
      </c>
      <c r="G201" s="60" t="e">
        <v>#DIV/0!</v>
      </c>
      <c r="H201" s="60" t="e">
        <v>#DIV/0!</v>
      </c>
      <c r="I201" s="60" t="e">
        <v>#DIV/0!</v>
      </c>
      <c r="J201" s="61" t="e">
        <v>#DIV/0!</v>
      </c>
      <c r="K201" s="62" t="e">
        <v>#DIV/0!</v>
      </c>
      <c r="M201" s="20" t="s">
        <v>14</v>
      </c>
      <c r="N201" s="66" t="e">
        <f t="shared" si="37"/>
        <v>#DIV/0!</v>
      </c>
      <c r="O201" s="60" t="e">
        <v>#DIV/0!</v>
      </c>
      <c r="P201" s="60" t="e">
        <v>#DIV/0!</v>
      </c>
      <c r="Q201" s="60" t="e">
        <v>#DIV/0!</v>
      </c>
      <c r="R201" s="61" t="e">
        <v>#DIV/0!</v>
      </c>
      <c r="S201" s="62" t="e">
        <v>#DIV/0!</v>
      </c>
      <c r="U201" s="20" t="s">
        <v>14</v>
      </c>
      <c r="V201" s="66" t="e">
        <f t="shared" si="38"/>
        <v>#DIV/0!</v>
      </c>
      <c r="W201" s="60" t="e">
        <v>#DIV/0!</v>
      </c>
      <c r="X201" s="60" t="e">
        <v>#DIV/0!</v>
      </c>
      <c r="Y201" s="60" t="e">
        <v>#DIV/0!</v>
      </c>
      <c r="Z201" s="61" t="e">
        <v>#DIV/0!</v>
      </c>
      <c r="AA201" s="62" t="e">
        <v>#DIV/0!</v>
      </c>
      <c r="AC201" s="20" t="s">
        <v>14</v>
      </c>
      <c r="AD201" s="66" t="e">
        <f t="shared" si="39"/>
        <v>#DIV/0!</v>
      </c>
      <c r="AE201" s="60" t="e">
        <v>#DIV/0!</v>
      </c>
      <c r="AF201" s="60" t="e">
        <v>#DIV/0!</v>
      </c>
      <c r="AG201" s="60" t="e">
        <v>#DIV/0!</v>
      </c>
      <c r="AH201" s="61" t="e">
        <v>#DIV/0!</v>
      </c>
      <c r="AI201" s="62" t="e">
        <v>#DIV/0!</v>
      </c>
      <c r="AK201" s="20" t="s">
        <v>14</v>
      </c>
      <c r="AL201" s="66" t="e">
        <f t="shared" si="40"/>
        <v>#DIV/0!</v>
      </c>
      <c r="AM201" s="60" t="e">
        <v>#DIV/0!</v>
      </c>
      <c r="AN201" s="60" t="e">
        <v>#DIV/0!</v>
      </c>
      <c r="AO201" s="60" t="e">
        <v>#DIV/0!</v>
      </c>
      <c r="AP201" s="61" t="e">
        <v>#DIV/0!</v>
      </c>
      <c r="AQ201" s="62" t="e">
        <v>#DIV/0!</v>
      </c>
      <c r="AS201" s="20" t="s">
        <v>14</v>
      </c>
      <c r="AT201" s="66" t="e">
        <f t="shared" si="41"/>
        <v>#DIV/0!</v>
      </c>
      <c r="AU201" s="60" t="e">
        <v>#DIV/0!</v>
      </c>
      <c r="AV201" s="60" t="e">
        <v>#DIV/0!</v>
      </c>
      <c r="AW201" s="60" t="e">
        <v>#DIV/0!</v>
      </c>
      <c r="AX201" s="61" t="e">
        <v>#DIV/0!</v>
      </c>
      <c r="AY201" s="62" t="e">
        <v>#DIV/0!</v>
      </c>
    </row>
    <row r="202" spans="4:51">
      <c r="E202" s="20" t="s">
        <v>15</v>
      </c>
      <c r="F202" s="66" t="e">
        <f t="shared" si="36"/>
        <v>#DIV/0!</v>
      </c>
      <c r="G202" s="60" t="e">
        <v>#DIV/0!</v>
      </c>
      <c r="H202" s="60" t="e">
        <v>#DIV/0!</v>
      </c>
      <c r="I202" s="60" t="e">
        <v>#DIV/0!</v>
      </c>
      <c r="J202" s="61" t="e">
        <v>#DIV/0!</v>
      </c>
      <c r="K202" s="62" t="e">
        <v>#DIV/0!</v>
      </c>
      <c r="M202" s="20" t="s">
        <v>15</v>
      </c>
      <c r="N202" s="66" t="e">
        <f t="shared" si="37"/>
        <v>#DIV/0!</v>
      </c>
      <c r="O202" s="60" t="e">
        <v>#DIV/0!</v>
      </c>
      <c r="P202" s="60" t="e">
        <v>#DIV/0!</v>
      </c>
      <c r="Q202" s="60" t="e">
        <v>#DIV/0!</v>
      </c>
      <c r="R202" s="61" t="e">
        <v>#DIV/0!</v>
      </c>
      <c r="S202" s="62" t="e">
        <v>#DIV/0!</v>
      </c>
      <c r="U202" s="20" t="s">
        <v>15</v>
      </c>
      <c r="V202" s="66" t="e">
        <f t="shared" si="38"/>
        <v>#DIV/0!</v>
      </c>
      <c r="W202" s="60" t="e">
        <v>#DIV/0!</v>
      </c>
      <c r="X202" s="60" t="e">
        <v>#DIV/0!</v>
      </c>
      <c r="Y202" s="60" t="e">
        <v>#DIV/0!</v>
      </c>
      <c r="Z202" s="61" t="e">
        <v>#DIV/0!</v>
      </c>
      <c r="AA202" s="62" t="e">
        <v>#DIV/0!</v>
      </c>
      <c r="AC202" s="20" t="s">
        <v>15</v>
      </c>
      <c r="AD202" s="66" t="e">
        <f t="shared" si="39"/>
        <v>#DIV/0!</v>
      </c>
      <c r="AE202" s="60" t="e">
        <v>#DIV/0!</v>
      </c>
      <c r="AF202" s="60" t="e">
        <v>#DIV/0!</v>
      </c>
      <c r="AG202" s="60" t="e">
        <v>#DIV/0!</v>
      </c>
      <c r="AH202" s="61" t="e">
        <v>#DIV/0!</v>
      </c>
      <c r="AI202" s="62" t="e">
        <v>#DIV/0!</v>
      </c>
      <c r="AK202" s="20" t="s">
        <v>15</v>
      </c>
      <c r="AL202" s="66" t="e">
        <f t="shared" si="40"/>
        <v>#DIV/0!</v>
      </c>
      <c r="AM202" s="60" t="e">
        <v>#DIV/0!</v>
      </c>
      <c r="AN202" s="60" t="e">
        <v>#DIV/0!</v>
      </c>
      <c r="AO202" s="60" t="e">
        <v>#DIV/0!</v>
      </c>
      <c r="AP202" s="61" t="e">
        <v>#DIV/0!</v>
      </c>
      <c r="AQ202" s="62" t="e">
        <v>#DIV/0!</v>
      </c>
      <c r="AS202" s="20" t="s">
        <v>15</v>
      </c>
      <c r="AT202" s="66" t="e">
        <f t="shared" si="41"/>
        <v>#DIV/0!</v>
      </c>
      <c r="AU202" s="60" t="e">
        <v>#DIV/0!</v>
      </c>
      <c r="AV202" s="60" t="e">
        <v>#DIV/0!</v>
      </c>
      <c r="AW202" s="60" t="e">
        <v>#DIV/0!</v>
      </c>
      <c r="AX202" s="61" t="e">
        <v>#DIV/0!</v>
      </c>
      <c r="AY202" s="62" t="e">
        <v>#DIV/0!</v>
      </c>
    </row>
    <row r="203" spans="4:51">
      <c r="E203" s="20" t="s">
        <v>16</v>
      </c>
      <c r="F203" s="66" t="e">
        <f t="shared" si="36"/>
        <v>#DIV/0!</v>
      </c>
      <c r="G203" s="60" t="e">
        <v>#DIV/0!</v>
      </c>
      <c r="H203" s="60" t="e">
        <v>#DIV/0!</v>
      </c>
      <c r="I203" s="60" t="e">
        <v>#DIV/0!</v>
      </c>
      <c r="J203" s="60" t="e">
        <v>#DIV/0!</v>
      </c>
      <c r="K203" s="63" t="e">
        <v>#DIV/0!</v>
      </c>
      <c r="L203" s="3"/>
      <c r="M203" s="20" t="s">
        <v>16</v>
      </c>
      <c r="N203" s="66" t="e">
        <f t="shared" si="37"/>
        <v>#DIV/0!</v>
      </c>
      <c r="O203" s="60" t="e">
        <v>#DIV/0!</v>
      </c>
      <c r="P203" s="60" t="e">
        <v>#DIV/0!</v>
      </c>
      <c r="Q203" s="60" t="e">
        <v>#DIV/0!</v>
      </c>
      <c r="R203" s="60" t="e">
        <v>#DIV/0!</v>
      </c>
      <c r="S203" s="63" t="e">
        <v>#DIV/0!</v>
      </c>
      <c r="U203" s="20" t="s">
        <v>16</v>
      </c>
      <c r="V203" s="66" t="e">
        <f t="shared" si="38"/>
        <v>#DIV/0!</v>
      </c>
      <c r="W203" s="60" t="e">
        <v>#DIV/0!</v>
      </c>
      <c r="X203" s="60" t="e">
        <v>#DIV/0!</v>
      </c>
      <c r="Y203" s="60" t="e">
        <v>#DIV/0!</v>
      </c>
      <c r="Z203" s="60" t="e">
        <v>#DIV/0!</v>
      </c>
      <c r="AA203" s="63" t="e">
        <v>#DIV/0!</v>
      </c>
      <c r="AC203" s="20" t="s">
        <v>16</v>
      </c>
      <c r="AD203" s="66" t="e">
        <f t="shared" si="39"/>
        <v>#DIV/0!</v>
      </c>
      <c r="AE203" s="60" t="e">
        <v>#DIV/0!</v>
      </c>
      <c r="AF203" s="60" t="e">
        <v>#DIV/0!</v>
      </c>
      <c r="AG203" s="60" t="e">
        <v>#DIV/0!</v>
      </c>
      <c r="AH203" s="60" t="e">
        <v>#DIV/0!</v>
      </c>
      <c r="AI203" s="63" t="e">
        <v>#DIV/0!</v>
      </c>
      <c r="AK203" s="20" t="s">
        <v>16</v>
      </c>
      <c r="AL203" s="66" t="e">
        <f t="shared" si="40"/>
        <v>#DIV/0!</v>
      </c>
      <c r="AM203" s="60" t="e">
        <v>#DIV/0!</v>
      </c>
      <c r="AN203" s="60" t="e">
        <v>#DIV/0!</v>
      </c>
      <c r="AO203" s="60" t="e">
        <v>#DIV/0!</v>
      </c>
      <c r="AP203" s="60" t="e">
        <v>#DIV/0!</v>
      </c>
      <c r="AQ203" s="63" t="e">
        <v>#DIV/0!</v>
      </c>
      <c r="AS203" s="20" t="s">
        <v>16</v>
      </c>
      <c r="AT203" s="66" t="e">
        <f t="shared" si="41"/>
        <v>#DIV/0!</v>
      </c>
      <c r="AU203" s="60" t="e">
        <v>#DIV/0!</v>
      </c>
      <c r="AV203" s="60" t="e">
        <v>#DIV/0!</v>
      </c>
      <c r="AW203" s="60" t="e">
        <v>#DIV/0!</v>
      </c>
      <c r="AX203" s="60" t="e">
        <v>#DIV/0!</v>
      </c>
      <c r="AY203" s="63" t="e">
        <v>#DIV/0!</v>
      </c>
    </row>
    <row r="204" spans="4:51">
      <c r="E204" s="21" t="s">
        <v>6</v>
      </c>
      <c r="F204" s="67" t="e">
        <f t="shared" si="36"/>
        <v>#DIV/0!</v>
      </c>
      <c r="G204" s="64" t="e">
        <v>#DIV/0!</v>
      </c>
      <c r="H204" s="64" t="e">
        <v>#DIV/0!</v>
      </c>
      <c r="I204" s="64" t="e">
        <v>#DIV/0!</v>
      </c>
      <c r="J204" s="64" t="e">
        <v>#DIV/0!</v>
      </c>
      <c r="K204" s="65" t="e">
        <v>#DIV/0!</v>
      </c>
      <c r="L204" s="3"/>
      <c r="M204" s="21" t="s">
        <v>6</v>
      </c>
      <c r="N204" s="67" t="e">
        <f t="shared" si="37"/>
        <v>#DIV/0!</v>
      </c>
      <c r="O204" s="64" t="e">
        <v>#DIV/0!</v>
      </c>
      <c r="P204" s="64" t="e">
        <v>#DIV/0!</v>
      </c>
      <c r="Q204" s="64" t="e">
        <v>#DIV/0!</v>
      </c>
      <c r="R204" s="64" t="e">
        <v>#DIV/0!</v>
      </c>
      <c r="S204" s="65" t="e">
        <v>#DIV/0!</v>
      </c>
      <c r="U204" s="21" t="s">
        <v>6</v>
      </c>
      <c r="V204" s="67" t="e">
        <f t="shared" si="38"/>
        <v>#DIV/0!</v>
      </c>
      <c r="W204" s="64" t="e">
        <v>#DIV/0!</v>
      </c>
      <c r="X204" s="64" t="e">
        <v>#DIV/0!</v>
      </c>
      <c r="Y204" s="64" t="e">
        <v>#DIV/0!</v>
      </c>
      <c r="Z204" s="64" t="e">
        <v>#DIV/0!</v>
      </c>
      <c r="AA204" s="65" t="e">
        <v>#DIV/0!</v>
      </c>
      <c r="AC204" s="21" t="s">
        <v>6</v>
      </c>
      <c r="AD204" s="67" t="e">
        <f t="shared" si="39"/>
        <v>#DIV/0!</v>
      </c>
      <c r="AE204" s="64" t="e">
        <v>#DIV/0!</v>
      </c>
      <c r="AF204" s="64" t="e">
        <v>#DIV/0!</v>
      </c>
      <c r="AG204" s="64" t="e">
        <v>#DIV/0!</v>
      </c>
      <c r="AH204" s="64" t="e">
        <v>#DIV/0!</v>
      </c>
      <c r="AI204" s="65" t="e">
        <v>#DIV/0!</v>
      </c>
      <c r="AK204" s="21" t="s">
        <v>6</v>
      </c>
      <c r="AL204" s="67" t="e">
        <f t="shared" si="40"/>
        <v>#DIV/0!</v>
      </c>
      <c r="AM204" s="64" t="e">
        <v>#DIV/0!</v>
      </c>
      <c r="AN204" s="64" t="e">
        <v>#DIV/0!</v>
      </c>
      <c r="AO204" s="64" t="e">
        <v>#DIV/0!</v>
      </c>
      <c r="AP204" s="64" t="e">
        <v>#DIV/0!</v>
      </c>
      <c r="AQ204" s="65" t="e">
        <v>#DIV/0!</v>
      </c>
      <c r="AS204" s="21" t="s">
        <v>6</v>
      </c>
      <c r="AT204" s="67" t="e">
        <f t="shared" si="41"/>
        <v>#DIV/0!</v>
      </c>
      <c r="AU204" s="64" t="e">
        <v>#DIV/0!</v>
      </c>
      <c r="AV204" s="64" t="e">
        <v>#DIV/0!</v>
      </c>
      <c r="AW204" s="64" t="e">
        <v>#DIV/0!</v>
      </c>
      <c r="AX204" s="64" t="e">
        <v>#DIV/0!</v>
      </c>
      <c r="AY204" s="65" t="e">
        <v>#DIV/0!</v>
      </c>
    </row>
    <row r="205" spans="4:51">
      <c r="I205" s="3"/>
      <c r="J205" s="3"/>
      <c r="K205" s="3"/>
      <c r="L205" s="3"/>
      <c r="M205" s="3"/>
      <c r="N205" s="3"/>
    </row>
    <row r="206" spans="4:51">
      <c r="D206" s="6" t="s">
        <v>116</v>
      </c>
      <c r="I206" s="3"/>
      <c r="J206" s="3"/>
      <c r="K206" s="3"/>
      <c r="L206" s="3"/>
      <c r="M206" s="3"/>
      <c r="N206" s="3"/>
    </row>
    <row r="207" spans="4:51">
      <c r="E207" s="36" t="s">
        <v>39</v>
      </c>
      <c r="F207" s="5"/>
      <c r="G207" s="5"/>
      <c r="H207" s="5"/>
      <c r="I207" s="5"/>
      <c r="J207" s="5"/>
      <c r="K207" s="5"/>
      <c r="L207" s="5"/>
      <c r="M207" s="36" t="s">
        <v>40</v>
      </c>
      <c r="N207" s="5"/>
      <c r="O207" s="5"/>
      <c r="P207" s="5"/>
      <c r="Q207" s="5"/>
      <c r="R207" s="5"/>
      <c r="S207" s="5"/>
      <c r="T207" s="5"/>
      <c r="U207" s="36" t="s">
        <v>41</v>
      </c>
      <c r="V207" s="5"/>
      <c r="W207" s="5"/>
      <c r="X207" s="5"/>
      <c r="Y207" s="5"/>
      <c r="Z207" s="5"/>
      <c r="AA207" s="5"/>
      <c r="AB207" s="5"/>
      <c r="AC207" s="36" t="s">
        <v>42</v>
      </c>
      <c r="AD207" s="5"/>
      <c r="AE207" s="5"/>
      <c r="AF207" s="5"/>
      <c r="AG207" s="5"/>
      <c r="AH207" s="5"/>
      <c r="AI207" s="5"/>
      <c r="AJ207" s="5"/>
      <c r="AK207" s="36" t="s">
        <v>43</v>
      </c>
      <c r="AL207" s="5"/>
      <c r="AM207" s="5"/>
      <c r="AN207" s="5"/>
      <c r="AO207" s="5"/>
      <c r="AP207" s="5"/>
      <c r="AQ207" s="5"/>
      <c r="AR207" s="5"/>
      <c r="AS207" s="36" t="s">
        <v>44</v>
      </c>
      <c r="AT207" s="5"/>
      <c r="AU207" s="5"/>
      <c r="AV207" s="5"/>
      <c r="AW207" s="5"/>
      <c r="AX207" s="5"/>
      <c r="AY207" s="5"/>
    </row>
    <row r="208" spans="4:51">
      <c r="E208" s="16"/>
      <c r="F208" s="177" t="s">
        <v>47</v>
      </c>
      <c r="G208" s="178"/>
      <c r="H208" s="178"/>
      <c r="I208" s="178"/>
      <c r="J208" s="178"/>
      <c r="K208" s="179"/>
      <c r="M208" s="16"/>
      <c r="N208" s="177" t="s">
        <v>47</v>
      </c>
      <c r="O208" s="178"/>
      <c r="P208" s="178"/>
      <c r="Q208" s="178"/>
      <c r="R208" s="178"/>
      <c r="S208" s="179"/>
      <c r="U208" s="16"/>
      <c r="V208" s="177" t="s">
        <v>47</v>
      </c>
      <c r="W208" s="178"/>
      <c r="X208" s="178"/>
      <c r="Y208" s="178"/>
      <c r="Z208" s="178"/>
      <c r="AA208" s="179"/>
      <c r="AC208" s="16"/>
      <c r="AD208" s="177" t="s">
        <v>47</v>
      </c>
      <c r="AE208" s="178"/>
      <c r="AF208" s="178"/>
      <c r="AG208" s="178"/>
      <c r="AH208" s="178"/>
      <c r="AI208" s="179"/>
      <c r="AK208" s="16"/>
      <c r="AL208" s="177" t="s">
        <v>47</v>
      </c>
      <c r="AM208" s="178"/>
      <c r="AN208" s="178"/>
      <c r="AO208" s="178"/>
      <c r="AP208" s="178"/>
      <c r="AQ208" s="179"/>
      <c r="AS208" s="16"/>
      <c r="AT208" s="177" t="s">
        <v>47</v>
      </c>
      <c r="AU208" s="178"/>
      <c r="AV208" s="178"/>
      <c r="AW208" s="178"/>
      <c r="AX208" s="178"/>
      <c r="AY208" s="179"/>
    </row>
    <row r="209" spans="4:51">
      <c r="E209" s="21"/>
      <c r="F209" s="59" t="s">
        <v>19</v>
      </c>
      <c r="G209" s="39" t="s">
        <v>4</v>
      </c>
      <c r="H209" s="41" t="s">
        <v>3</v>
      </c>
      <c r="I209" s="41" t="s">
        <v>2</v>
      </c>
      <c r="J209" s="41" t="s">
        <v>1</v>
      </c>
      <c r="K209" s="42" t="s">
        <v>0</v>
      </c>
      <c r="M209" s="21"/>
      <c r="N209" s="59" t="s">
        <v>19</v>
      </c>
      <c r="O209" s="39" t="s">
        <v>4</v>
      </c>
      <c r="P209" s="41" t="s">
        <v>3</v>
      </c>
      <c r="Q209" s="41" t="s">
        <v>2</v>
      </c>
      <c r="R209" s="41" t="s">
        <v>1</v>
      </c>
      <c r="S209" s="42" t="s">
        <v>0</v>
      </c>
      <c r="U209" s="21"/>
      <c r="V209" s="59" t="s">
        <v>19</v>
      </c>
      <c r="W209" s="39" t="s">
        <v>4</v>
      </c>
      <c r="X209" s="41" t="s">
        <v>3</v>
      </c>
      <c r="Y209" s="41" t="s">
        <v>2</v>
      </c>
      <c r="Z209" s="41" t="s">
        <v>1</v>
      </c>
      <c r="AA209" s="42" t="s">
        <v>0</v>
      </c>
      <c r="AC209" s="21"/>
      <c r="AD209" s="59" t="s">
        <v>19</v>
      </c>
      <c r="AE209" s="39" t="s">
        <v>4</v>
      </c>
      <c r="AF209" s="41" t="s">
        <v>3</v>
      </c>
      <c r="AG209" s="41" t="s">
        <v>2</v>
      </c>
      <c r="AH209" s="41" t="s">
        <v>1</v>
      </c>
      <c r="AI209" s="42" t="s">
        <v>0</v>
      </c>
      <c r="AK209" s="21"/>
      <c r="AL209" s="59" t="s">
        <v>19</v>
      </c>
      <c r="AM209" s="39" t="s">
        <v>4</v>
      </c>
      <c r="AN209" s="41" t="s">
        <v>3</v>
      </c>
      <c r="AO209" s="41" t="s">
        <v>2</v>
      </c>
      <c r="AP209" s="41" t="s">
        <v>1</v>
      </c>
      <c r="AQ209" s="42" t="s">
        <v>0</v>
      </c>
      <c r="AS209" s="21"/>
      <c r="AT209" s="59" t="s">
        <v>19</v>
      </c>
      <c r="AU209" s="39" t="s">
        <v>4</v>
      </c>
      <c r="AV209" s="41" t="s">
        <v>3</v>
      </c>
      <c r="AW209" s="41" t="s">
        <v>2</v>
      </c>
      <c r="AX209" s="41" t="s">
        <v>1</v>
      </c>
      <c r="AY209" s="42" t="s">
        <v>0</v>
      </c>
    </row>
    <row r="210" spans="4:51">
      <c r="E210" s="59" t="s">
        <v>19</v>
      </c>
      <c r="F210" s="129" t="e">
        <f>SUM(G211:K216)</f>
        <v>#DIV/0!</v>
      </c>
      <c r="G210" s="69" t="e">
        <f>SUM(G211:G216)</f>
        <v>#DIV/0!</v>
      </c>
      <c r="H210" s="69" t="e">
        <f>SUM(H211:H216)</f>
        <v>#DIV/0!</v>
      </c>
      <c r="I210" s="69" t="e">
        <f>SUM(I211:I216)</f>
        <v>#DIV/0!</v>
      </c>
      <c r="J210" s="69" t="e">
        <f>SUM(J211:J216)</f>
        <v>#DIV/0!</v>
      </c>
      <c r="K210" s="70" t="e">
        <f>SUM(K211:K216)</f>
        <v>#DIV/0!</v>
      </c>
      <c r="L210" s="3"/>
      <c r="M210" s="59" t="s">
        <v>19</v>
      </c>
      <c r="N210" s="68" t="e">
        <f>SUM(O211:S216)</f>
        <v>#DIV/0!</v>
      </c>
      <c r="O210" s="69" t="e">
        <f>SUM(O211:O216)</f>
        <v>#DIV/0!</v>
      </c>
      <c r="P210" s="69" t="e">
        <f>SUM(P211:P216)</f>
        <v>#DIV/0!</v>
      </c>
      <c r="Q210" s="69" t="e">
        <f>SUM(Q211:Q216)</f>
        <v>#DIV/0!</v>
      </c>
      <c r="R210" s="69" t="e">
        <f>SUM(R211:R216)</f>
        <v>#DIV/0!</v>
      </c>
      <c r="S210" s="70" t="e">
        <f>SUM(S211:S216)</f>
        <v>#DIV/0!</v>
      </c>
      <c r="U210" s="59" t="s">
        <v>19</v>
      </c>
      <c r="V210" s="68" t="e">
        <f>SUM(W211:AA216)</f>
        <v>#DIV/0!</v>
      </c>
      <c r="W210" s="69" t="e">
        <f>SUM(W211:W216)</f>
        <v>#DIV/0!</v>
      </c>
      <c r="X210" s="69" t="e">
        <f>SUM(X211:X216)</f>
        <v>#DIV/0!</v>
      </c>
      <c r="Y210" s="69" t="e">
        <f>SUM(Y211:Y216)</f>
        <v>#DIV/0!</v>
      </c>
      <c r="Z210" s="69" t="e">
        <f>SUM(Z211:Z216)</f>
        <v>#DIV/0!</v>
      </c>
      <c r="AA210" s="70" t="e">
        <f>SUM(AA211:AA216)</f>
        <v>#DIV/0!</v>
      </c>
      <c r="AC210" s="59" t="s">
        <v>19</v>
      </c>
      <c r="AD210" s="68" t="e">
        <f>SUM(AE211:AI216)</f>
        <v>#DIV/0!</v>
      </c>
      <c r="AE210" s="69" t="e">
        <f>SUM(AE211:AE216)</f>
        <v>#DIV/0!</v>
      </c>
      <c r="AF210" s="69" t="e">
        <f>SUM(AF211:AF216)</f>
        <v>#DIV/0!</v>
      </c>
      <c r="AG210" s="69" t="e">
        <f>SUM(AG211:AG216)</f>
        <v>#DIV/0!</v>
      </c>
      <c r="AH210" s="69" t="e">
        <f>SUM(AH211:AH216)</f>
        <v>#DIV/0!</v>
      </c>
      <c r="AI210" s="70" t="e">
        <f>SUM(AI211:AI216)</f>
        <v>#DIV/0!</v>
      </c>
      <c r="AK210" s="59" t="s">
        <v>19</v>
      </c>
      <c r="AL210" s="68" t="e">
        <f>SUM(AM211:AQ216)</f>
        <v>#DIV/0!</v>
      </c>
      <c r="AM210" s="69" t="e">
        <f>SUM(AM211:AM216)</f>
        <v>#DIV/0!</v>
      </c>
      <c r="AN210" s="69" t="e">
        <f>SUM(AN211:AN216)</f>
        <v>#DIV/0!</v>
      </c>
      <c r="AO210" s="69" t="e">
        <f>SUM(AO211:AO216)</f>
        <v>#DIV/0!</v>
      </c>
      <c r="AP210" s="69" t="e">
        <f>SUM(AP211:AP216)</f>
        <v>#DIV/0!</v>
      </c>
      <c r="AQ210" s="70" t="e">
        <f>SUM(AQ211:AQ216)</f>
        <v>#DIV/0!</v>
      </c>
      <c r="AS210" s="59" t="s">
        <v>19</v>
      </c>
      <c r="AT210" s="68" t="e">
        <f>SUM(AU211:AY216)</f>
        <v>#DIV/0!</v>
      </c>
      <c r="AU210" s="69" t="e">
        <f>SUM(AU211:AU216)</f>
        <v>#DIV/0!</v>
      </c>
      <c r="AV210" s="69" t="e">
        <f>SUM(AV211:AV216)</f>
        <v>#DIV/0!</v>
      </c>
      <c r="AW210" s="69" t="e">
        <f>SUM(AW211:AW216)</f>
        <v>#DIV/0!</v>
      </c>
      <c r="AX210" s="69" t="e">
        <f>SUM(AX211:AX216)</f>
        <v>#DIV/0!</v>
      </c>
      <c r="AY210" s="70" t="e">
        <f>SUM(AY211:AY216)</f>
        <v>#DIV/0!</v>
      </c>
    </row>
    <row r="211" spans="4:51">
      <c r="E211" s="20" t="s">
        <v>13</v>
      </c>
      <c r="F211" s="66" t="e">
        <f t="shared" ref="F211:F215" si="42">SUM(G211:K211)</f>
        <v>#DIV/0!</v>
      </c>
      <c r="G211" s="60" t="e">
        <f t="array" ref="G211:K215">G15:K19*F80:F84*G52:K56</f>
        <v>#DIV/0!</v>
      </c>
      <c r="H211" s="60" t="e">
        <v>#DIV/0!</v>
      </c>
      <c r="I211" s="60" t="e">
        <v>#DIV/0!</v>
      </c>
      <c r="J211" s="61" t="e">
        <v>#DIV/0!</v>
      </c>
      <c r="K211" s="62" t="e">
        <v>#DIV/0!</v>
      </c>
      <c r="M211" s="20" t="s">
        <v>13</v>
      </c>
      <c r="N211" s="66" t="e">
        <f t="shared" ref="N211:N215" si="43">SUM(O211:S211)</f>
        <v>#DIV/0!</v>
      </c>
      <c r="O211" s="60" t="e">
        <f t="array" ref="O211:S215">O15:S19*G80:G84*O52:S56</f>
        <v>#DIV/0!</v>
      </c>
      <c r="P211" s="60" t="e">
        <v>#DIV/0!</v>
      </c>
      <c r="Q211" s="60" t="e">
        <v>#DIV/0!</v>
      </c>
      <c r="R211" s="61" t="e">
        <v>#DIV/0!</v>
      </c>
      <c r="S211" s="62" t="e">
        <v>#DIV/0!</v>
      </c>
      <c r="U211" s="20" t="s">
        <v>13</v>
      </c>
      <c r="V211" s="66" t="e">
        <f t="shared" ref="V211:V215" si="44">SUM(W211:AA211)</f>
        <v>#DIV/0!</v>
      </c>
      <c r="W211" s="60" t="e">
        <f t="array" ref="W211:AA215">W15:AA19*H80:H84*W52:AA56</f>
        <v>#DIV/0!</v>
      </c>
      <c r="X211" s="60" t="e">
        <v>#DIV/0!</v>
      </c>
      <c r="Y211" s="60" t="e">
        <v>#DIV/0!</v>
      </c>
      <c r="Z211" s="61" t="e">
        <v>#DIV/0!</v>
      </c>
      <c r="AA211" s="62" t="e">
        <v>#DIV/0!</v>
      </c>
      <c r="AC211" s="20" t="s">
        <v>13</v>
      </c>
      <c r="AD211" s="66" t="e">
        <f t="shared" ref="AD211:AD215" si="45">SUM(AE211:AI211)</f>
        <v>#DIV/0!</v>
      </c>
      <c r="AE211" s="60" t="e">
        <f t="array" ref="AE211:AI215">AE15:AI19*I80:I84*AE52:AI56</f>
        <v>#DIV/0!</v>
      </c>
      <c r="AF211" s="60" t="e">
        <v>#DIV/0!</v>
      </c>
      <c r="AG211" s="60" t="e">
        <v>#DIV/0!</v>
      </c>
      <c r="AH211" s="61" t="e">
        <v>#DIV/0!</v>
      </c>
      <c r="AI211" s="62" t="e">
        <v>#DIV/0!</v>
      </c>
      <c r="AK211" s="20" t="s">
        <v>13</v>
      </c>
      <c r="AL211" s="66" t="e">
        <f t="shared" ref="AL211:AL215" si="46">SUM(AM211:AQ211)</f>
        <v>#DIV/0!</v>
      </c>
      <c r="AM211" s="60" t="e">
        <f t="array" ref="AM211:AQ215">AM15:AQ19*J80:J84*AM52:AQ56</f>
        <v>#DIV/0!</v>
      </c>
      <c r="AN211" s="60" t="e">
        <v>#DIV/0!</v>
      </c>
      <c r="AO211" s="60" t="e">
        <v>#DIV/0!</v>
      </c>
      <c r="AP211" s="61" t="e">
        <v>#DIV/0!</v>
      </c>
      <c r="AQ211" s="62" t="e">
        <v>#DIV/0!</v>
      </c>
      <c r="AS211" s="20" t="s">
        <v>13</v>
      </c>
      <c r="AT211" s="66" t="e">
        <f t="shared" ref="AT211:AT215" si="47">SUM(AU211:AY211)</f>
        <v>#DIV/0!</v>
      </c>
      <c r="AU211" s="60" t="e">
        <f t="array" ref="AU211:AY215">AU15:AY19*K80:K84*AU52:AY56</f>
        <v>#DIV/0!</v>
      </c>
      <c r="AV211" s="60" t="e">
        <v>#DIV/0!</v>
      </c>
      <c r="AW211" s="60" t="e">
        <v>#DIV/0!</v>
      </c>
      <c r="AX211" s="61" t="e">
        <v>#DIV/0!</v>
      </c>
      <c r="AY211" s="62" t="e">
        <v>#DIV/0!</v>
      </c>
    </row>
    <row r="212" spans="4:51">
      <c r="E212" s="20" t="s">
        <v>14</v>
      </c>
      <c r="F212" s="66" t="e">
        <f t="shared" si="42"/>
        <v>#DIV/0!</v>
      </c>
      <c r="G212" s="60" t="e">
        <v>#DIV/0!</v>
      </c>
      <c r="H212" s="60" t="e">
        <v>#DIV/0!</v>
      </c>
      <c r="I212" s="60" t="e">
        <v>#DIV/0!</v>
      </c>
      <c r="J212" s="61" t="e">
        <v>#DIV/0!</v>
      </c>
      <c r="K212" s="62" t="e">
        <v>#DIV/0!</v>
      </c>
      <c r="M212" s="20" t="s">
        <v>14</v>
      </c>
      <c r="N212" s="66" t="e">
        <f t="shared" si="43"/>
        <v>#DIV/0!</v>
      </c>
      <c r="O212" s="60" t="e">
        <v>#DIV/0!</v>
      </c>
      <c r="P212" s="60" t="e">
        <v>#DIV/0!</v>
      </c>
      <c r="Q212" s="60" t="e">
        <v>#DIV/0!</v>
      </c>
      <c r="R212" s="61" t="e">
        <v>#DIV/0!</v>
      </c>
      <c r="S212" s="62" t="e">
        <v>#DIV/0!</v>
      </c>
      <c r="U212" s="20" t="s">
        <v>14</v>
      </c>
      <c r="V212" s="66" t="e">
        <f t="shared" si="44"/>
        <v>#DIV/0!</v>
      </c>
      <c r="W212" s="60" t="e">
        <v>#DIV/0!</v>
      </c>
      <c r="X212" s="60" t="e">
        <v>#DIV/0!</v>
      </c>
      <c r="Y212" s="60" t="e">
        <v>#DIV/0!</v>
      </c>
      <c r="Z212" s="61" t="e">
        <v>#DIV/0!</v>
      </c>
      <c r="AA212" s="62" t="e">
        <v>#DIV/0!</v>
      </c>
      <c r="AC212" s="20" t="s">
        <v>14</v>
      </c>
      <c r="AD212" s="66" t="e">
        <f t="shared" si="45"/>
        <v>#DIV/0!</v>
      </c>
      <c r="AE212" s="60" t="e">
        <v>#DIV/0!</v>
      </c>
      <c r="AF212" s="60" t="e">
        <v>#DIV/0!</v>
      </c>
      <c r="AG212" s="60" t="e">
        <v>#DIV/0!</v>
      </c>
      <c r="AH212" s="61" t="e">
        <v>#DIV/0!</v>
      </c>
      <c r="AI212" s="62" t="e">
        <v>#DIV/0!</v>
      </c>
      <c r="AK212" s="20" t="s">
        <v>14</v>
      </c>
      <c r="AL212" s="66" t="e">
        <f t="shared" si="46"/>
        <v>#DIV/0!</v>
      </c>
      <c r="AM212" s="60" t="e">
        <v>#DIV/0!</v>
      </c>
      <c r="AN212" s="60" t="e">
        <v>#DIV/0!</v>
      </c>
      <c r="AO212" s="60" t="e">
        <v>#DIV/0!</v>
      </c>
      <c r="AP212" s="61" t="e">
        <v>#DIV/0!</v>
      </c>
      <c r="AQ212" s="62" t="e">
        <v>#DIV/0!</v>
      </c>
      <c r="AS212" s="20" t="s">
        <v>14</v>
      </c>
      <c r="AT212" s="66" t="e">
        <f t="shared" si="47"/>
        <v>#DIV/0!</v>
      </c>
      <c r="AU212" s="60" t="e">
        <v>#DIV/0!</v>
      </c>
      <c r="AV212" s="60" t="e">
        <v>#DIV/0!</v>
      </c>
      <c r="AW212" s="60" t="e">
        <v>#DIV/0!</v>
      </c>
      <c r="AX212" s="61" t="e">
        <v>#DIV/0!</v>
      </c>
      <c r="AY212" s="62" t="e">
        <v>#DIV/0!</v>
      </c>
    </row>
    <row r="213" spans="4:51">
      <c r="E213" s="20" t="s">
        <v>15</v>
      </c>
      <c r="F213" s="66" t="e">
        <f t="shared" si="42"/>
        <v>#DIV/0!</v>
      </c>
      <c r="G213" s="60" t="e">
        <v>#DIV/0!</v>
      </c>
      <c r="H213" s="60" t="e">
        <v>#DIV/0!</v>
      </c>
      <c r="I213" s="60" t="e">
        <v>#DIV/0!</v>
      </c>
      <c r="J213" s="61" t="e">
        <v>#DIV/0!</v>
      </c>
      <c r="K213" s="62" t="e">
        <v>#DIV/0!</v>
      </c>
      <c r="M213" s="20" t="s">
        <v>15</v>
      </c>
      <c r="N213" s="66" t="e">
        <f t="shared" si="43"/>
        <v>#DIV/0!</v>
      </c>
      <c r="O213" s="60" t="e">
        <v>#DIV/0!</v>
      </c>
      <c r="P213" s="60" t="e">
        <v>#DIV/0!</v>
      </c>
      <c r="Q213" s="60" t="e">
        <v>#DIV/0!</v>
      </c>
      <c r="R213" s="61" t="e">
        <v>#DIV/0!</v>
      </c>
      <c r="S213" s="62" t="e">
        <v>#DIV/0!</v>
      </c>
      <c r="U213" s="20" t="s">
        <v>15</v>
      </c>
      <c r="V213" s="66" t="e">
        <f t="shared" si="44"/>
        <v>#DIV/0!</v>
      </c>
      <c r="W213" s="60" t="e">
        <v>#DIV/0!</v>
      </c>
      <c r="X213" s="60" t="e">
        <v>#DIV/0!</v>
      </c>
      <c r="Y213" s="60" t="e">
        <v>#DIV/0!</v>
      </c>
      <c r="Z213" s="61" t="e">
        <v>#DIV/0!</v>
      </c>
      <c r="AA213" s="62" t="e">
        <v>#DIV/0!</v>
      </c>
      <c r="AC213" s="20" t="s">
        <v>15</v>
      </c>
      <c r="AD213" s="66" t="e">
        <f t="shared" si="45"/>
        <v>#DIV/0!</v>
      </c>
      <c r="AE213" s="60" t="e">
        <v>#DIV/0!</v>
      </c>
      <c r="AF213" s="60" t="e">
        <v>#DIV/0!</v>
      </c>
      <c r="AG213" s="60" t="e">
        <v>#DIV/0!</v>
      </c>
      <c r="AH213" s="61" t="e">
        <v>#DIV/0!</v>
      </c>
      <c r="AI213" s="62" t="e">
        <v>#DIV/0!</v>
      </c>
      <c r="AK213" s="20" t="s">
        <v>15</v>
      </c>
      <c r="AL213" s="66" t="e">
        <f t="shared" si="46"/>
        <v>#DIV/0!</v>
      </c>
      <c r="AM213" s="60" t="e">
        <v>#DIV/0!</v>
      </c>
      <c r="AN213" s="60" t="e">
        <v>#DIV/0!</v>
      </c>
      <c r="AO213" s="60" t="e">
        <v>#DIV/0!</v>
      </c>
      <c r="AP213" s="61" t="e">
        <v>#DIV/0!</v>
      </c>
      <c r="AQ213" s="62" t="e">
        <v>#DIV/0!</v>
      </c>
      <c r="AS213" s="20" t="s">
        <v>15</v>
      </c>
      <c r="AT213" s="66" t="e">
        <f t="shared" si="47"/>
        <v>#DIV/0!</v>
      </c>
      <c r="AU213" s="60" t="e">
        <v>#DIV/0!</v>
      </c>
      <c r="AV213" s="60" t="e">
        <v>#DIV/0!</v>
      </c>
      <c r="AW213" s="60" t="e">
        <v>#DIV/0!</v>
      </c>
      <c r="AX213" s="61" t="e">
        <v>#DIV/0!</v>
      </c>
      <c r="AY213" s="62" t="e">
        <v>#DIV/0!</v>
      </c>
    </row>
    <row r="214" spans="4:51">
      <c r="E214" s="20" t="s">
        <v>16</v>
      </c>
      <c r="F214" s="66" t="e">
        <f t="shared" si="42"/>
        <v>#DIV/0!</v>
      </c>
      <c r="G214" s="60" t="e">
        <v>#DIV/0!</v>
      </c>
      <c r="H214" s="60" t="e">
        <v>#DIV/0!</v>
      </c>
      <c r="I214" s="60" t="e">
        <v>#DIV/0!</v>
      </c>
      <c r="J214" s="60" t="e">
        <v>#DIV/0!</v>
      </c>
      <c r="K214" s="63" t="e">
        <v>#DIV/0!</v>
      </c>
      <c r="L214" s="3"/>
      <c r="M214" s="20" t="s">
        <v>16</v>
      </c>
      <c r="N214" s="66" t="e">
        <f t="shared" si="43"/>
        <v>#DIV/0!</v>
      </c>
      <c r="O214" s="60" t="e">
        <v>#DIV/0!</v>
      </c>
      <c r="P214" s="60" t="e">
        <v>#DIV/0!</v>
      </c>
      <c r="Q214" s="60" t="e">
        <v>#DIV/0!</v>
      </c>
      <c r="R214" s="60" t="e">
        <v>#DIV/0!</v>
      </c>
      <c r="S214" s="63" t="e">
        <v>#DIV/0!</v>
      </c>
      <c r="U214" s="20" t="s">
        <v>16</v>
      </c>
      <c r="V214" s="66" t="e">
        <f t="shared" si="44"/>
        <v>#DIV/0!</v>
      </c>
      <c r="W214" s="60" t="e">
        <v>#DIV/0!</v>
      </c>
      <c r="X214" s="60" t="e">
        <v>#DIV/0!</v>
      </c>
      <c r="Y214" s="60" t="e">
        <v>#DIV/0!</v>
      </c>
      <c r="Z214" s="60" t="e">
        <v>#DIV/0!</v>
      </c>
      <c r="AA214" s="63" t="e">
        <v>#DIV/0!</v>
      </c>
      <c r="AC214" s="20" t="s">
        <v>16</v>
      </c>
      <c r="AD214" s="66" t="e">
        <f t="shared" si="45"/>
        <v>#DIV/0!</v>
      </c>
      <c r="AE214" s="60" t="e">
        <v>#DIV/0!</v>
      </c>
      <c r="AF214" s="60" t="e">
        <v>#DIV/0!</v>
      </c>
      <c r="AG214" s="60" t="e">
        <v>#DIV/0!</v>
      </c>
      <c r="AH214" s="60" t="e">
        <v>#DIV/0!</v>
      </c>
      <c r="AI214" s="63" t="e">
        <v>#DIV/0!</v>
      </c>
      <c r="AK214" s="20" t="s">
        <v>16</v>
      </c>
      <c r="AL214" s="66" t="e">
        <f t="shared" si="46"/>
        <v>#DIV/0!</v>
      </c>
      <c r="AM214" s="60" t="e">
        <v>#DIV/0!</v>
      </c>
      <c r="AN214" s="60" t="e">
        <v>#DIV/0!</v>
      </c>
      <c r="AO214" s="60" t="e">
        <v>#DIV/0!</v>
      </c>
      <c r="AP214" s="60" t="e">
        <v>#DIV/0!</v>
      </c>
      <c r="AQ214" s="63" t="e">
        <v>#DIV/0!</v>
      </c>
      <c r="AS214" s="20" t="s">
        <v>16</v>
      </c>
      <c r="AT214" s="66" t="e">
        <f t="shared" si="47"/>
        <v>#DIV/0!</v>
      </c>
      <c r="AU214" s="60" t="e">
        <v>#DIV/0!</v>
      </c>
      <c r="AV214" s="60" t="e">
        <v>#DIV/0!</v>
      </c>
      <c r="AW214" s="60" t="e">
        <v>#DIV/0!</v>
      </c>
      <c r="AX214" s="60" t="e">
        <v>#DIV/0!</v>
      </c>
      <c r="AY214" s="63" t="e">
        <v>#DIV/0!</v>
      </c>
    </row>
    <row r="215" spans="4:51">
      <c r="E215" s="21" t="s">
        <v>6</v>
      </c>
      <c r="F215" s="67" t="e">
        <f t="shared" si="42"/>
        <v>#DIV/0!</v>
      </c>
      <c r="G215" s="64" t="e">
        <v>#DIV/0!</v>
      </c>
      <c r="H215" s="64" t="e">
        <v>#DIV/0!</v>
      </c>
      <c r="I215" s="64" t="e">
        <v>#DIV/0!</v>
      </c>
      <c r="J215" s="64" t="e">
        <v>#DIV/0!</v>
      </c>
      <c r="K215" s="65" t="e">
        <v>#DIV/0!</v>
      </c>
      <c r="L215" s="3"/>
      <c r="M215" s="21" t="s">
        <v>6</v>
      </c>
      <c r="N215" s="67" t="e">
        <f t="shared" si="43"/>
        <v>#DIV/0!</v>
      </c>
      <c r="O215" s="64" t="e">
        <v>#DIV/0!</v>
      </c>
      <c r="P215" s="64" t="e">
        <v>#DIV/0!</v>
      </c>
      <c r="Q215" s="64" t="e">
        <v>#DIV/0!</v>
      </c>
      <c r="R215" s="64" t="e">
        <v>#DIV/0!</v>
      </c>
      <c r="S215" s="65" t="e">
        <v>#DIV/0!</v>
      </c>
      <c r="U215" s="21" t="s">
        <v>6</v>
      </c>
      <c r="V215" s="67" t="e">
        <f t="shared" si="44"/>
        <v>#DIV/0!</v>
      </c>
      <c r="W215" s="64" t="e">
        <v>#DIV/0!</v>
      </c>
      <c r="X215" s="64" t="e">
        <v>#DIV/0!</v>
      </c>
      <c r="Y215" s="64" t="e">
        <v>#DIV/0!</v>
      </c>
      <c r="Z215" s="64" t="e">
        <v>#DIV/0!</v>
      </c>
      <c r="AA215" s="65" t="e">
        <v>#DIV/0!</v>
      </c>
      <c r="AC215" s="21" t="s">
        <v>6</v>
      </c>
      <c r="AD215" s="67" t="e">
        <f t="shared" si="45"/>
        <v>#DIV/0!</v>
      </c>
      <c r="AE215" s="64" t="e">
        <v>#DIV/0!</v>
      </c>
      <c r="AF215" s="64" t="e">
        <v>#DIV/0!</v>
      </c>
      <c r="AG215" s="64" t="e">
        <v>#DIV/0!</v>
      </c>
      <c r="AH215" s="64" t="e">
        <v>#DIV/0!</v>
      </c>
      <c r="AI215" s="65" t="e">
        <v>#DIV/0!</v>
      </c>
      <c r="AK215" s="21" t="s">
        <v>6</v>
      </c>
      <c r="AL215" s="67" t="e">
        <f t="shared" si="46"/>
        <v>#DIV/0!</v>
      </c>
      <c r="AM215" s="64" t="e">
        <v>#DIV/0!</v>
      </c>
      <c r="AN215" s="64" t="e">
        <v>#DIV/0!</v>
      </c>
      <c r="AO215" s="64" t="e">
        <v>#DIV/0!</v>
      </c>
      <c r="AP215" s="64" t="e">
        <v>#DIV/0!</v>
      </c>
      <c r="AQ215" s="65" t="e">
        <v>#DIV/0!</v>
      </c>
      <c r="AS215" s="21" t="s">
        <v>6</v>
      </c>
      <c r="AT215" s="67" t="e">
        <f t="shared" si="47"/>
        <v>#DIV/0!</v>
      </c>
      <c r="AU215" s="64" t="e">
        <v>#DIV/0!</v>
      </c>
      <c r="AV215" s="64" t="e">
        <v>#DIV/0!</v>
      </c>
      <c r="AW215" s="64" t="e">
        <v>#DIV/0!</v>
      </c>
      <c r="AX215" s="64" t="e">
        <v>#DIV/0!</v>
      </c>
      <c r="AY215" s="65" t="e">
        <v>#DIV/0!</v>
      </c>
    </row>
    <row r="216" spans="4:51">
      <c r="I216" s="3"/>
      <c r="J216" s="3"/>
      <c r="K216" s="3"/>
      <c r="L216" s="3"/>
      <c r="M216" s="3"/>
      <c r="N216" s="3"/>
    </row>
    <row r="217" spans="4:51">
      <c r="D217" s="6" t="s">
        <v>117</v>
      </c>
      <c r="I217" s="3"/>
      <c r="J217" s="3"/>
      <c r="K217" s="3"/>
      <c r="L217" s="3"/>
      <c r="M217" s="3"/>
      <c r="N217" s="3"/>
    </row>
    <row r="218" spans="4:51">
      <c r="E218" s="36" t="s">
        <v>39</v>
      </c>
      <c r="F218" s="5"/>
      <c r="G218" s="5"/>
      <c r="H218" s="5"/>
      <c r="I218" s="5"/>
      <c r="J218" s="5"/>
      <c r="K218" s="5"/>
      <c r="L218" s="5"/>
      <c r="M218" s="36" t="s">
        <v>40</v>
      </c>
      <c r="N218" s="5"/>
      <c r="O218" s="5"/>
      <c r="P218" s="5"/>
      <c r="Q218" s="5"/>
      <c r="R218" s="5"/>
      <c r="S218" s="5"/>
      <c r="T218" s="5"/>
      <c r="U218" s="36" t="s">
        <v>41</v>
      </c>
      <c r="V218" s="5"/>
      <c r="W218" s="5"/>
      <c r="X218" s="5"/>
      <c r="Y218" s="5"/>
      <c r="Z218" s="5"/>
      <c r="AA218" s="5"/>
      <c r="AB218" s="5"/>
      <c r="AC218" s="36" t="s">
        <v>42</v>
      </c>
      <c r="AD218" s="5"/>
      <c r="AE218" s="5"/>
      <c r="AF218" s="5"/>
      <c r="AG218" s="5"/>
      <c r="AH218" s="5"/>
      <c r="AI218" s="5"/>
      <c r="AJ218" s="5"/>
      <c r="AK218" s="36" t="s">
        <v>43</v>
      </c>
      <c r="AL218" s="5"/>
      <c r="AM218" s="5"/>
      <c r="AN218" s="5"/>
      <c r="AO218" s="5"/>
      <c r="AP218" s="5"/>
      <c r="AQ218" s="5"/>
      <c r="AR218" s="5"/>
      <c r="AS218" s="36" t="s">
        <v>44</v>
      </c>
      <c r="AT218" s="5"/>
      <c r="AU218" s="5"/>
      <c r="AV218" s="5"/>
      <c r="AW218" s="5"/>
      <c r="AX218" s="5"/>
      <c r="AY218" s="5"/>
    </row>
    <row r="219" spans="4:51">
      <c r="E219" s="16"/>
      <c r="F219" s="177" t="s">
        <v>47</v>
      </c>
      <c r="G219" s="178"/>
      <c r="H219" s="178"/>
      <c r="I219" s="178"/>
      <c r="J219" s="178"/>
      <c r="K219" s="179"/>
      <c r="M219" s="16"/>
      <c r="N219" s="177" t="s">
        <v>47</v>
      </c>
      <c r="O219" s="178"/>
      <c r="P219" s="178"/>
      <c r="Q219" s="178"/>
      <c r="R219" s="178"/>
      <c r="S219" s="179"/>
      <c r="U219" s="16"/>
      <c r="V219" s="177" t="s">
        <v>47</v>
      </c>
      <c r="W219" s="178"/>
      <c r="X219" s="178"/>
      <c r="Y219" s="178"/>
      <c r="Z219" s="178"/>
      <c r="AA219" s="179"/>
      <c r="AC219" s="16"/>
      <c r="AD219" s="177" t="s">
        <v>47</v>
      </c>
      <c r="AE219" s="178"/>
      <c r="AF219" s="178"/>
      <c r="AG219" s="178"/>
      <c r="AH219" s="178"/>
      <c r="AI219" s="179"/>
      <c r="AK219" s="16"/>
      <c r="AL219" s="177" t="s">
        <v>47</v>
      </c>
      <c r="AM219" s="178"/>
      <c r="AN219" s="178"/>
      <c r="AO219" s="178"/>
      <c r="AP219" s="178"/>
      <c r="AQ219" s="179"/>
      <c r="AS219" s="16"/>
      <c r="AT219" s="177" t="s">
        <v>47</v>
      </c>
      <c r="AU219" s="178"/>
      <c r="AV219" s="178"/>
      <c r="AW219" s="178"/>
      <c r="AX219" s="178"/>
      <c r="AY219" s="179"/>
    </row>
    <row r="220" spans="4:51">
      <c r="E220" s="21"/>
      <c r="F220" s="59" t="s">
        <v>19</v>
      </c>
      <c r="G220" s="39" t="s">
        <v>4</v>
      </c>
      <c r="H220" s="41" t="s">
        <v>3</v>
      </c>
      <c r="I220" s="41" t="s">
        <v>2</v>
      </c>
      <c r="J220" s="41" t="s">
        <v>1</v>
      </c>
      <c r="K220" s="42" t="s">
        <v>0</v>
      </c>
      <c r="M220" s="21"/>
      <c r="N220" s="59" t="s">
        <v>19</v>
      </c>
      <c r="O220" s="39" t="s">
        <v>4</v>
      </c>
      <c r="P220" s="41" t="s">
        <v>3</v>
      </c>
      <c r="Q220" s="41" t="s">
        <v>2</v>
      </c>
      <c r="R220" s="41" t="s">
        <v>1</v>
      </c>
      <c r="S220" s="42" t="s">
        <v>0</v>
      </c>
      <c r="U220" s="21"/>
      <c r="V220" s="59" t="s">
        <v>19</v>
      </c>
      <c r="W220" s="39" t="s">
        <v>4</v>
      </c>
      <c r="X220" s="41" t="s">
        <v>3</v>
      </c>
      <c r="Y220" s="41" t="s">
        <v>2</v>
      </c>
      <c r="Z220" s="41" t="s">
        <v>1</v>
      </c>
      <c r="AA220" s="42" t="s">
        <v>0</v>
      </c>
      <c r="AC220" s="21"/>
      <c r="AD220" s="59" t="s">
        <v>19</v>
      </c>
      <c r="AE220" s="39" t="s">
        <v>4</v>
      </c>
      <c r="AF220" s="41" t="s">
        <v>3</v>
      </c>
      <c r="AG220" s="41" t="s">
        <v>2</v>
      </c>
      <c r="AH220" s="41" t="s">
        <v>1</v>
      </c>
      <c r="AI220" s="42" t="s">
        <v>0</v>
      </c>
      <c r="AK220" s="21"/>
      <c r="AL220" s="59" t="s">
        <v>19</v>
      </c>
      <c r="AM220" s="39" t="s">
        <v>4</v>
      </c>
      <c r="AN220" s="41" t="s">
        <v>3</v>
      </c>
      <c r="AO220" s="41" t="s">
        <v>2</v>
      </c>
      <c r="AP220" s="41" t="s">
        <v>1</v>
      </c>
      <c r="AQ220" s="42" t="s">
        <v>0</v>
      </c>
      <c r="AS220" s="21"/>
      <c r="AT220" s="59" t="s">
        <v>19</v>
      </c>
      <c r="AU220" s="39" t="s">
        <v>4</v>
      </c>
      <c r="AV220" s="41" t="s">
        <v>3</v>
      </c>
      <c r="AW220" s="41" t="s">
        <v>2</v>
      </c>
      <c r="AX220" s="41" t="s">
        <v>1</v>
      </c>
      <c r="AY220" s="42" t="s">
        <v>0</v>
      </c>
    </row>
    <row r="221" spans="4:51">
      <c r="E221" s="59" t="s">
        <v>19</v>
      </c>
      <c r="F221" s="129" t="e">
        <f>SUM(G222:K227)</f>
        <v>#DIV/0!</v>
      </c>
      <c r="G221" s="69" t="e">
        <f>SUM(G222:G227)</f>
        <v>#DIV/0!</v>
      </c>
      <c r="H221" s="69" t="e">
        <f>SUM(H222:H227)</f>
        <v>#DIV/0!</v>
      </c>
      <c r="I221" s="69" t="e">
        <f>SUM(I222:I227)</f>
        <v>#DIV/0!</v>
      </c>
      <c r="J221" s="69" t="e">
        <f>SUM(J222:J227)</f>
        <v>#DIV/0!</v>
      </c>
      <c r="K221" s="70" t="e">
        <f>SUM(K222:K227)</f>
        <v>#DIV/0!</v>
      </c>
      <c r="L221" s="3"/>
      <c r="M221" s="59" t="s">
        <v>19</v>
      </c>
      <c r="N221" s="68" t="e">
        <f>SUM(O222:S227)</f>
        <v>#DIV/0!</v>
      </c>
      <c r="O221" s="69" t="e">
        <f>SUM(O222:O227)</f>
        <v>#DIV/0!</v>
      </c>
      <c r="P221" s="69" t="e">
        <f>SUM(P222:P227)</f>
        <v>#DIV/0!</v>
      </c>
      <c r="Q221" s="69" t="e">
        <f>SUM(Q222:Q227)</f>
        <v>#DIV/0!</v>
      </c>
      <c r="R221" s="69" t="e">
        <f>SUM(R222:R227)</f>
        <v>#DIV/0!</v>
      </c>
      <c r="S221" s="70" t="e">
        <f>SUM(S222:S227)</f>
        <v>#DIV/0!</v>
      </c>
      <c r="U221" s="59" t="s">
        <v>19</v>
      </c>
      <c r="V221" s="68" t="e">
        <f>SUM(W222:AA227)</f>
        <v>#DIV/0!</v>
      </c>
      <c r="W221" s="69" t="e">
        <f>SUM(W222:W227)</f>
        <v>#DIV/0!</v>
      </c>
      <c r="X221" s="69" t="e">
        <f>SUM(X222:X227)</f>
        <v>#DIV/0!</v>
      </c>
      <c r="Y221" s="69" t="e">
        <f>SUM(Y222:Y227)</f>
        <v>#DIV/0!</v>
      </c>
      <c r="Z221" s="69" t="e">
        <f>SUM(Z222:Z227)</f>
        <v>#DIV/0!</v>
      </c>
      <c r="AA221" s="70" t="e">
        <f>SUM(AA222:AA227)</f>
        <v>#DIV/0!</v>
      </c>
      <c r="AC221" s="59" t="s">
        <v>19</v>
      </c>
      <c r="AD221" s="68" t="e">
        <f>SUM(AE222:AI227)</f>
        <v>#DIV/0!</v>
      </c>
      <c r="AE221" s="69" t="e">
        <f>SUM(AE222:AE227)</f>
        <v>#DIV/0!</v>
      </c>
      <c r="AF221" s="69" t="e">
        <f>SUM(AF222:AF227)</f>
        <v>#DIV/0!</v>
      </c>
      <c r="AG221" s="69" t="e">
        <f>SUM(AG222:AG227)</f>
        <v>#DIV/0!</v>
      </c>
      <c r="AH221" s="69" t="e">
        <f>SUM(AH222:AH227)</f>
        <v>#DIV/0!</v>
      </c>
      <c r="AI221" s="70" t="e">
        <f>SUM(AI222:AI227)</f>
        <v>#DIV/0!</v>
      </c>
      <c r="AK221" s="59" t="s">
        <v>19</v>
      </c>
      <c r="AL221" s="68" t="e">
        <f>SUM(AM222:AQ227)</f>
        <v>#DIV/0!</v>
      </c>
      <c r="AM221" s="69" t="e">
        <f>SUM(AM222:AM227)</f>
        <v>#DIV/0!</v>
      </c>
      <c r="AN221" s="69" t="e">
        <f>SUM(AN222:AN227)</f>
        <v>#DIV/0!</v>
      </c>
      <c r="AO221" s="69" t="e">
        <f>SUM(AO222:AO227)</f>
        <v>#DIV/0!</v>
      </c>
      <c r="AP221" s="69" t="e">
        <f>SUM(AP222:AP227)</f>
        <v>#DIV/0!</v>
      </c>
      <c r="AQ221" s="70" t="e">
        <f>SUM(AQ222:AQ227)</f>
        <v>#DIV/0!</v>
      </c>
      <c r="AS221" s="59" t="s">
        <v>19</v>
      </c>
      <c r="AT221" s="68" t="e">
        <f>SUM(AU222:AY227)</f>
        <v>#DIV/0!</v>
      </c>
      <c r="AU221" s="69" t="e">
        <f>SUM(AU222:AU227)</f>
        <v>#DIV/0!</v>
      </c>
      <c r="AV221" s="69" t="e">
        <f>SUM(AV222:AV227)</f>
        <v>#DIV/0!</v>
      </c>
      <c r="AW221" s="69" t="e">
        <f>SUM(AW222:AW227)</f>
        <v>#DIV/0!</v>
      </c>
      <c r="AX221" s="69" t="e">
        <f>SUM(AX222:AX227)</f>
        <v>#DIV/0!</v>
      </c>
      <c r="AY221" s="70" t="e">
        <f>SUM(AY222:AY227)</f>
        <v>#DIV/0!</v>
      </c>
    </row>
    <row r="222" spans="4:51">
      <c r="E222" s="20" t="s">
        <v>13</v>
      </c>
      <c r="F222" s="66" t="e">
        <f t="shared" ref="F222:F226" si="48">SUM(G222:K222)</f>
        <v>#DIV/0!</v>
      </c>
      <c r="G222" s="60" t="e">
        <f t="array" ref="G222:K226">G15:K19*F88:F92*G52:K56</f>
        <v>#DIV/0!</v>
      </c>
      <c r="H222" s="60" t="e">
        <v>#DIV/0!</v>
      </c>
      <c r="I222" s="60" t="e">
        <v>#DIV/0!</v>
      </c>
      <c r="J222" s="61" t="e">
        <v>#DIV/0!</v>
      </c>
      <c r="K222" s="62" t="e">
        <v>#DIV/0!</v>
      </c>
      <c r="M222" s="20" t="s">
        <v>13</v>
      </c>
      <c r="N222" s="66" t="e">
        <f t="shared" ref="N222:N226" si="49">SUM(O222:S222)</f>
        <v>#DIV/0!</v>
      </c>
      <c r="O222" s="60" t="e">
        <f t="array" ref="O222:S226">O15:S19*G88:G92*O52:S56</f>
        <v>#DIV/0!</v>
      </c>
      <c r="P222" s="60" t="e">
        <v>#DIV/0!</v>
      </c>
      <c r="Q222" s="60" t="e">
        <v>#DIV/0!</v>
      </c>
      <c r="R222" s="61" t="e">
        <v>#DIV/0!</v>
      </c>
      <c r="S222" s="62" t="e">
        <v>#DIV/0!</v>
      </c>
      <c r="U222" s="20" t="s">
        <v>13</v>
      </c>
      <c r="V222" s="66" t="e">
        <f t="shared" ref="V222:V226" si="50">SUM(W222:AA222)</f>
        <v>#DIV/0!</v>
      </c>
      <c r="W222" s="60" t="e">
        <f t="array" ref="W222:AA226">W15:AA19*H88:H92*W52:AA56</f>
        <v>#DIV/0!</v>
      </c>
      <c r="X222" s="60" t="e">
        <v>#DIV/0!</v>
      </c>
      <c r="Y222" s="60" t="e">
        <v>#DIV/0!</v>
      </c>
      <c r="Z222" s="61" t="e">
        <v>#DIV/0!</v>
      </c>
      <c r="AA222" s="62" t="e">
        <v>#DIV/0!</v>
      </c>
      <c r="AC222" s="20" t="s">
        <v>13</v>
      </c>
      <c r="AD222" s="66" t="e">
        <f t="shared" ref="AD222:AD226" si="51">SUM(AE222:AI222)</f>
        <v>#DIV/0!</v>
      </c>
      <c r="AE222" s="60" t="e">
        <f t="array" ref="AE222:AI226">AE15:AI19*I88:I92*AE52:AI56</f>
        <v>#DIV/0!</v>
      </c>
      <c r="AF222" s="60" t="e">
        <v>#DIV/0!</v>
      </c>
      <c r="AG222" s="60" t="e">
        <v>#DIV/0!</v>
      </c>
      <c r="AH222" s="61" t="e">
        <v>#DIV/0!</v>
      </c>
      <c r="AI222" s="62" t="e">
        <v>#DIV/0!</v>
      </c>
      <c r="AK222" s="20" t="s">
        <v>13</v>
      </c>
      <c r="AL222" s="66" t="e">
        <f t="shared" ref="AL222:AL226" si="52">SUM(AM222:AQ222)</f>
        <v>#DIV/0!</v>
      </c>
      <c r="AM222" s="60" t="e">
        <f t="array" ref="AM222:AQ226">AM15:AQ19*J88:J92*AM52:AQ56</f>
        <v>#DIV/0!</v>
      </c>
      <c r="AN222" s="60" t="e">
        <v>#DIV/0!</v>
      </c>
      <c r="AO222" s="60" t="e">
        <v>#DIV/0!</v>
      </c>
      <c r="AP222" s="61" t="e">
        <v>#DIV/0!</v>
      </c>
      <c r="AQ222" s="62" t="e">
        <v>#DIV/0!</v>
      </c>
      <c r="AS222" s="20" t="s">
        <v>13</v>
      </c>
      <c r="AT222" s="66" t="e">
        <f t="shared" ref="AT222:AT226" si="53">SUM(AU222:AY222)</f>
        <v>#DIV/0!</v>
      </c>
      <c r="AU222" s="60" t="e">
        <f t="array" ref="AU222:AY226">AU15:AY19*K88:K92*AU52:AY56</f>
        <v>#DIV/0!</v>
      </c>
      <c r="AV222" s="60" t="e">
        <v>#DIV/0!</v>
      </c>
      <c r="AW222" s="60" t="e">
        <v>#DIV/0!</v>
      </c>
      <c r="AX222" s="61" t="e">
        <v>#DIV/0!</v>
      </c>
      <c r="AY222" s="62" t="e">
        <v>#DIV/0!</v>
      </c>
    </row>
    <row r="223" spans="4:51">
      <c r="E223" s="20" t="s">
        <v>14</v>
      </c>
      <c r="F223" s="66" t="e">
        <f t="shared" si="48"/>
        <v>#DIV/0!</v>
      </c>
      <c r="G223" s="60" t="e">
        <v>#DIV/0!</v>
      </c>
      <c r="H223" s="60" t="e">
        <v>#DIV/0!</v>
      </c>
      <c r="I223" s="60" t="e">
        <v>#DIV/0!</v>
      </c>
      <c r="J223" s="61" t="e">
        <v>#DIV/0!</v>
      </c>
      <c r="K223" s="62" t="e">
        <v>#DIV/0!</v>
      </c>
      <c r="M223" s="20" t="s">
        <v>14</v>
      </c>
      <c r="N223" s="66" t="e">
        <f t="shared" si="49"/>
        <v>#DIV/0!</v>
      </c>
      <c r="O223" s="60" t="e">
        <v>#DIV/0!</v>
      </c>
      <c r="P223" s="60" t="e">
        <v>#DIV/0!</v>
      </c>
      <c r="Q223" s="60" t="e">
        <v>#DIV/0!</v>
      </c>
      <c r="R223" s="61" t="e">
        <v>#DIV/0!</v>
      </c>
      <c r="S223" s="62" t="e">
        <v>#DIV/0!</v>
      </c>
      <c r="U223" s="20" t="s">
        <v>14</v>
      </c>
      <c r="V223" s="66" t="e">
        <f t="shared" si="50"/>
        <v>#DIV/0!</v>
      </c>
      <c r="W223" s="60" t="e">
        <v>#DIV/0!</v>
      </c>
      <c r="X223" s="60" t="e">
        <v>#DIV/0!</v>
      </c>
      <c r="Y223" s="60" t="e">
        <v>#DIV/0!</v>
      </c>
      <c r="Z223" s="61" t="e">
        <v>#DIV/0!</v>
      </c>
      <c r="AA223" s="62" t="e">
        <v>#DIV/0!</v>
      </c>
      <c r="AC223" s="20" t="s">
        <v>14</v>
      </c>
      <c r="AD223" s="66" t="e">
        <f t="shared" si="51"/>
        <v>#DIV/0!</v>
      </c>
      <c r="AE223" s="60" t="e">
        <v>#DIV/0!</v>
      </c>
      <c r="AF223" s="60" t="e">
        <v>#DIV/0!</v>
      </c>
      <c r="AG223" s="60" t="e">
        <v>#DIV/0!</v>
      </c>
      <c r="AH223" s="61" t="e">
        <v>#DIV/0!</v>
      </c>
      <c r="AI223" s="62" t="e">
        <v>#DIV/0!</v>
      </c>
      <c r="AK223" s="20" t="s">
        <v>14</v>
      </c>
      <c r="AL223" s="66" t="e">
        <f t="shared" si="52"/>
        <v>#DIV/0!</v>
      </c>
      <c r="AM223" s="60" t="e">
        <v>#DIV/0!</v>
      </c>
      <c r="AN223" s="60" t="e">
        <v>#DIV/0!</v>
      </c>
      <c r="AO223" s="60" t="e">
        <v>#DIV/0!</v>
      </c>
      <c r="AP223" s="61" t="e">
        <v>#DIV/0!</v>
      </c>
      <c r="AQ223" s="62" t="e">
        <v>#DIV/0!</v>
      </c>
      <c r="AS223" s="20" t="s">
        <v>14</v>
      </c>
      <c r="AT223" s="66" t="e">
        <f t="shared" si="53"/>
        <v>#DIV/0!</v>
      </c>
      <c r="AU223" s="60" t="e">
        <v>#DIV/0!</v>
      </c>
      <c r="AV223" s="60" t="e">
        <v>#DIV/0!</v>
      </c>
      <c r="AW223" s="60" t="e">
        <v>#DIV/0!</v>
      </c>
      <c r="AX223" s="61" t="e">
        <v>#DIV/0!</v>
      </c>
      <c r="AY223" s="62" t="e">
        <v>#DIV/0!</v>
      </c>
    </row>
    <row r="224" spans="4:51">
      <c r="E224" s="20" t="s">
        <v>15</v>
      </c>
      <c r="F224" s="66" t="e">
        <f t="shared" si="48"/>
        <v>#DIV/0!</v>
      </c>
      <c r="G224" s="60" t="e">
        <v>#DIV/0!</v>
      </c>
      <c r="H224" s="60" t="e">
        <v>#DIV/0!</v>
      </c>
      <c r="I224" s="60" t="e">
        <v>#DIV/0!</v>
      </c>
      <c r="J224" s="61" t="e">
        <v>#DIV/0!</v>
      </c>
      <c r="K224" s="62" t="e">
        <v>#DIV/0!</v>
      </c>
      <c r="M224" s="20" t="s">
        <v>15</v>
      </c>
      <c r="N224" s="66" t="e">
        <f t="shared" si="49"/>
        <v>#DIV/0!</v>
      </c>
      <c r="O224" s="60" t="e">
        <v>#DIV/0!</v>
      </c>
      <c r="P224" s="60" t="e">
        <v>#DIV/0!</v>
      </c>
      <c r="Q224" s="60" t="e">
        <v>#DIV/0!</v>
      </c>
      <c r="R224" s="61" t="e">
        <v>#DIV/0!</v>
      </c>
      <c r="S224" s="62" t="e">
        <v>#DIV/0!</v>
      </c>
      <c r="U224" s="20" t="s">
        <v>15</v>
      </c>
      <c r="V224" s="66" t="e">
        <f t="shared" si="50"/>
        <v>#DIV/0!</v>
      </c>
      <c r="W224" s="60" t="e">
        <v>#DIV/0!</v>
      </c>
      <c r="X224" s="60" t="e">
        <v>#DIV/0!</v>
      </c>
      <c r="Y224" s="60" t="e">
        <v>#DIV/0!</v>
      </c>
      <c r="Z224" s="61" t="e">
        <v>#DIV/0!</v>
      </c>
      <c r="AA224" s="62" t="e">
        <v>#DIV/0!</v>
      </c>
      <c r="AC224" s="20" t="s">
        <v>15</v>
      </c>
      <c r="AD224" s="66" t="e">
        <f t="shared" si="51"/>
        <v>#DIV/0!</v>
      </c>
      <c r="AE224" s="60" t="e">
        <v>#DIV/0!</v>
      </c>
      <c r="AF224" s="60" t="e">
        <v>#DIV/0!</v>
      </c>
      <c r="AG224" s="60" t="e">
        <v>#DIV/0!</v>
      </c>
      <c r="AH224" s="61" t="e">
        <v>#DIV/0!</v>
      </c>
      <c r="AI224" s="62" t="e">
        <v>#DIV/0!</v>
      </c>
      <c r="AK224" s="20" t="s">
        <v>15</v>
      </c>
      <c r="AL224" s="66" t="e">
        <f t="shared" si="52"/>
        <v>#DIV/0!</v>
      </c>
      <c r="AM224" s="60" t="e">
        <v>#DIV/0!</v>
      </c>
      <c r="AN224" s="60" t="e">
        <v>#DIV/0!</v>
      </c>
      <c r="AO224" s="60" t="e">
        <v>#DIV/0!</v>
      </c>
      <c r="AP224" s="61" t="e">
        <v>#DIV/0!</v>
      </c>
      <c r="AQ224" s="62" t="e">
        <v>#DIV/0!</v>
      </c>
      <c r="AS224" s="20" t="s">
        <v>15</v>
      </c>
      <c r="AT224" s="66" t="e">
        <f t="shared" si="53"/>
        <v>#DIV/0!</v>
      </c>
      <c r="AU224" s="60" t="e">
        <v>#DIV/0!</v>
      </c>
      <c r="AV224" s="60" t="e">
        <v>#DIV/0!</v>
      </c>
      <c r="AW224" s="60" t="e">
        <v>#DIV/0!</v>
      </c>
      <c r="AX224" s="61" t="e">
        <v>#DIV/0!</v>
      </c>
      <c r="AY224" s="62" t="e">
        <v>#DIV/0!</v>
      </c>
    </row>
    <row r="225" spans="3:51">
      <c r="E225" s="20" t="s">
        <v>16</v>
      </c>
      <c r="F225" s="66" t="e">
        <f t="shared" si="48"/>
        <v>#DIV/0!</v>
      </c>
      <c r="G225" s="60" t="e">
        <v>#DIV/0!</v>
      </c>
      <c r="H225" s="60" t="e">
        <v>#DIV/0!</v>
      </c>
      <c r="I225" s="60" t="e">
        <v>#DIV/0!</v>
      </c>
      <c r="J225" s="60" t="e">
        <v>#DIV/0!</v>
      </c>
      <c r="K225" s="63" t="e">
        <v>#DIV/0!</v>
      </c>
      <c r="L225" s="3"/>
      <c r="M225" s="20" t="s">
        <v>16</v>
      </c>
      <c r="N225" s="66" t="e">
        <f t="shared" si="49"/>
        <v>#DIV/0!</v>
      </c>
      <c r="O225" s="60" t="e">
        <v>#DIV/0!</v>
      </c>
      <c r="P225" s="60" t="e">
        <v>#DIV/0!</v>
      </c>
      <c r="Q225" s="60" t="e">
        <v>#DIV/0!</v>
      </c>
      <c r="R225" s="60" t="e">
        <v>#DIV/0!</v>
      </c>
      <c r="S225" s="63" t="e">
        <v>#DIV/0!</v>
      </c>
      <c r="U225" s="20" t="s">
        <v>16</v>
      </c>
      <c r="V225" s="66" t="e">
        <f t="shared" si="50"/>
        <v>#DIV/0!</v>
      </c>
      <c r="W225" s="60" t="e">
        <v>#DIV/0!</v>
      </c>
      <c r="X225" s="60" t="e">
        <v>#DIV/0!</v>
      </c>
      <c r="Y225" s="60" t="e">
        <v>#DIV/0!</v>
      </c>
      <c r="Z225" s="60" t="e">
        <v>#DIV/0!</v>
      </c>
      <c r="AA225" s="63" t="e">
        <v>#DIV/0!</v>
      </c>
      <c r="AC225" s="20" t="s">
        <v>16</v>
      </c>
      <c r="AD225" s="66" t="e">
        <f t="shared" si="51"/>
        <v>#DIV/0!</v>
      </c>
      <c r="AE225" s="60" t="e">
        <v>#DIV/0!</v>
      </c>
      <c r="AF225" s="60" t="e">
        <v>#DIV/0!</v>
      </c>
      <c r="AG225" s="60" t="e">
        <v>#DIV/0!</v>
      </c>
      <c r="AH225" s="60" t="e">
        <v>#DIV/0!</v>
      </c>
      <c r="AI225" s="63" t="e">
        <v>#DIV/0!</v>
      </c>
      <c r="AK225" s="20" t="s">
        <v>16</v>
      </c>
      <c r="AL225" s="66" t="e">
        <f t="shared" si="52"/>
        <v>#DIV/0!</v>
      </c>
      <c r="AM225" s="60" t="e">
        <v>#DIV/0!</v>
      </c>
      <c r="AN225" s="60" t="e">
        <v>#DIV/0!</v>
      </c>
      <c r="AO225" s="60" t="e">
        <v>#DIV/0!</v>
      </c>
      <c r="AP225" s="60" t="e">
        <v>#DIV/0!</v>
      </c>
      <c r="AQ225" s="63" t="e">
        <v>#DIV/0!</v>
      </c>
      <c r="AS225" s="20" t="s">
        <v>16</v>
      </c>
      <c r="AT225" s="66" t="e">
        <f t="shared" si="53"/>
        <v>#DIV/0!</v>
      </c>
      <c r="AU225" s="60" t="e">
        <v>#DIV/0!</v>
      </c>
      <c r="AV225" s="60" t="e">
        <v>#DIV/0!</v>
      </c>
      <c r="AW225" s="60" t="e">
        <v>#DIV/0!</v>
      </c>
      <c r="AX225" s="60" t="e">
        <v>#DIV/0!</v>
      </c>
      <c r="AY225" s="63" t="e">
        <v>#DIV/0!</v>
      </c>
    </row>
    <row r="226" spans="3:51">
      <c r="E226" s="21" t="s">
        <v>6</v>
      </c>
      <c r="F226" s="67" t="e">
        <f t="shared" si="48"/>
        <v>#DIV/0!</v>
      </c>
      <c r="G226" s="64" t="e">
        <v>#DIV/0!</v>
      </c>
      <c r="H226" s="64" t="e">
        <v>#DIV/0!</v>
      </c>
      <c r="I226" s="64" t="e">
        <v>#DIV/0!</v>
      </c>
      <c r="J226" s="64" t="e">
        <v>#DIV/0!</v>
      </c>
      <c r="K226" s="65" t="e">
        <v>#DIV/0!</v>
      </c>
      <c r="L226" s="3"/>
      <c r="M226" s="21" t="s">
        <v>6</v>
      </c>
      <c r="N226" s="67" t="e">
        <f t="shared" si="49"/>
        <v>#DIV/0!</v>
      </c>
      <c r="O226" s="64" t="e">
        <v>#DIV/0!</v>
      </c>
      <c r="P226" s="64" t="e">
        <v>#DIV/0!</v>
      </c>
      <c r="Q226" s="64" t="e">
        <v>#DIV/0!</v>
      </c>
      <c r="R226" s="64" t="e">
        <v>#DIV/0!</v>
      </c>
      <c r="S226" s="65" t="e">
        <v>#DIV/0!</v>
      </c>
      <c r="U226" s="21" t="s">
        <v>6</v>
      </c>
      <c r="V226" s="67" t="e">
        <f t="shared" si="50"/>
        <v>#DIV/0!</v>
      </c>
      <c r="W226" s="64" t="e">
        <v>#DIV/0!</v>
      </c>
      <c r="X226" s="64" t="e">
        <v>#DIV/0!</v>
      </c>
      <c r="Y226" s="64" t="e">
        <v>#DIV/0!</v>
      </c>
      <c r="Z226" s="64" t="e">
        <v>#DIV/0!</v>
      </c>
      <c r="AA226" s="65" t="e">
        <v>#DIV/0!</v>
      </c>
      <c r="AC226" s="21" t="s">
        <v>6</v>
      </c>
      <c r="AD226" s="67" t="e">
        <f t="shared" si="51"/>
        <v>#DIV/0!</v>
      </c>
      <c r="AE226" s="64" t="e">
        <v>#DIV/0!</v>
      </c>
      <c r="AF226" s="64" t="e">
        <v>#DIV/0!</v>
      </c>
      <c r="AG226" s="64" t="e">
        <v>#DIV/0!</v>
      </c>
      <c r="AH226" s="64" t="e">
        <v>#DIV/0!</v>
      </c>
      <c r="AI226" s="65" t="e">
        <v>#DIV/0!</v>
      </c>
      <c r="AK226" s="21" t="s">
        <v>6</v>
      </c>
      <c r="AL226" s="67" t="e">
        <f t="shared" si="52"/>
        <v>#DIV/0!</v>
      </c>
      <c r="AM226" s="64" t="e">
        <v>#DIV/0!</v>
      </c>
      <c r="AN226" s="64" t="e">
        <v>#DIV/0!</v>
      </c>
      <c r="AO226" s="64" t="e">
        <v>#DIV/0!</v>
      </c>
      <c r="AP226" s="64" t="e">
        <v>#DIV/0!</v>
      </c>
      <c r="AQ226" s="65" t="e">
        <v>#DIV/0!</v>
      </c>
      <c r="AS226" s="21" t="s">
        <v>6</v>
      </c>
      <c r="AT226" s="67" t="e">
        <f t="shared" si="53"/>
        <v>#DIV/0!</v>
      </c>
      <c r="AU226" s="64" t="e">
        <v>#DIV/0!</v>
      </c>
      <c r="AV226" s="64" t="e">
        <v>#DIV/0!</v>
      </c>
      <c r="AW226" s="64" t="e">
        <v>#DIV/0!</v>
      </c>
      <c r="AX226" s="64" t="e">
        <v>#DIV/0!</v>
      </c>
      <c r="AY226" s="65" t="e">
        <v>#DIV/0!</v>
      </c>
    </row>
    <row r="227" spans="3:51">
      <c r="I227" s="3"/>
      <c r="J227" s="3"/>
      <c r="K227" s="3"/>
      <c r="L227" s="3"/>
      <c r="M227" s="3"/>
      <c r="N227" s="3"/>
    </row>
    <row r="228" spans="3:51">
      <c r="D228" s="6" t="s">
        <v>118</v>
      </c>
      <c r="I228" s="3"/>
      <c r="J228" s="3"/>
      <c r="K228" s="3"/>
      <c r="L228" s="3"/>
      <c r="M228" s="3"/>
      <c r="N228" s="3"/>
    </row>
    <row r="229" spans="3:51">
      <c r="E229" s="36" t="s">
        <v>39</v>
      </c>
      <c r="F229" s="5"/>
      <c r="G229" s="5"/>
      <c r="H229" s="5"/>
      <c r="I229" s="5"/>
      <c r="J229" s="5"/>
      <c r="K229" s="5"/>
      <c r="L229" s="5"/>
      <c r="M229" s="36" t="s">
        <v>40</v>
      </c>
      <c r="N229" s="5"/>
      <c r="O229" s="5"/>
      <c r="P229" s="5"/>
      <c r="Q229" s="5"/>
      <c r="R229" s="5"/>
      <c r="S229" s="5"/>
      <c r="T229" s="5"/>
      <c r="U229" s="36" t="s">
        <v>41</v>
      </c>
      <c r="V229" s="5"/>
      <c r="W229" s="5"/>
      <c r="X229" s="5"/>
      <c r="Y229" s="5"/>
      <c r="Z229" s="5"/>
      <c r="AA229" s="5"/>
      <c r="AB229" s="5"/>
      <c r="AC229" s="36" t="s">
        <v>42</v>
      </c>
      <c r="AD229" s="5"/>
      <c r="AE229" s="5"/>
      <c r="AF229" s="5"/>
      <c r="AG229" s="5"/>
      <c r="AH229" s="5"/>
      <c r="AI229" s="5"/>
      <c r="AJ229" s="5"/>
      <c r="AK229" s="36" t="s">
        <v>43</v>
      </c>
      <c r="AL229" s="5"/>
      <c r="AM229" s="5"/>
      <c r="AN229" s="5"/>
      <c r="AO229" s="5"/>
      <c r="AP229" s="5"/>
      <c r="AQ229" s="5"/>
      <c r="AR229" s="5"/>
      <c r="AS229" s="36" t="s">
        <v>44</v>
      </c>
      <c r="AT229" s="5"/>
      <c r="AU229" s="5"/>
      <c r="AV229" s="5"/>
      <c r="AW229" s="5"/>
      <c r="AX229" s="5"/>
      <c r="AY229" s="5"/>
    </row>
    <row r="230" spans="3:51">
      <c r="E230" s="16"/>
      <c r="F230" s="177" t="s">
        <v>47</v>
      </c>
      <c r="G230" s="178"/>
      <c r="H230" s="178"/>
      <c r="I230" s="178"/>
      <c r="J230" s="178"/>
      <c r="K230" s="179"/>
      <c r="M230" s="16"/>
      <c r="N230" s="177" t="s">
        <v>47</v>
      </c>
      <c r="O230" s="178"/>
      <c r="P230" s="178"/>
      <c r="Q230" s="178"/>
      <c r="R230" s="178"/>
      <c r="S230" s="179"/>
      <c r="U230" s="16"/>
      <c r="V230" s="177" t="s">
        <v>47</v>
      </c>
      <c r="W230" s="178"/>
      <c r="X230" s="178"/>
      <c r="Y230" s="178"/>
      <c r="Z230" s="178"/>
      <c r="AA230" s="179"/>
      <c r="AC230" s="16"/>
      <c r="AD230" s="177" t="s">
        <v>47</v>
      </c>
      <c r="AE230" s="178"/>
      <c r="AF230" s="178"/>
      <c r="AG230" s="178"/>
      <c r="AH230" s="178"/>
      <c r="AI230" s="179"/>
      <c r="AK230" s="16"/>
      <c r="AL230" s="177" t="s">
        <v>47</v>
      </c>
      <c r="AM230" s="178"/>
      <c r="AN230" s="178"/>
      <c r="AO230" s="178"/>
      <c r="AP230" s="178"/>
      <c r="AQ230" s="179"/>
      <c r="AS230" s="16"/>
      <c r="AT230" s="177" t="s">
        <v>47</v>
      </c>
      <c r="AU230" s="178"/>
      <c r="AV230" s="178"/>
      <c r="AW230" s="178"/>
      <c r="AX230" s="178"/>
      <c r="AY230" s="179"/>
    </row>
    <row r="231" spans="3:51">
      <c r="E231" s="21"/>
      <c r="F231" s="59" t="s">
        <v>19</v>
      </c>
      <c r="G231" s="39" t="s">
        <v>4</v>
      </c>
      <c r="H231" s="41" t="s">
        <v>3</v>
      </c>
      <c r="I231" s="41" t="s">
        <v>2</v>
      </c>
      <c r="J231" s="41" t="s">
        <v>1</v>
      </c>
      <c r="K231" s="42" t="s">
        <v>0</v>
      </c>
      <c r="M231" s="21"/>
      <c r="N231" s="59" t="s">
        <v>19</v>
      </c>
      <c r="O231" s="39" t="s">
        <v>4</v>
      </c>
      <c r="P231" s="41" t="s">
        <v>3</v>
      </c>
      <c r="Q231" s="41" t="s">
        <v>2</v>
      </c>
      <c r="R231" s="41" t="s">
        <v>1</v>
      </c>
      <c r="S231" s="42" t="s">
        <v>0</v>
      </c>
      <c r="U231" s="21"/>
      <c r="V231" s="59" t="s">
        <v>19</v>
      </c>
      <c r="W231" s="39" t="s">
        <v>4</v>
      </c>
      <c r="X231" s="41" t="s">
        <v>3</v>
      </c>
      <c r="Y231" s="41" t="s">
        <v>2</v>
      </c>
      <c r="Z231" s="41" t="s">
        <v>1</v>
      </c>
      <c r="AA231" s="42" t="s">
        <v>0</v>
      </c>
      <c r="AC231" s="21"/>
      <c r="AD231" s="59" t="s">
        <v>19</v>
      </c>
      <c r="AE231" s="39" t="s">
        <v>4</v>
      </c>
      <c r="AF231" s="41" t="s">
        <v>3</v>
      </c>
      <c r="AG231" s="41" t="s">
        <v>2</v>
      </c>
      <c r="AH231" s="41" t="s">
        <v>1</v>
      </c>
      <c r="AI231" s="42" t="s">
        <v>0</v>
      </c>
      <c r="AK231" s="21"/>
      <c r="AL231" s="59" t="s">
        <v>19</v>
      </c>
      <c r="AM231" s="39" t="s">
        <v>4</v>
      </c>
      <c r="AN231" s="41" t="s">
        <v>3</v>
      </c>
      <c r="AO231" s="41" t="s">
        <v>2</v>
      </c>
      <c r="AP231" s="41" t="s">
        <v>1</v>
      </c>
      <c r="AQ231" s="42" t="s">
        <v>0</v>
      </c>
      <c r="AS231" s="21"/>
      <c r="AT231" s="59" t="s">
        <v>19</v>
      </c>
      <c r="AU231" s="39" t="s">
        <v>4</v>
      </c>
      <c r="AV231" s="41" t="s">
        <v>3</v>
      </c>
      <c r="AW231" s="41" t="s">
        <v>2</v>
      </c>
      <c r="AX231" s="41" t="s">
        <v>1</v>
      </c>
      <c r="AY231" s="42" t="s">
        <v>0</v>
      </c>
    </row>
    <row r="232" spans="3:51">
      <c r="E232" s="59" t="s">
        <v>19</v>
      </c>
      <c r="F232" s="129" t="e">
        <f>SUM(G233:K238)</f>
        <v>#DIV/0!</v>
      </c>
      <c r="G232" s="69" t="e">
        <f>SUM(G233:G238)</f>
        <v>#DIV/0!</v>
      </c>
      <c r="H232" s="69" t="e">
        <f>SUM(H233:H238)</f>
        <v>#DIV/0!</v>
      </c>
      <c r="I232" s="69" t="e">
        <f>SUM(I233:I238)</f>
        <v>#DIV/0!</v>
      </c>
      <c r="J232" s="69" t="e">
        <f>SUM(J233:J238)</f>
        <v>#DIV/0!</v>
      </c>
      <c r="K232" s="70" t="e">
        <f>SUM(K233:K238)</f>
        <v>#DIV/0!</v>
      </c>
      <c r="L232" s="3"/>
      <c r="M232" s="59" t="s">
        <v>19</v>
      </c>
      <c r="N232" s="68" t="e">
        <f>SUM(O233:S238)</f>
        <v>#DIV/0!</v>
      </c>
      <c r="O232" s="69" t="e">
        <f>SUM(O233:O238)</f>
        <v>#DIV/0!</v>
      </c>
      <c r="P232" s="69" t="e">
        <f>SUM(P233:P238)</f>
        <v>#DIV/0!</v>
      </c>
      <c r="Q232" s="69" t="e">
        <f>SUM(Q233:Q238)</f>
        <v>#DIV/0!</v>
      </c>
      <c r="R232" s="69" t="e">
        <f>SUM(R233:R238)</f>
        <v>#DIV/0!</v>
      </c>
      <c r="S232" s="70" t="e">
        <f>SUM(S233:S238)</f>
        <v>#DIV/0!</v>
      </c>
      <c r="U232" s="59" t="s">
        <v>19</v>
      </c>
      <c r="V232" s="68" t="e">
        <f>SUM(W233:AA238)</f>
        <v>#DIV/0!</v>
      </c>
      <c r="W232" s="69" t="e">
        <f>SUM(W233:W238)</f>
        <v>#DIV/0!</v>
      </c>
      <c r="X232" s="69" t="e">
        <f>SUM(X233:X238)</f>
        <v>#DIV/0!</v>
      </c>
      <c r="Y232" s="69" t="e">
        <f>SUM(Y233:Y238)</f>
        <v>#DIV/0!</v>
      </c>
      <c r="Z232" s="69" t="e">
        <f>SUM(Z233:Z238)</f>
        <v>#DIV/0!</v>
      </c>
      <c r="AA232" s="70" t="e">
        <f>SUM(AA233:AA238)</f>
        <v>#DIV/0!</v>
      </c>
      <c r="AC232" s="59" t="s">
        <v>19</v>
      </c>
      <c r="AD232" s="68" t="e">
        <f>SUM(AE233:AI238)</f>
        <v>#DIV/0!</v>
      </c>
      <c r="AE232" s="69" t="e">
        <f>SUM(AE233:AE238)</f>
        <v>#DIV/0!</v>
      </c>
      <c r="AF232" s="69" t="e">
        <f>SUM(AF233:AF238)</f>
        <v>#DIV/0!</v>
      </c>
      <c r="AG232" s="69" t="e">
        <f>SUM(AG233:AG238)</f>
        <v>#DIV/0!</v>
      </c>
      <c r="AH232" s="69" t="e">
        <f>SUM(AH233:AH238)</f>
        <v>#DIV/0!</v>
      </c>
      <c r="AI232" s="70" t="e">
        <f>SUM(AI233:AI238)</f>
        <v>#DIV/0!</v>
      </c>
      <c r="AK232" s="59" t="s">
        <v>19</v>
      </c>
      <c r="AL232" s="68" t="e">
        <f>SUM(AM233:AQ238)</f>
        <v>#DIV/0!</v>
      </c>
      <c r="AM232" s="69" t="e">
        <f>SUM(AM233:AM238)</f>
        <v>#DIV/0!</v>
      </c>
      <c r="AN232" s="69" t="e">
        <f>SUM(AN233:AN238)</f>
        <v>#DIV/0!</v>
      </c>
      <c r="AO232" s="69" t="e">
        <f>SUM(AO233:AO238)</f>
        <v>#DIV/0!</v>
      </c>
      <c r="AP232" s="69" t="e">
        <f>SUM(AP233:AP238)</f>
        <v>#DIV/0!</v>
      </c>
      <c r="AQ232" s="70" t="e">
        <f>SUM(AQ233:AQ238)</f>
        <v>#DIV/0!</v>
      </c>
      <c r="AS232" s="59" t="s">
        <v>19</v>
      </c>
      <c r="AT232" s="68" t="e">
        <f>SUM(AU233:AY238)</f>
        <v>#DIV/0!</v>
      </c>
      <c r="AU232" s="69" t="e">
        <f>SUM(AU233:AU238)</f>
        <v>#DIV/0!</v>
      </c>
      <c r="AV232" s="69" t="e">
        <f>SUM(AV233:AV238)</f>
        <v>#DIV/0!</v>
      </c>
      <c r="AW232" s="69" t="e">
        <f>SUM(AW233:AW238)</f>
        <v>#DIV/0!</v>
      </c>
      <c r="AX232" s="69" t="e">
        <f>SUM(AX233:AX238)</f>
        <v>#DIV/0!</v>
      </c>
      <c r="AY232" s="70" t="e">
        <f>SUM(AY233:AY238)</f>
        <v>#DIV/0!</v>
      </c>
    </row>
    <row r="233" spans="3:51">
      <c r="E233" s="20" t="s">
        <v>13</v>
      </c>
      <c r="F233" s="66" t="e">
        <f t="shared" ref="F233:F237" si="54">SUM(G233:K233)</f>
        <v>#DIV/0!</v>
      </c>
      <c r="G233" s="60" t="e">
        <f t="array" ref="G233:K237">G15:K19*F96:F100*G52:K56</f>
        <v>#DIV/0!</v>
      </c>
      <c r="H233" s="60" t="e">
        <v>#DIV/0!</v>
      </c>
      <c r="I233" s="60" t="e">
        <v>#DIV/0!</v>
      </c>
      <c r="J233" s="61" t="e">
        <v>#DIV/0!</v>
      </c>
      <c r="K233" s="62" t="e">
        <v>#DIV/0!</v>
      </c>
      <c r="M233" s="20" t="s">
        <v>13</v>
      </c>
      <c r="N233" s="66" t="e">
        <f t="shared" ref="N233:N237" si="55">SUM(O233:S233)</f>
        <v>#DIV/0!</v>
      </c>
      <c r="O233" s="60" t="e">
        <f t="array" ref="O233:S237">O15:S19*G96:G100*O52:S56</f>
        <v>#DIV/0!</v>
      </c>
      <c r="P233" s="60" t="e">
        <v>#DIV/0!</v>
      </c>
      <c r="Q233" s="60" t="e">
        <v>#DIV/0!</v>
      </c>
      <c r="R233" s="61" t="e">
        <v>#DIV/0!</v>
      </c>
      <c r="S233" s="62" t="e">
        <v>#DIV/0!</v>
      </c>
      <c r="U233" s="20" t="s">
        <v>13</v>
      </c>
      <c r="V233" s="66" t="e">
        <f t="shared" ref="V233:V237" si="56">SUM(W233:AA233)</f>
        <v>#DIV/0!</v>
      </c>
      <c r="W233" s="60" t="e">
        <f t="array" ref="W233:AA237">W15:AA19*H96:H100*W52:AA56</f>
        <v>#DIV/0!</v>
      </c>
      <c r="X233" s="60" t="e">
        <v>#DIV/0!</v>
      </c>
      <c r="Y233" s="60" t="e">
        <v>#DIV/0!</v>
      </c>
      <c r="Z233" s="61" t="e">
        <v>#DIV/0!</v>
      </c>
      <c r="AA233" s="62" t="e">
        <v>#DIV/0!</v>
      </c>
      <c r="AC233" s="20" t="s">
        <v>13</v>
      </c>
      <c r="AD233" s="66" t="e">
        <f t="shared" ref="AD233:AD237" si="57">SUM(AE233:AI233)</f>
        <v>#DIV/0!</v>
      </c>
      <c r="AE233" s="60" t="e">
        <f t="array" ref="AE233:AI237">AE15:AI19*I96:I100*AE52:AI56</f>
        <v>#DIV/0!</v>
      </c>
      <c r="AF233" s="60" t="e">
        <v>#DIV/0!</v>
      </c>
      <c r="AG233" s="60" t="e">
        <v>#DIV/0!</v>
      </c>
      <c r="AH233" s="61" t="e">
        <v>#DIV/0!</v>
      </c>
      <c r="AI233" s="62" t="e">
        <v>#DIV/0!</v>
      </c>
      <c r="AK233" s="20" t="s">
        <v>13</v>
      </c>
      <c r="AL233" s="66" t="e">
        <f t="shared" ref="AL233:AL237" si="58">SUM(AM233:AQ233)</f>
        <v>#DIV/0!</v>
      </c>
      <c r="AM233" s="60" t="e">
        <f t="array" ref="AM233:AQ237">AM15:AQ19*J96:J100*AM52:AQ56</f>
        <v>#DIV/0!</v>
      </c>
      <c r="AN233" s="60" t="e">
        <v>#DIV/0!</v>
      </c>
      <c r="AO233" s="60" t="e">
        <v>#DIV/0!</v>
      </c>
      <c r="AP233" s="61" t="e">
        <v>#DIV/0!</v>
      </c>
      <c r="AQ233" s="62" t="e">
        <v>#DIV/0!</v>
      </c>
      <c r="AS233" s="20" t="s">
        <v>13</v>
      </c>
      <c r="AT233" s="66" t="e">
        <f t="shared" ref="AT233:AT237" si="59">SUM(AU233:AY233)</f>
        <v>#DIV/0!</v>
      </c>
      <c r="AU233" s="60" t="e">
        <f t="array" ref="AU233:AY237">AU15:AY19*K96:K100*AU52:AY56</f>
        <v>#DIV/0!</v>
      </c>
      <c r="AV233" s="60" t="e">
        <v>#DIV/0!</v>
      </c>
      <c r="AW233" s="60" t="e">
        <v>#DIV/0!</v>
      </c>
      <c r="AX233" s="61" t="e">
        <v>#DIV/0!</v>
      </c>
      <c r="AY233" s="62" t="e">
        <v>#DIV/0!</v>
      </c>
    </row>
    <row r="234" spans="3:51">
      <c r="E234" s="20" t="s">
        <v>14</v>
      </c>
      <c r="F234" s="66" t="e">
        <f t="shared" si="54"/>
        <v>#DIV/0!</v>
      </c>
      <c r="G234" s="60" t="e">
        <v>#DIV/0!</v>
      </c>
      <c r="H234" s="60" t="e">
        <v>#DIV/0!</v>
      </c>
      <c r="I234" s="60" t="e">
        <v>#DIV/0!</v>
      </c>
      <c r="J234" s="61" t="e">
        <v>#DIV/0!</v>
      </c>
      <c r="K234" s="62" t="e">
        <v>#DIV/0!</v>
      </c>
      <c r="M234" s="20" t="s">
        <v>14</v>
      </c>
      <c r="N234" s="66" t="e">
        <f t="shared" si="55"/>
        <v>#DIV/0!</v>
      </c>
      <c r="O234" s="60" t="e">
        <v>#DIV/0!</v>
      </c>
      <c r="P234" s="60" t="e">
        <v>#DIV/0!</v>
      </c>
      <c r="Q234" s="60" t="e">
        <v>#DIV/0!</v>
      </c>
      <c r="R234" s="61" t="e">
        <v>#DIV/0!</v>
      </c>
      <c r="S234" s="62" t="e">
        <v>#DIV/0!</v>
      </c>
      <c r="U234" s="20" t="s">
        <v>14</v>
      </c>
      <c r="V234" s="66" t="e">
        <f t="shared" si="56"/>
        <v>#DIV/0!</v>
      </c>
      <c r="W234" s="60" t="e">
        <v>#DIV/0!</v>
      </c>
      <c r="X234" s="60" t="e">
        <v>#DIV/0!</v>
      </c>
      <c r="Y234" s="60" t="e">
        <v>#DIV/0!</v>
      </c>
      <c r="Z234" s="61" t="e">
        <v>#DIV/0!</v>
      </c>
      <c r="AA234" s="62" t="e">
        <v>#DIV/0!</v>
      </c>
      <c r="AC234" s="20" t="s">
        <v>14</v>
      </c>
      <c r="AD234" s="66" t="e">
        <f t="shared" si="57"/>
        <v>#DIV/0!</v>
      </c>
      <c r="AE234" s="60" t="e">
        <v>#DIV/0!</v>
      </c>
      <c r="AF234" s="60" t="e">
        <v>#DIV/0!</v>
      </c>
      <c r="AG234" s="60" t="e">
        <v>#DIV/0!</v>
      </c>
      <c r="AH234" s="61" t="e">
        <v>#DIV/0!</v>
      </c>
      <c r="AI234" s="62" t="e">
        <v>#DIV/0!</v>
      </c>
      <c r="AK234" s="20" t="s">
        <v>14</v>
      </c>
      <c r="AL234" s="66" t="e">
        <f t="shared" si="58"/>
        <v>#DIV/0!</v>
      </c>
      <c r="AM234" s="60" t="e">
        <v>#DIV/0!</v>
      </c>
      <c r="AN234" s="60" t="e">
        <v>#DIV/0!</v>
      </c>
      <c r="AO234" s="60" t="e">
        <v>#DIV/0!</v>
      </c>
      <c r="AP234" s="61" t="e">
        <v>#DIV/0!</v>
      </c>
      <c r="AQ234" s="62" t="e">
        <v>#DIV/0!</v>
      </c>
      <c r="AS234" s="20" t="s">
        <v>14</v>
      </c>
      <c r="AT234" s="66" t="e">
        <f t="shared" si="59"/>
        <v>#DIV/0!</v>
      </c>
      <c r="AU234" s="60" t="e">
        <v>#DIV/0!</v>
      </c>
      <c r="AV234" s="60" t="e">
        <v>#DIV/0!</v>
      </c>
      <c r="AW234" s="60" t="e">
        <v>#DIV/0!</v>
      </c>
      <c r="AX234" s="61" t="e">
        <v>#DIV/0!</v>
      </c>
      <c r="AY234" s="62" t="e">
        <v>#DIV/0!</v>
      </c>
    </row>
    <row r="235" spans="3:51">
      <c r="E235" s="20" t="s">
        <v>15</v>
      </c>
      <c r="F235" s="66" t="e">
        <f t="shared" si="54"/>
        <v>#DIV/0!</v>
      </c>
      <c r="G235" s="60" t="e">
        <v>#DIV/0!</v>
      </c>
      <c r="H235" s="60" t="e">
        <v>#DIV/0!</v>
      </c>
      <c r="I235" s="60" t="e">
        <v>#DIV/0!</v>
      </c>
      <c r="J235" s="61" t="e">
        <v>#DIV/0!</v>
      </c>
      <c r="K235" s="62" t="e">
        <v>#DIV/0!</v>
      </c>
      <c r="M235" s="20" t="s">
        <v>15</v>
      </c>
      <c r="N235" s="66" t="e">
        <f t="shared" si="55"/>
        <v>#DIV/0!</v>
      </c>
      <c r="O235" s="60" t="e">
        <v>#DIV/0!</v>
      </c>
      <c r="P235" s="60" t="e">
        <v>#DIV/0!</v>
      </c>
      <c r="Q235" s="60" t="e">
        <v>#DIV/0!</v>
      </c>
      <c r="R235" s="61" t="e">
        <v>#DIV/0!</v>
      </c>
      <c r="S235" s="62" t="e">
        <v>#DIV/0!</v>
      </c>
      <c r="U235" s="20" t="s">
        <v>15</v>
      </c>
      <c r="V235" s="66" t="e">
        <f t="shared" si="56"/>
        <v>#DIV/0!</v>
      </c>
      <c r="W235" s="60" t="e">
        <v>#DIV/0!</v>
      </c>
      <c r="X235" s="60" t="e">
        <v>#DIV/0!</v>
      </c>
      <c r="Y235" s="60" t="e">
        <v>#DIV/0!</v>
      </c>
      <c r="Z235" s="61" t="e">
        <v>#DIV/0!</v>
      </c>
      <c r="AA235" s="62" t="e">
        <v>#DIV/0!</v>
      </c>
      <c r="AC235" s="20" t="s">
        <v>15</v>
      </c>
      <c r="AD235" s="66" t="e">
        <f t="shared" si="57"/>
        <v>#DIV/0!</v>
      </c>
      <c r="AE235" s="60" t="e">
        <v>#DIV/0!</v>
      </c>
      <c r="AF235" s="60" t="e">
        <v>#DIV/0!</v>
      </c>
      <c r="AG235" s="60" t="e">
        <v>#DIV/0!</v>
      </c>
      <c r="AH235" s="61" t="e">
        <v>#DIV/0!</v>
      </c>
      <c r="AI235" s="62" t="e">
        <v>#DIV/0!</v>
      </c>
      <c r="AK235" s="20" t="s">
        <v>15</v>
      </c>
      <c r="AL235" s="66" t="e">
        <f t="shared" si="58"/>
        <v>#DIV/0!</v>
      </c>
      <c r="AM235" s="60" t="e">
        <v>#DIV/0!</v>
      </c>
      <c r="AN235" s="60" t="e">
        <v>#DIV/0!</v>
      </c>
      <c r="AO235" s="60" t="e">
        <v>#DIV/0!</v>
      </c>
      <c r="AP235" s="61" t="e">
        <v>#DIV/0!</v>
      </c>
      <c r="AQ235" s="62" t="e">
        <v>#DIV/0!</v>
      </c>
      <c r="AS235" s="20" t="s">
        <v>15</v>
      </c>
      <c r="AT235" s="66" t="e">
        <f t="shared" si="59"/>
        <v>#DIV/0!</v>
      </c>
      <c r="AU235" s="60" t="e">
        <v>#DIV/0!</v>
      </c>
      <c r="AV235" s="60" t="e">
        <v>#DIV/0!</v>
      </c>
      <c r="AW235" s="60" t="e">
        <v>#DIV/0!</v>
      </c>
      <c r="AX235" s="61" t="e">
        <v>#DIV/0!</v>
      </c>
      <c r="AY235" s="62" t="e">
        <v>#DIV/0!</v>
      </c>
    </row>
    <row r="236" spans="3:51">
      <c r="E236" s="20" t="s">
        <v>16</v>
      </c>
      <c r="F236" s="66" t="e">
        <f t="shared" si="54"/>
        <v>#DIV/0!</v>
      </c>
      <c r="G236" s="60" t="e">
        <v>#DIV/0!</v>
      </c>
      <c r="H236" s="60" t="e">
        <v>#DIV/0!</v>
      </c>
      <c r="I236" s="60" t="e">
        <v>#DIV/0!</v>
      </c>
      <c r="J236" s="60" t="e">
        <v>#DIV/0!</v>
      </c>
      <c r="K236" s="63" t="e">
        <v>#DIV/0!</v>
      </c>
      <c r="L236" s="3"/>
      <c r="M236" s="20" t="s">
        <v>16</v>
      </c>
      <c r="N236" s="66" t="e">
        <f t="shared" si="55"/>
        <v>#DIV/0!</v>
      </c>
      <c r="O236" s="60" t="e">
        <v>#DIV/0!</v>
      </c>
      <c r="P236" s="60" t="e">
        <v>#DIV/0!</v>
      </c>
      <c r="Q236" s="60" t="e">
        <v>#DIV/0!</v>
      </c>
      <c r="R236" s="60" t="e">
        <v>#DIV/0!</v>
      </c>
      <c r="S236" s="63" t="e">
        <v>#DIV/0!</v>
      </c>
      <c r="U236" s="20" t="s">
        <v>16</v>
      </c>
      <c r="V236" s="66" t="e">
        <f t="shared" si="56"/>
        <v>#DIV/0!</v>
      </c>
      <c r="W236" s="60" t="e">
        <v>#DIV/0!</v>
      </c>
      <c r="X236" s="60" t="e">
        <v>#DIV/0!</v>
      </c>
      <c r="Y236" s="60" t="e">
        <v>#DIV/0!</v>
      </c>
      <c r="Z236" s="60" t="e">
        <v>#DIV/0!</v>
      </c>
      <c r="AA236" s="63" t="e">
        <v>#DIV/0!</v>
      </c>
      <c r="AC236" s="20" t="s">
        <v>16</v>
      </c>
      <c r="AD236" s="66" t="e">
        <f t="shared" si="57"/>
        <v>#DIV/0!</v>
      </c>
      <c r="AE236" s="60" t="e">
        <v>#DIV/0!</v>
      </c>
      <c r="AF236" s="60" t="e">
        <v>#DIV/0!</v>
      </c>
      <c r="AG236" s="60" t="e">
        <v>#DIV/0!</v>
      </c>
      <c r="AH236" s="60" t="e">
        <v>#DIV/0!</v>
      </c>
      <c r="AI236" s="63" t="e">
        <v>#DIV/0!</v>
      </c>
      <c r="AK236" s="20" t="s">
        <v>16</v>
      </c>
      <c r="AL236" s="66" t="e">
        <f t="shared" si="58"/>
        <v>#DIV/0!</v>
      </c>
      <c r="AM236" s="60" t="e">
        <v>#DIV/0!</v>
      </c>
      <c r="AN236" s="60" t="e">
        <v>#DIV/0!</v>
      </c>
      <c r="AO236" s="60" t="e">
        <v>#DIV/0!</v>
      </c>
      <c r="AP236" s="60" t="e">
        <v>#DIV/0!</v>
      </c>
      <c r="AQ236" s="63" t="e">
        <v>#DIV/0!</v>
      </c>
      <c r="AS236" s="20" t="s">
        <v>16</v>
      </c>
      <c r="AT236" s="66" t="e">
        <f t="shared" si="59"/>
        <v>#DIV/0!</v>
      </c>
      <c r="AU236" s="60" t="e">
        <v>#DIV/0!</v>
      </c>
      <c r="AV236" s="60" t="e">
        <v>#DIV/0!</v>
      </c>
      <c r="AW236" s="60" t="e">
        <v>#DIV/0!</v>
      </c>
      <c r="AX236" s="60" t="e">
        <v>#DIV/0!</v>
      </c>
      <c r="AY236" s="63" t="e">
        <v>#DIV/0!</v>
      </c>
    </row>
    <row r="237" spans="3:51">
      <c r="E237" s="21" t="s">
        <v>6</v>
      </c>
      <c r="F237" s="67" t="e">
        <f t="shared" si="54"/>
        <v>#DIV/0!</v>
      </c>
      <c r="G237" s="64" t="e">
        <v>#DIV/0!</v>
      </c>
      <c r="H237" s="64" t="e">
        <v>#DIV/0!</v>
      </c>
      <c r="I237" s="64" t="e">
        <v>#DIV/0!</v>
      </c>
      <c r="J237" s="64" t="e">
        <v>#DIV/0!</v>
      </c>
      <c r="K237" s="65" t="e">
        <v>#DIV/0!</v>
      </c>
      <c r="L237" s="3"/>
      <c r="M237" s="21" t="s">
        <v>6</v>
      </c>
      <c r="N237" s="67" t="e">
        <f t="shared" si="55"/>
        <v>#DIV/0!</v>
      </c>
      <c r="O237" s="64" t="e">
        <v>#DIV/0!</v>
      </c>
      <c r="P237" s="64" t="e">
        <v>#DIV/0!</v>
      </c>
      <c r="Q237" s="64" t="e">
        <v>#DIV/0!</v>
      </c>
      <c r="R237" s="64" t="e">
        <v>#DIV/0!</v>
      </c>
      <c r="S237" s="65" t="e">
        <v>#DIV/0!</v>
      </c>
      <c r="U237" s="21" t="s">
        <v>6</v>
      </c>
      <c r="V237" s="67" t="e">
        <f t="shared" si="56"/>
        <v>#DIV/0!</v>
      </c>
      <c r="W237" s="64" t="e">
        <v>#DIV/0!</v>
      </c>
      <c r="X237" s="64" t="e">
        <v>#DIV/0!</v>
      </c>
      <c r="Y237" s="64" t="e">
        <v>#DIV/0!</v>
      </c>
      <c r="Z237" s="64" t="e">
        <v>#DIV/0!</v>
      </c>
      <c r="AA237" s="65" t="e">
        <v>#DIV/0!</v>
      </c>
      <c r="AC237" s="21" t="s">
        <v>6</v>
      </c>
      <c r="AD237" s="67" t="e">
        <f t="shared" si="57"/>
        <v>#DIV/0!</v>
      </c>
      <c r="AE237" s="64" t="e">
        <v>#DIV/0!</v>
      </c>
      <c r="AF237" s="64" t="e">
        <v>#DIV/0!</v>
      </c>
      <c r="AG237" s="64" t="e">
        <v>#DIV/0!</v>
      </c>
      <c r="AH237" s="64" t="e">
        <v>#DIV/0!</v>
      </c>
      <c r="AI237" s="65" t="e">
        <v>#DIV/0!</v>
      </c>
      <c r="AK237" s="21" t="s">
        <v>6</v>
      </c>
      <c r="AL237" s="67" t="e">
        <f t="shared" si="58"/>
        <v>#DIV/0!</v>
      </c>
      <c r="AM237" s="64" t="e">
        <v>#DIV/0!</v>
      </c>
      <c r="AN237" s="64" t="e">
        <v>#DIV/0!</v>
      </c>
      <c r="AO237" s="64" t="e">
        <v>#DIV/0!</v>
      </c>
      <c r="AP237" s="64" t="e">
        <v>#DIV/0!</v>
      </c>
      <c r="AQ237" s="65" t="e">
        <v>#DIV/0!</v>
      </c>
      <c r="AS237" s="21" t="s">
        <v>6</v>
      </c>
      <c r="AT237" s="67" t="e">
        <f t="shared" si="59"/>
        <v>#DIV/0!</v>
      </c>
      <c r="AU237" s="64" t="e">
        <v>#DIV/0!</v>
      </c>
      <c r="AV237" s="64" t="e">
        <v>#DIV/0!</v>
      </c>
      <c r="AW237" s="64" t="e">
        <v>#DIV/0!</v>
      </c>
      <c r="AX237" s="64" t="e">
        <v>#DIV/0!</v>
      </c>
      <c r="AY237" s="65" t="e">
        <v>#DIV/0!</v>
      </c>
    </row>
    <row r="238" spans="3:51">
      <c r="I238" s="3"/>
      <c r="J238" s="3"/>
      <c r="K238" s="3"/>
      <c r="L238" s="3"/>
      <c r="M238" s="3"/>
      <c r="N238" s="3"/>
    </row>
    <row r="239" spans="3:51">
      <c r="I239" s="3"/>
      <c r="J239" s="3"/>
      <c r="K239" s="3"/>
      <c r="L239" s="3"/>
      <c r="M239" s="3"/>
      <c r="N239" s="3"/>
    </row>
    <row r="240" spans="3:51">
      <c r="C240" s="9" t="s">
        <v>27</v>
      </c>
      <c r="D240" s="10" t="s">
        <v>145</v>
      </c>
      <c r="I240" s="3"/>
      <c r="J240" s="3"/>
      <c r="K240" s="3"/>
      <c r="L240" s="3"/>
      <c r="M240" s="3"/>
      <c r="N240" s="3"/>
    </row>
    <row r="241" spans="3:51">
      <c r="C241" s="9" t="s">
        <v>28</v>
      </c>
      <c r="D241" s="10" t="s">
        <v>50</v>
      </c>
      <c r="I241" s="3"/>
      <c r="J241" s="3"/>
      <c r="K241" s="3"/>
      <c r="L241" s="3"/>
      <c r="M241" s="3"/>
      <c r="N241" s="3"/>
    </row>
    <row r="242" spans="3:51">
      <c r="I242" s="3"/>
      <c r="J242" s="3"/>
      <c r="K242" s="3"/>
      <c r="L242" s="3"/>
      <c r="M242" s="3"/>
      <c r="N242" s="3"/>
    </row>
    <row r="243" spans="3:51">
      <c r="C243" s="1" t="s">
        <v>131</v>
      </c>
    </row>
    <row r="244" spans="3:51">
      <c r="D244" s="6" t="s">
        <v>114</v>
      </c>
    </row>
    <row r="245" spans="3:51">
      <c r="E245" s="36" t="s">
        <v>39</v>
      </c>
      <c r="F245" s="5"/>
      <c r="G245" s="5"/>
      <c r="H245" s="5"/>
      <c r="I245" s="5"/>
      <c r="J245" s="5"/>
      <c r="K245" s="5"/>
      <c r="L245" s="5"/>
      <c r="M245" s="36" t="s">
        <v>40</v>
      </c>
      <c r="N245" s="5"/>
      <c r="O245" s="5"/>
      <c r="P245" s="5"/>
      <c r="Q245" s="5"/>
      <c r="R245" s="5"/>
      <c r="S245" s="5"/>
      <c r="T245" s="5"/>
      <c r="U245" s="36" t="s">
        <v>41</v>
      </c>
      <c r="V245" s="5"/>
      <c r="W245" s="5"/>
      <c r="X245" s="5"/>
      <c r="Y245" s="5"/>
      <c r="Z245" s="5"/>
      <c r="AA245" s="5"/>
      <c r="AB245" s="5"/>
      <c r="AC245" s="36" t="s">
        <v>42</v>
      </c>
      <c r="AD245" s="5"/>
      <c r="AE245" s="5"/>
      <c r="AF245" s="5"/>
      <c r="AG245" s="5"/>
      <c r="AH245" s="5"/>
      <c r="AI245" s="5"/>
      <c r="AJ245" s="5"/>
      <c r="AK245" s="36" t="s">
        <v>43</v>
      </c>
      <c r="AL245" s="5"/>
      <c r="AM245" s="5"/>
      <c r="AN245" s="5"/>
      <c r="AO245" s="5"/>
      <c r="AP245" s="5"/>
      <c r="AQ245" s="5"/>
      <c r="AR245" s="5"/>
      <c r="AS245" s="36" t="s">
        <v>44</v>
      </c>
      <c r="AT245" s="5"/>
      <c r="AU245" s="5"/>
      <c r="AV245" s="5"/>
      <c r="AW245" s="5"/>
      <c r="AX245" s="5"/>
      <c r="AY245" s="5"/>
    </row>
    <row r="246" spans="3:51">
      <c r="E246" s="16"/>
      <c r="F246" s="177" t="s">
        <v>47</v>
      </c>
      <c r="G246" s="178"/>
      <c r="H246" s="178"/>
      <c r="I246" s="178"/>
      <c r="J246" s="178"/>
      <c r="K246" s="179"/>
      <c r="M246" s="16"/>
      <c r="N246" s="177" t="s">
        <v>47</v>
      </c>
      <c r="O246" s="178"/>
      <c r="P246" s="178"/>
      <c r="Q246" s="178"/>
      <c r="R246" s="178"/>
      <c r="S246" s="179"/>
      <c r="U246" s="16"/>
      <c r="V246" s="177" t="s">
        <v>47</v>
      </c>
      <c r="W246" s="178"/>
      <c r="X246" s="178"/>
      <c r="Y246" s="178"/>
      <c r="Z246" s="178"/>
      <c r="AA246" s="179"/>
      <c r="AC246" s="16"/>
      <c r="AD246" s="177" t="s">
        <v>47</v>
      </c>
      <c r="AE246" s="178"/>
      <c r="AF246" s="178"/>
      <c r="AG246" s="178"/>
      <c r="AH246" s="178"/>
      <c r="AI246" s="179"/>
      <c r="AK246" s="16"/>
      <c r="AL246" s="177" t="s">
        <v>47</v>
      </c>
      <c r="AM246" s="178"/>
      <c r="AN246" s="178"/>
      <c r="AO246" s="178"/>
      <c r="AP246" s="178"/>
      <c r="AQ246" s="179"/>
      <c r="AS246" s="16"/>
      <c r="AT246" s="177" t="s">
        <v>47</v>
      </c>
      <c r="AU246" s="178"/>
      <c r="AV246" s="178"/>
      <c r="AW246" s="178"/>
      <c r="AX246" s="178"/>
      <c r="AY246" s="179"/>
    </row>
    <row r="247" spans="3:51">
      <c r="E247" s="21"/>
      <c r="F247" s="59" t="s">
        <v>19</v>
      </c>
      <c r="G247" s="39" t="s">
        <v>4</v>
      </c>
      <c r="H247" s="41" t="s">
        <v>3</v>
      </c>
      <c r="I247" s="41" t="s">
        <v>2</v>
      </c>
      <c r="J247" s="41" t="s">
        <v>1</v>
      </c>
      <c r="K247" s="42" t="s">
        <v>0</v>
      </c>
      <c r="M247" s="21"/>
      <c r="N247" s="59" t="s">
        <v>19</v>
      </c>
      <c r="O247" s="39" t="s">
        <v>4</v>
      </c>
      <c r="P247" s="41" t="s">
        <v>3</v>
      </c>
      <c r="Q247" s="41" t="s">
        <v>2</v>
      </c>
      <c r="R247" s="41" t="s">
        <v>1</v>
      </c>
      <c r="S247" s="42" t="s">
        <v>0</v>
      </c>
      <c r="U247" s="21"/>
      <c r="V247" s="59" t="s">
        <v>19</v>
      </c>
      <c r="W247" s="39" t="s">
        <v>4</v>
      </c>
      <c r="X247" s="41" t="s">
        <v>3</v>
      </c>
      <c r="Y247" s="41" t="s">
        <v>2</v>
      </c>
      <c r="Z247" s="41" t="s">
        <v>1</v>
      </c>
      <c r="AA247" s="42" t="s">
        <v>0</v>
      </c>
      <c r="AC247" s="21"/>
      <c r="AD247" s="59" t="s">
        <v>19</v>
      </c>
      <c r="AE247" s="39" t="s">
        <v>4</v>
      </c>
      <c r="AF247" s="41" t="s">
        <v>3</v>
      </c>
      <c r="AG247" s="41" t="s">
        <v>2</v>
      </c>
      <c r="AH247" s="41" t="s">
        <v>1</v>
      </c>
      <c r="AI247" s="42" t="s">
        <v>0</v>
      </c>
      <c r="AK247" s="21"/>
      <c r="AL247" s="59" t="s">
        <v>19</v>
      </c>
      <c r="AM247" s="39" t="s">
        <v>4</v>
      </c>
      <c r="AN247" s="41" t="s">
        <v>3</v>
      </c>
      <c r="AO247" s="41" t="s">
        <v>2</v>
      </c>
      <c r="AP247" s="41" t="s">
        <v>1</v>
      </c>
      <c r="AQ247" s="42" t="s">
        <v>0</v>
      </c>
      <c r="AS247" s="21"/>
      <c r="AT247" s="59" t="s">
        <v>19</v>
      </c>
      <c r="AU247" s="39" t="s">
        <v>4</v>
      </c>
      <c r="AV247" s="41" t="s">
        <v>3</v>
      </c>
      <c r="AW247" s="41" t="s">
        <v>2</v>
      </c>
      <c r="AX247" s="41" t="s">
        <v>1</v>
      </c>
      <c r="AY247" s="42" t="s">
        <v>0</v>
      </c>
    </row>
    <row r="248" spans="3:51">
      <c r="E248" s="59" t="s">
        <v>19</v>
      </c>
      <c r="F248" s="129" t="e">
        <f>SUM(G249:K253)</f>
        <v>#DIV/0!</v>
      </c>
      <c r="G248" s="69" t="e">
        <f>SUM(G249:G253)</f>
        <v>#DIV/0!</v>
      </c>
      <c r="H248" s="69" t="e">
        <f>SUM(H249:H253)</f>
        <v>#DIV/0!</v>
      </c>
      <c r="I248" s="69" t="e">
        <f>SUM(I249:I253)</f>
        <v>#DIV/0!</v>
      </c>
      <c r="J248" s="69" t="e">
        <f>SUM(J249:J253)</f>
        <v>#DIV/0!</v>
      </c>
      <c r="K248" s="70" t="e">
        <f>SUM(K249:K253)</f>
        <v>#DIV/0!</v>
      </c>
      <c r="M248" s="59" t="s">
        <v>19</v>
      </c>
      <c r="N248" s="129" t="e">
        <f>SUM(O249:S253)</f>
        <v>#DIV/0!</v>
      </c>
      <c r="O248" s="69" t="e">
        <f>SUM(O249:O253)</f>
        <v>#DIV/0!</v>
      </c>
      <c r="P248" s="69" t="e">
        <f>SUM(P249:P253)</f>
        <v>#DIV/0!</v>
      </c>
      <c r="Q248" s="69" t="e">
        <f>SUM(Q249:Q253)</f>
        <v>#DIV/0!</v>
      </c>
      <c r="R248" s="69" t="e">
        <f>SUM(R249:R253)</f>
        <v>#DIV/0!</v>
      </c>
      <c r="S248" s="70" t="e">
        <f>SUM(S249:S253)</f>
        <v>#DIV/0!</v>
      </c>
      <c r="U248" s="59" t="s">
        <v>19</v>
      </c>
      <c r="V248" s="129" t="e">
        <f>SUM(W249:AA253)</f>
        <v>#DIV/0!</v>
      </c>
      <c r="W248" s="69" t="e">
        <f>SUM(W249:W253)</f>
        <v>#DIV/0!</v>
      </c>
      <c r="X248" s="69" t="e">
        <f>SUM(X249:X253)</f>
        <v>#DIV/0!</v>
      </c>
      <c r="Y248" s="69" t="e">
        <f>SUM(Y249:Y253)</f>
        <v>#DIV/0!</v>
      </c>
      <c r="Z248" s="69" t="e">
        <f>SUM(Z249:Z253)</f>
        <v>#DIV/0!</v>
      </c>
      <c r="AA248" s="70" t="e">
        <f>SUM(AA249:AA253)</f>
        <v>#DIV/0!</v>
      </c>
      <c r="AC248" s="59" t="s">
        <v>19</v>
      </c>
      <c r="AD248" s="129" t="e">
        <f>SUM(AE249:AI253)</f>
        <v>#DIV/0!</v>
      </c>
      <c r="AE248" s="69" t="e">
        <f>SUM(AE249:AE253)</f>
        <v>#DIV/0!</v>
      </c>
      <c r="AF248" s="69" t="e">
        <f>SUM(AF249:AF253)</f>
        <v>#DIV/0!</v>
      </c>
      <c r="AG248" s="69" t="e">
        <f>SUM(AG249:AG253)</f>
        <v>#DIV/0!</v>
      </c>
      <c r="AH248" s="69" t="e">
        <f>SUM(AH249:AH253)</f>
        <v>#DIV/0!</v>
      </c>
      <c r="AI248" s="70" t="e">
        <f>SUM(AI249:AI253)</f>
        <v>#DIV/0!</v>
      </c>
      <c r="AK248" s="59" t="s">
        <v>19</v>
      </c>
      <c r="AL248" s="129" t="e">
        <f>SUM(AM249:AQ253)</f>
        <v>#DIV/0!</v>
      </c>
      <c r="AM248" s="69" t="e">
        <f>SUM(AM249:AM253)</f>
        <v>#DIV/0!</v>
      </c>
      <c r="AN248" s="69" t="e">
        <f>SUM(AN249:AN253)</f>
        <v>#DIV/0!</v>
      </c>
      <c r="AO248" s="69" t="e">
        <f>SUM(AO249:AO253)</f>
        <v>#DIV/0!</v>
      </c>
      <c r="AP248" s="69" t="e">
        <f>SUM(AP249:AP253)</f>
        <v>#DIV/0!</v>
      </c>
      <c r="AQ248" s="70" t="e">
        <f>SUM(AQ249:AQ253)</f>
        <v>#DIV/0!</v>
      </c>
      <c r="AS248" s="59" t="s">
        <v>19</v>
      </c>
      <c r="AT248" s="129" t="e">
        <f>SUM(AU249:AY253)</f>
        <v>#DIV/0!</v>
      </c>
      <c r="AU248" s="69" t="e">
        <f>SUM(AU249:AU253)</f>
        <v>#DIV/0!</v>
      </c>
      <c r="AV248" s="69" t="e">
        <f>SUM(AV249:AV253)</f>
        <v>#DIV/0!</v>
      </c>
      <c r="AW248" s="69" t="e">
        <f>SUM(AW249:AW253)</f>
        <v>#DIV/0!</v>
      </c>
      <c r="AX248" s="69" t="e">
        <f>SUM(AX249:AX253)</f>
        <v>#DIV/0!</v>
      </c>
      <c r="AY248" s="70" t="e">
        <f>SUM(AY249:AY253)</f>
        <v>#DIV/0!</v>
      </c>
    </row>
    <row r="249" spans="3:51">
      <c r="E249" s="20" t="s">
        <v>13</v>
      </c>
      <c r="F249" s="66" t="e">
        <f t="shared" ref="F249:F253" si="60">SUM(G249:K249)</f>
        <v>#DIV/0!</v>
      </c>
      <c r="G249" s="108" t="e">
        <f t="array" ref="G249:K253">G$15:K$19*F64:F68*F$110:J$114</f>
        <v>#DIV/0!</v>
      </c>
      <c r="H249" s="108" t="e">
        <v>#DIV/0!</v>
      </c>
      <c r="I249" s="108" t="e">
        <v>#DIV/0!</v>
      </c>
      <c r="J249" s="109" t="e">
        <v>#DIV/0!</v>
      </c>
      <c r="K249" s="110" t="e">
        <v>#DIV/0!</v>
      </c>
      <c r="M249" s="20" t="s">
        <v>13</v>
      </c>
      <c r="N249" s="66" t="e">
        <f t="shared" ref="N249:N253" si="61">SUM(O249:S249)</f>
        <v>#DIV/0!</v>
      </c>
      <c r="O249" s="60" t="e">
        <f t="array" ref="O249:S253">O$15:S$19*G64:G68*N$110:R$114</f>
        <v>#DIV/0!</v>
      </c>
      <c r="P249" s="60" t="e">
        <v>#DIV/0!</v>
      </c>
      <c r="Q249" s="60" t="e">
        <v>#DIV/0!</v>
      </c>
      <c r="R249" s="61" t="e">
        <v>#DIV/0!</v>
      </c>
      <c r="S249" s="62" t="e">
        <v>#DIV/0!</v>
      </c>
      <c r="U249" s="20" t="s">
        <v>13</v>
      </c>
      <c r="V249" s="66" t="e">
        <f t="shared" ref="V249:V253" si="62">SUM(W249:AA249)</f>
        <v>#DIV/0!</v>
      </c>
      <c r="W249" s="60" t="e">
        <f t="array" ref="W249:AA253">W$15:AA$19*H64:H68*V$110:Z$114</f>
        <v>#DIV/0!</v>
      </c>
      <c r="X249" s="60" t="e">
        <v>#DIV/0!</v>
      </c>
      <c r="Y249" s="60" t="e">
        <v>#DIV/0!</v>
      </c>
      <c r="Z249" s="61" t="e">
        <v>#DIV/0!</v>
      </c>
      <c r="AA249" s="62" t="e">
        <v>#DIV/0!</v>
      </c>
      <c r="AC249" s="20" t="s">
        <v>13</v>
      </c>
      <c r="AD249" s="66" t="e">
        <f t="shared" ref="AD249:AD253" si="63">SUM(AE249:AI249)</f>
        <v>#DIV/0!</v>
      </c>
      <c r="AE249" s="60" t="e">
        <f t="array" ref="AE249:AI253">AE$15:AI$19*J64:J68*AD$110:AH$114</f>
        <v>#DIV/0!</v>
      </c>
      <c r="AF249" s="60" t="e">
        <v>#DIV/0!</v>
      </c>
      <c r="AG249" s="60" t="e">
        <v>#DIV/0!</v>
      </c>
      <c r="AH249" s="61" t="e">
        <v>#DIV/0!</v>
      </c>
      <c r="AI249" s="62" t="e">
        <v>#DIV/0!</v>
      </c>
      <c r="AK249" s="20" t="s">
        <v>13</v>
      </c>
      <c r="AL249" s="66" t="e">
        <f t="shared" ref="AL249:AL253" si="64">SUM(AM249:AQ249)</f>
        <v>#DIV/0!</v>
      </c>
      <c r="AM249" s="60" t="e">
        <f t="array" ref="AM249:AQ253">AM$15:AQ$19*J64:J68*AL$110:AP$114</f>
        <v>#DIV/0!</v>
      </c>
      <c r="AN249" s="60" t="e">
        <v>#DIV/0!</v>
      </c>
      <c r="AO249" s="60" t="e">
        <v>#DIV/0!</v>
      </c>
      <c r="AP249" s="61" t="e">
        <v>#DIV/0!</v>
      </c>
      <c r="AQ249" s="62" t="e">
        <v>#DIV/0!</v>
      </c>
      <c r="AS249" s="20" t="s">
        <v>13</v>
      </c>
      <c r="AT249" s="66" t="e">
        <f t="shared" ref="AT249:AT253" si="65">SUM(AU249:AY249)</f>
        <v>#DIV/0!</v>
      </c>
      <c r="AU249" s="60" t="e">
        <f t="array" ref="AU249:AY253">AU$15:AY$19*K64:K68*AT$110:AX$114</f>
        <v>#DIV/0!</v>
      </c>
      <c r="AV249" s="60" t="e">
        <v>#DIV/0!</v>
      </c>
      <c r="AW249" s="60" t="e">
        <v>#DIV/0!</v>
      </c>
      <c r="AX249" s="61" t="e">
        <v>#DIV/0!</v>
      </c>
      <c r="AY249" s="62" t="e">
        <v>#DIV/0!</v>
      </c>
    </row>
    <row r="250" spans="3:51">
      <c r="E250" s="20" t="s">
        <v>14</v>
      </c>
      <c r="F250" s="66" t="e">
        <f t="shared" si="60"/>
        <v>#DIV/0!</v>
      </c>
      <c r="G250" s="108" t="e">
        <v>#DIV/0!</v>
      </c>
      <c r="H250" s="108" t="e">
        <v>#DIV/0!</v>
      </c>
      <c r="I250" s="108" t="e">
        <v>#DIV/0!</v>
      </c>
      <c r="J250" s="109" t="e">
        <v>#DIV/0!</v>
      </c>
      <c r="K250" s="110" t="e">
        <v>#DIV/0!</v>
      </c>
      <c r="M250" s="20" t="s">
        <v>14</v>
      </c>
      <c r="N250" s="66" t="e">
        <f t="shared" si="61"/>
        <v>#DIV/0!</v>
      </c>
      <c r="O250" s="60" t="e">
        <v>#DIV/0!</v>
      </c>
      <c r="P250" s="60" t="e">
        <v>#DIV/0!</v>
      </c>
      <c r="Q250" s="60" t="e">
        <v>#DIV/0!</v>
      </c>
      <c r="R250" s="61" t="e">
        <v>#DIV/0!</v>
      </c>
      <c r="S250" s="62" t="e">
        <v>#DIV/0!</v>
      </c>
      <c r="U250" s="20" t="s">
        <v>14</v>
      </c>
      <c r="V250" s="66" t="e">
        <f t="shared" si="62"/>
        <v>#DIV/0!</v>
      </c>
      <c r="W250" s="60" t="e">
        <v>#DIV/0!</v>
      </c>
      <c r="X250" s="60" t="e">
        <v>#DIV/0!</v>
      </c>
      <c r="Y250" s="60" t="e">
        <v>#DIV/0!</v>
      </c>
      <c r="Z250" s="61" t="e">
        <v>#DIV/0!</v>
      </c>
      <c r="AA250" s="62" t="e">
        <v>#DIV/0!</v>
      </c>
      <c r="AC250" s="20" t="s">
        <v>14</v>
      </c>
      <c r="AD250" s="66" t="e">
        <f t="shared" si="63"/>
        <v>#DIV/0!</v>
      </c>
      <c r="AE250" s="60" t="e">
        <v>#DIV/0!</v>
      </c>
      <c r="AF250" s="60" t="e">
        <v>#DIV/0!</v>
      </c>
      <c r="AG250" s="60" t="e">
        <v>#DIV/0!</v>
      </c>
      <c r="AH250" s="61" t="e">
        <v>#DIV/0!</v>
      </c>
      <c r="AI250" s="62" t="e">
        <v>#DIV/0!</v>
      </c>
      <c r="AK250" s="20" t="s">
        <v>14</v>
      </c>
      <c r="AL250" s="66" t="e">
        <f t="shared" si="64"/>
        <v>#DIV/0!</v>
      </c>
      <c r="AM250" s="60" t="e">
        <v>#DIV/0!</v>
      </c>
      <c r="AN250" s="60" t="e">
        <v>#DIV/0!</v>
      </c>
      <c r="AO250" s="60" t="e">
        <v>#DIV/0!</v>
      </c>
      <c r="AP250" s="61" t="e">
        <v>#DIV/0!</v>
      </c>
      <c r="AQ250" s="62" t="e">
        <v>#DIV/0!</v>
      </c>
      <c r="AS250" s="20" t="s">
        <v>14</v>
      </c>
      <c r="AT250" s="66" t="e">
        <f t="shared" si="65"/>
        <v>#DIV/0!</v>
      </c>
      <c r="AU250" s="60" t="e">
        <v>#DIV/0!</v>
      </c>
      <c r="AV250" s="60" t="e">
        <v>#DIV/0!</v>
      </c>
      <c r="AW250" s="60" t="e">
        <v>#DIV/0!</v>
      </c>
      <c r="AX250" s="61" t="e">
        <v>#DIV/0!</v>
      </c>
      <c r="AY250" s="62" t="e">
        <v>#DIV/0!</v>
      </c>
    </row>
    <row r="251" spans="3:51">
      <c r="E251" s="20" t="s">
        <v>15</v>
      </c>
      <c r="F251" s="66" t="e">
        <f t="shared" si="60"/>
        <v>#DIV/0!</v>
      </c>
      <c r="G251" s="108" t="e">
        <v>#DIV/0!</v>
      </c>
      <c r="H251" s="108" t="e">
        <v>#DIV/0!</v>
      </c>
      <c r="I251" s="108" t="e">
        <v>#DIV/0!</v>
      </c>
      <c r="J251" s="109" t="e">
        <v>#DIV/0!</v>
      </c>
      <c r="K251" s="110" t="e">
        <v>#DIV/0!</v>
      </c>
      <c r="M251" s="20" t="s">
        <v>15</v>
      </c>
      <c r="N251" s="66" t="e">
        <f t="shared" si="61"/>
        <v>#DIV/0!</v>
      </c>
      <c r="O251" s="60" t="e">
        <v>#DIV/0!</v>
      </c>
      <c r="P251" s="60" t="e">
        <v>#DIV/0!</v>
      </c>
      <c r="Q251" s="60" t="e">
        <v>#DIV/0!</v>
      </c>
      <c r="R251" s="61" t="e">
        <v>#DIV/0!</v>
      </c>
      <c r="S251" s="62" t="e">
        <v>#DIV/0!</v>
      </c>
      <c r="U251" s="20" t="s">
        <v>15</v>
      </c>
      <c r="V251" s="66" t="e">
        <f t="shared" si="62"/>
        <v>#DIV/0!</v>
      </c>
      <c r="W251" s="60" t="e">
        <v>#DIV/0!</v>
      </c>
      <c r="X251" s="60" t="e">
        <v>#DIV/0!</v>
      </c>
      <c r="Y251" s="60" t="e">
        <v>#DIV/0!</v>
      </c>
      <c r="Z251" s="61" t="e">
        <v>#DIV/0!</v>
      </c>
      <c r="AA251" s="62" t="e">
        <v>#DIV/0!</v>
      </c>
      <c r="AC251" s="20" t="s">
        <v>15</v>
      </c>
      <c r="AD251" s="66" t="e">
        <f t="shared" si="63"/>
        <v>#DIV/0!</v>
      </c>
      <c r="AE251" s="60" t="e">
        <v>#DIV/0!</v>
      </c>
      <c r="AF251" s="60" t="e">
        <v>#DIV/0!</v>
      </c>
      <c r="AG251" s="60" t="e">
        <v>#DIV/0!</v>
      </c>
      <c r="AH251" s="61" t="e">
        <v>#DIV/0!</v>
      </c>
      <c r="AI251" s="62" t="e">
        <v>#DIV/0!</v>
      </c>
      <c r="AK251" s="20" t="s">
        <v>15</v>
      </c>
      <c r="AL251" s="66" t="e">
        <f t="shared" si="64"/>
        <v>#DIV/0!</v>
      </c>
      <c r="AM251" s="60" t="e">
        <v>#DIV/0!</v>
      </c>
      <c r="AN251" s="60" t="e">
        <v>#DIV/0!</v>
      </c>
      <c r="AO251" s="60" t="e">
        <v>#DIV/0!</v>
      </c>
      <c r="AP251" s="61" t="e">
        <v>#DIV/0!</v>
      </c>
      <c r="AQ251" s="62" t="e">
        <v>#DIV/0!</v>
      </c>
      <c r="AS251" s="20" t="s">
        <v>15</v>
      </c>
      <c r="AT251" s="66" t="e">
        <f t="shared" si="65"/>
        <v>#DIV/0!</v>
      </c>
      <c r="AU251" s="60" t="e">
        <v>#DIV/0!</v>
      </c>
      <c r="AV251" s="60" t="e">
        <v>#DIV/0!</v>
      </c>
      <c r="AW251" s="60" t="e">
        <v>#DIV/0!</v>
      </c>
      <c r="AX251" s="61" t="e">
        <v>#DIV/0!</v>
      </c>
      <c r="AY251" s="62" t="e">
        <v>#DIV/0!</v>
      </c>
    </row>
    <row r="252" spans="3:51">
      <c r="E252" s="20" t="s">
        <v>16</v>
      </c>
      <c r="F252" s="66" t="e">
        <f t="shared" si="60"/>
        <v>#DIV/0!</v>
      </c>
      <c r="G252" s="108" t="e">
        <v>#DIV/0!</v>
      </c>
      <c r="H252" s="108" t="e">
        <v>#DIV/0!</v>
      </c>
      <c r="I252" s="108" t="e">
        <v>#DIV/0!</v>
      </c>
      <c r="J252" s="108" t="e">
        <v>#DIV/0!</v>
      </c>
      <c r="K252" s="111" t="e">
        <v>#DIV/0!</v>
      </c>
      <c r="L252" s="3"/>
      <c r="M252" s="20" t="s">
        <v>16</v>
      </c>
      <c r="N252" s="66" t="e">
        <f t="shared" si="61"/>
        <v>#DIV/0!</v>
      </c>
      <c r="O252" s="60" t="e">
        <v>#DIV/0!</v>
      </c>
      <c r="P252" s="60" t="e">
        <v>#DIV/0!</v>
      </c>
      <c r="Q252" s="60" t="e">
        <v>#DIV/0!</v>
      </c>
      <c r="R252" s="60" t="e">
        <v>#DIV/0!</v>
      </c>
      <c r="S252" s="63" t="e">
        <v>#DIV/0!</v>
      </c>
      <c r="U252" s="20" t="s">
        <v>16</v>
      </c>
      <c r="V252" s="66" t="e">
        <f t="shared" si="62"/>
        <v>#DIV/0!</v>
      </c>
      <c r="W252" s="60" t="e">
        <v>#DIV/0!</v>
      </c>
      <c r="X252" s="60" t="e">
        <v>#DIV/0!</v>
      </c>
      <c r="Y252" s="60" t="e">
        <v>#DIV/0!</v>
      </c>
      <c r="Z252" s="60" t="e">
        <v>#DIV/0!</v>
      </c>
      <c r="AA252" s="63" t="e">
        <v>#DIV/0!</v>
      </c>
      <c r="AC252" s="20" t="s">
        <v>16</v>
      </c>
      <c r="AD252" s="66" t="e">
        <f t="shared" si="63"/>
        <v>#DIV/0!</v>
      </c>
      <c r="AE252" s="60" t="e">
        <v>#DIV/0!</v>
      </c>
      <c r="AF252" s="60" t="e">
        <v>#DIV/0!</v>
      </c>
      <c r="AG252" s="60" t="e">
        <v>#DIV/0!</v>
      </c>
      <c r="AH252" s="60" t="e">
        <v>#DIV/0!</v>
      </c>
      <c r="AI252" s="63" t="e">
        <v>#DIV/0!</v>
      </c>
      <c r="AK252" s="20" t="s">
        <v>16</v>
      </c>
      <c r="AL252" s="66" t="e">
        <f t="shared" si="64"/>
        <v>#DIV/0!</v>
      </c>
      <c r="AM252" s="60" t="e">
        <v>#DIV/0!</v>
      </c>
      <c r="AN252" s="60" t="e">
        <v>#DIV/0!</v>
      </c>
      <c r="AO252" s="60" t="e">
        <v>#DIV/0!</v>
      </c>
      <c r="AP252" s="60" t="e">
        <v>#DIV/0!</v>
      </c>
      <c r="AQ252" s="63" t="e">
        <v>#DIV/0!</v>
      </c>
      <c r="AS252" s="20" t="s">
        <v>16</v>
      </c>
      <c r="AT252" s="66" t="e">
        <f t="shared" si="65"/>
        <v>#DIV/0!</v>
      </c>
      <c r="AU252" s="60" t="e">
        <v>#DIV/0!</v>
      </c>
      <c r="AV252" s="60" t="e">
        <v>#DIV/0!</v>
      </c>
      <c r="AW252" s="60" t="e">
        <v>#DIV/0!</v>
      </c>
      <c r="AX252" s="60" t="e">
        <v>#DIV/0!</v>
      </c>
      <c r="AY252" s="63" t="e">
        <v>#DIV/0!</v>
      </c>
    </row>
    <row r="253" spans="3:51">
      <c r="E253" s="21" t="s">
        <v>6</v>
      </c>
      <c r="F253" s="67" t="e">
        <f t="shared" si="60"/>
        <v>#DIV/0!</v>
      </c>
      <c r="G253" s="112" t="e">
        <v>#DIV/0!</v>
      </c>
      <c r="H253" s="112" t="e">
        <v>#DIV/0!</v>
      </c>
      <c r="I253" s="112" t="e">
        <v>#DIV/0!</v>
      </c>
      <c r="J253" s="112" t="e">
        <v>#DIV/0!</v>
      </c>
      <c r="K253" s="113" t="e">
        <v>#DIV/0!</v>
      </c>
      <c r="L253" s="3"/>
      <c r="M253" s="21" t="s">
        <v>6</v>
      </c>
      <c r="N253" s="67" t="e">
        <f t="shared" si="61"/>
        <v>#DIV/0!</v>
      </c>
      <c r="O253" s="64" t="e">
        <v>#DIV/0!</v>
      </c>
      <c r="P253" s="64" t="e">
        <v>#DIV/0!</v>
      </c>
      <c r="Q253" s="64" t="e">
        <v>#DIV/0!</v>
      </c>
      <c r="R253" s="64" t="e">
        <v>#DIV/0!</v>
      </c>
      <c r="S253" s="65" t="e">
        <v>#DIV/0!</v>
      </c>
      <c r="U253" s="21" t="s">
        <v>6</v>
      </c>
      <c r="V253" s="67" t="e">
        <f t="shared" si="62"/>
        <v>#DIV/0!</v>
      </c>
      <c r="W253" s="64" t="e">
        <v>#DIV/0!</v>
      </c>
      <c r="X253" s="64" t="e">
        <v>#DIV/0!</v>
      </c>
      <c r="Y253" s="64" t="e">
        <v>#DIV/0!</v>
      </c>
      <c r="Z253" s="64" t="e">
        <v>#DIV/0!</v>
      </c>
      <c r="AA253" s="65" t="e">
        <v>#DIV/0!</v>
      </c>
      <c r="AC253" s="21" t="s">
        <v>6</v>
      </c>
      <c r="AD253" s="67" t="e">
        <f t="shared" si="63"/>
        <v>#DIV/0!</v>
      </c>
      <c r="AE253" s="64" t="e">
        <v>#DIV/0!</v>
      </c>
      <c r="AF253" s="64" t="e">
        <v>#DIV/0!</v>
      </c>
      <c r="AG253" s="64" t="e">
        <v>#DIV/0!</v>
      </c>
      <c r="AH253" s="64" t="e">
        <v>#DIV/0!</v>
      </c>
      <c r="AI253" s="65" t="e">
        <v>#DIV/0!</v>
      </c>
      <c r="AK253" s="21" t="s">
        <v>6</v>
      </c>
      <c r="AL253" s="67" t="e">
        <f t="shared" si="64"/>
        <v>#DIV/0!</v>
      </c>
      <c r="AM253" s="64" t="e">
        <v>#DIV/0!</v>
      </c>
      <c r="AN253" s="64" t="e">
        <v>#DIV/0!</v>
      </c>
      <c r="AO253" s="64" t="e">
        <v>#DIV/0!</v>
      </c>
      <c r="AP253" s="64" t="e">
        <v>#DIV/0!</v>
      </c>
      <c r="AQ253" s="65" t="e">
        <v>#DIV/0!</v>
      </c>
      <c r="AS253" s="21" t="s">
        <v>6</v>
      </c>
      <c r="AT253" s="67" t="e">
        <f t="shared" si="65"/>
        <v>#DIV/0!</v>
      </c>
      <c r="AU253" s="64" t="e">
        <v>#DIV/0!</v>
      </c>
      <c r="AV253" s="64" t="e">
        <v>#DIV/0!</v>
      </c>
      <c r="AW253" s="64" t="e">
        <v>#DIV/0!</v>
      </c>
      <c r="AX253" s="64" t="e">
        <v>#DIV/0!</v>
      </c>
      <c r="AY253" s="65" t="e">
        <v>#DIV/0!</v>
      </c>
    </row>
    <row r="254" spans="3:51">
      <c r="I254" s="3"/>
      <c r="J254" s="3"/>
      <c r="K254" s="3"/>
      <c r="L254" s="3"/>
      <c r="M254" s="3"/>
      <c r="N254" s="3"/>
    </row>
    <row r="255" spans="3:51">
      <c r="D255" s="6" t="s">
        <v>115</v>
      </c>
      <c r="I255" s="3"/>
      <c r="J255" s="3"/>
      <c r="K255" s="3"/>
      <c r="L255" s="3"/>
      <c r="M255" s="3"/>
      <c r="N255" s="3"/>
    </row>
    <row r="256" spans="3:51">
      <c r="E256" s="36" t="s">
        <v>39</v>
      </c>
      <c r="F256" s="5"/>
      <c r="G256" s="5"/>
      <c r="H256" s="5"/>
      <c r="I256" s="5"/>
      <c r="J256" s="5"/>
      <c r="K256" s="5"/>
      <c r="L256" s="5"/>
      <c r="M256" s="36" t="s">
        <v>40</v>
      </c>
      <c r="N256" s="5"/>
      <c r="O256" s="5"/>
      <c r="P256" s="5"/>
      <c r="Q256" s="5"/>
      <c r="R256" s="5"/>
      <c r="S256" s="5"/>
      <c r="T256" s="5"/>
      <c r="U256" s="36" t="s">
        <v>41</v>
      </c>
      <c r="V256" s="5"/>
      <c r="W256" s="5"/>
      <c r="X256" s="5"/>
      <c r="Y256" s="5"/>
      <c r="Z256" s="5"/>
      <c r="AA256" s="5"/>
      <c r="AB256" s="5"/>
      <c r="AC256" s="36" t="s">
        <v>42</v>
      </c>
      <c r="AD256" s="5"/>
      <c r="AE256" s="5"/>
      <c r="AF256" s="5"/>
      <c r="AG256" s="5"/>
      <c r="AH256" s="5"/>
      <c r="AI256" s="5"/>
      <c r="AJ256" s="5"/>
      <c r="AK256" s="36" t="s">
        <v>43</v>
      </c>
      <c r="AL256" s="5"/>
      <c r="AM256" s="5"/>
      <c r="AN256" s="5"/>
      <c r="AO256" s="5"/>
      <c r="AP256" s="5"/>
      <c r="AQ256" s="5"/>
      <c r="AR256" s="5"/>
      <c r="AS256" s="36" t="s">
        <v>44</v>
      </c>
      <c r="AT256" s="5"/>
      <c r="AU256" s="5"/>
      <c r="AV256" s="5"/>
      <c r="AW256" s="5"/>
      <c r="AX256" s="5"/>
      <c r="AY256" s="5"/>
    </row>
    <row r="257" spans="4:51">
      <c r="E257" s="16"/>
      <c r="F257" s="195" t="s">
        <v>47</v>
      </c>
      <c r="G257" s="196"/>
      <c r="H257" s="196"/>
      <c r="I257" s="196"/>
      <c r="J257" s="196"/>
      <c r="K257" s="197"/>
      <c r="M257" s="16"/>
      <c r="N257" s="177" t="s">
        <v>47</v>
      </c>
      <c r="O257" s="178"/>
      <c r="P257" s="178"/>
      <c r="Q257" s="178"/>
      <c r="R257" s="178"/>
      <c r="S257" s="179"/>
      <c r="U257" s="16"/>
      <c r="V257" s="177" t="s">
        <v>47</v>
      </c>
      <c r="W257" s="178"/>
      <c r="X257" s="178"/>
      <c r="Y257" s="178"/>
      <c r="Z257" s="178"/>
      <c r="AA257" s="179"/>
      <c r="AC257" s="16"/>
      <c r="AD257" s="177" t="s">
        <v>47</v>
      </c>
      <c r="AE257" s="178"/>
      <c r="AF257" s="178"/>
      <c r="AG257" s="178"/>
      <c r="AH257" s="178"/>
      <c r="AI257" s="179"/>
      <c r="AK257" s="16"/>
      <c r="AL257" s="177" t="s">
        <v>47</v>
      </c>
      <c r="AM257" s="178"/>
      <c r="AN257" s="178"/>
      <c r="AO257" s="178"/>
      <c r="AP257" s="178"/>
      <c r="AQ257" s="179"/>
      <c r="AS257" s="16"/>
      <c r="AT257" s="177" t="s">
        <v>47</v>
      </c>
      <c r="AU257" s="178"/>
      <c r="AV257" s="178"/>
      <c r="AW257" s="178"/>
      <c r="AX257" s="178"/>
      <c r="AY257" s="179"/>
    </row>
    <row r="258" spans="4:51">
      <c r="E258" s="21"/>
      <c r="F258" s="59" t="s">
        <v>19</v>
      </c>
      <c r="G258" s="154" t="s">
        <v>4</v>
      </c>
      <c r="H258" s="155" t="s">
        <v>3</v>
      </c>
      <c r="I258" s="155" t="s">
        <v>2</v>
      </c>
      <c r="J258" s="155" t="s">
        <v>1</v>
      </c>
      <c r="K258" s="156" t="s">
        <v>0</v>
      </c>
      <c r="M258" s="21"/>
      <c r="N258" s="59" t="s">
        <v>19</v>
      </c>
      <c r="O258" s="39" t="s">
        <v>4</v>
      </c>
      <c r="P258" s="41" t="s">
        <v>3</v>
      </c>
      <c r="Q258" s="41" t="s">
        <v>2</v>
      </c>
      <c r="R258" s="41" t="s">
        <v>1</v>
      </c>
      <c r="S258" s="42" t="s">
        <v>0</v>
      </c>
      <c r="U258" s="21"/>
      <c r="V258" s="59" t="s">
        <v>19</v>
      </c>
      <c r="W258" s="39" t="s">
        <v>4</v>
      </c>
      <c r="X258" s="41" t="s">
        <v>3</v>
      </c>
      <c r="Y258" s="41" t="s">
        <v>2</v>
      </c>
      <c r="Z258" s="41" t="s">
        <v>1</v>
      </c>
      <c r="AA258" s="42" t="s">
        <v>0</v>
      </c>
      <c r="AC258" s="21"/>
      <c r="AD258" s="59" t="s">
        <v>19</v>
      </c>
      <c r="AE258" s="39" t="s">
        <v>4</v>
      </c>
      <c r="AF258" s="41" t="s">
        <v>3</v>
      </c>
      <c r="AG258" s="41" t="s">
        <v>2</v>
      </c>
      <c r="AH258" s="41" t="s">
        <v>1</v>
      </c>
      <c r="AI258" s="42" t="s">
        <v>0</v>
      </c>
      <c r="AK258" s="21"/>
      <c r="AL258" s="59" t="s">
        <v>19</v>
      </c>
      <c r="AM258" s="39" t="s">
        <v>4</v>
      </c>
      <c r="AN258" s="41" t="s">
        <v>3</v>
      </c>
      <c r="AO258" s="41" t="s">
        <v>2</v>
      </c>
      <c r="AP258" s="41" t="s">
        <v>1</v>
      </c>
      <c r="AQ258" s="42" t="s">
        <v>0</v>
      </c>
      <c r="AS258" s="21"/>
      <c r="AT258" s="59" t="s">
        <v>19</v>
      </c>
      <c r="AU258" s="39" t="s">
        <v>4</v>
      </c>
      <c r="AV258" s="41" t="s">
        <v>3</v>
      </c>
      <c r="AW258" s="41" t="s">
        <v>2</v>
      </c>
      <c r="AX258" s="41" t="s">
        <v>1</v>
      </c>
      <c r="AY258" s="42" t="s">
        <v>0</v>
      </c>
    </row>
    <row r="259" spans="4:51">
      <c r="E259" s="59" t="s">
        <v>19</v>
      </c>
      <c r="F259" s="129" t="e">
        <f>SUM(G260:K264)</f>
        <v>#DIV/0!</v>
      </c>
      <c r="G259" s="69" t="e">
        <f>SUM(G260:G265)</f>
        <v>#DIV/0!</v>
      </c>
      <c r="H259" s="69" t="e">
        <f>SUM(H260:H265)</f>
        <v>#DIV/0!</v>
      </c>
      <c r="I259" s="69" t="e">
        <f>SUM(I260:I265)</f>
        <v>#DIV/0!</v>
      </c>
      <c r="J259" s="69" t="e">
        <f>SUM(J260:J265)</f>
        <v>#DIV/0!</v>
      </c>
      <c r="K259" s="70" t="e">
        <f>SUM(K260:K265)</f>
        <v>#DIV/0!</v>
      </c>
      <c r="L259" s="3"/>
      <c r="M259" s="59" t="s">
        <v>19</v>
      </c>
      <c r="N259" s="129" t="e">
        <f>SUM(O260:S264)</f>
        <v>#DIV/0!</v>
      </c>
      <c r="O259" s="69" t="e">
        <f>SUM(O260:O265)</f>
        <v>#DIV/0!</v>
      </c>
      <c r="P259" s="69" t="e">
        <f>SUM(P260:P265)</f>
        <v>#DIV/0!</v>
      </c>
      <c r="Q259" s="69" t="e">
        <f>SUM(Q260:Q265)</f>
        <v>#DIV/0!</v>
      </c>
      <c r="R259" s="69" t="e">
        <f>SUM(R260:R265)</f>
        <v>#DIV/0!</v>
      </c>
      <c r="S259" s="70" t="e">
        <f>SUM(S260:S265)</f>
        <v>#DIV/0!</v>
      </c>
      <c r="U259" s="59" t="s">
        <v>19</v>
      </c>
      <c r="V259" s="129" t="e">
        <f>SUM(W260:AA264)</f>
        <v>#DIV/0!</v>
      </c>
      <c r="W259" s="69" t="e">
        <f>SUM(W260:W265)</f>
        <v>#DIV/0!</v>
      </c>
      <c r="X259" s="69" t="e">
        <f>SUM(X260:X265)</f>
        <v>#DIV/0!</v>
      </c>
      <c r="Y259" s="69" t="e">
        <f>SUM(Y260:Y265)</f>
        <v>#DIV/0!</v>
      </c>
      <c r="Z259" s="69" t="e">
        <f>SUM(Z260:Z265)</f>
        <v>#DIV/0!</v>
      </c>
      <c r="AA259" s="70" t="e">
        <f>SUM(AA260:AA265)</f>
        <v>#DIV/0!</v>
      </c>
      <c r="AC259" s="59" t="s">
        <v>19</v>
      </c>
      <c r="AD259" s="129" t="e">
        <f>SUM(AE260:AI264)</f>
        <v>#DIV/0!</v>
      </c>
      <c r="AE259" s="69" t="e">
        <f>SUM(AE260:AE265)</f>
        <v>#DIV/0!</v>
      </c>
      <c r="AF259" s="69" t="e">
        <f>SUM(AF260:AF265)</f>
        <v>#DIV/0!</v>
      </c>
      <c r="AG259" s="69" t="e">
        <f>SUM(AG260:AG265)</f>
        <v>#DIV/0!</v>
      </c>
      <c r="AH259" s="69" t="e">
        <f>SUM(AH260:AH265)</f>
        <v>#DIV/0!</v>
      </c>
      <c r="AI259" s="70" t="e">
        <f>SUM(AI260:AI265)</f>
        <v>#DIV/0!</v>
      </c>
      <c r="AK259" s="59" t="s">
        <v>19</v>
      </c>
      <c r="AL259" s="129" t="e">
        <f>SUM(AM260:AQ264)</f>
        <v>#DIV/0!</v>
      </c>
      <c r="AM259" s="69" t="e">
        <f>SUM(AM260:AM265)</f>
        <v>#DIV/0!</v>
      </c>
      <c r="AN259" s="69" t="e">
        <f>SUM(AN260:AN265)</f>
        <v>#DIV/0!</v>
      </c>
      <c r="AO259" s="69" t="e">
        <f>SUM(AO260:AO265)</f>
        <v>#DIV/0!</v>
      </c>
      <c r="AP259" s="69" t="e">
        <f>SUM(AP260:AP265)</f>
        <v>#DIV/0!</v>
      </c>
      <c r="AQ259" s="70" t="e">
        <f>SUM(AQ260:AQ265)</f>
        <v>#DIV/0!</v>
      </c>
      <c r="AS259" s="59" t="s">
        <v>19</v>
      </c>
      <c r="AT259" s="129" t="e">
        <f>SUM(AU260:AY264)</f>
        <v>#DIV/0!</v>
      </c>
      <c r="AU259" s="69" t="e">
        <f>SUM(AU260:AU265)</f>
        <v>#DIV/0!</v>
      </c>
      <c r="AV259" s="69" t="e">
        <f>SUM(AV260:AV265)</f>
        <v>#DIV/0!</v>
      </c>
      <c r="AW259" s="69" t="e">
        <f>SUM(AW260:AW265)</f>
        <v>#DIV/0!</v>
      </c>
      <c r="AX259" s="69" t="e">
        <f>SUM(AX260:AX265)</f>
        <v>#DIV/0!</v>
      </c>
      <c r="AY259" s="70" t="e">
        <f>SUM(AY260:AY265)</f>
        <v>#DIV/0!</v>
      </c>
    </row>
    <row r="260" spans="4:51">
      <c r="E260" s="20" t="s">
        <v>13</v>
      </c>
      <c r="F260" s="66" t="e">
        <f t="shared" ref="F260:F264" si="66">SUM(G260:K260)</f>
        <v>#DIV/0!</v>
      </c>
      <c r="G260" s="108" t="e">
        <f t="array" ref="G260:K264">G$15:K$19*F72:F76*F$110:J$114</f>
        <v>#DIV/0!</v>
      </c>
      <c r="H260" s="108" t="e">
        <v>#DIV/0!</v>
      </c>
      <c r="I260" s="108" t="e">
        <v>#DIV/0!</v>
      </c>
      <c r="J260" s="109" t="e">
        <v>#DIV/0!</v>
      </c>
      <c r="K260" s="110" t="e">
        <v>#DIV/0!</v>
      </c>
      <c r="M260" s="20" t="s">
        <v>13</v>
      </c>
      <c r="N260" s="66" t="e">
        <f t="shared" ref="N260:N264" si="67">SUM(O260:S260)</f>
        <v>#DIV/0!</v>
      </c>
      <c r="O260" s="60" t="e">
        <f t="array" ref="O260:S264">O$15:S$19*G72:G76*N$110:R$114</f>
        <v>#DIV/0!</v>
      </c>
      <c r="P260" s="60" t="e">
        <v>#DIV/0!</v>
      </c>
      <c r="Q260" s="60" t="e">
        <v>#DIV/0!</v>
      </c>
      <c r="R260" s="61" t="e">
        <v>#DIV/0!</v>
      </c>
      <c r="S260" s="62" t="e">
        <v>#DIV/0!</v>
      </c>
      <c r="U260" s="20" t="s">
        <v>13</v>
      </c>
      <c r="V260" s="66" t="e">
        <f t="shared" ref="V260:V264" si="68">SUM(W260:AA260)</f>
        <v>#DIV/0!</v>
      </c>
      <c r="W260" s="60" t="e">
        <f t="array" ref="W260:AA264">W$15:AA$19*H72:H76*V$110:Z$114</f>
        <v>#DIV/0!</v>
      </c>
      <c r="X260" s="60" t="e">
        <v>#DIV/0!</v>
      </c>
      <c r="Y260" s="60" t="e">
        <v>#DIV/0!</v>
      </c>
      <c r="Z260" s="61" t="e">
        <v>#DIV/0!</v>
      </c>
      <c r="AA260" s="62" t="e">
        <v>#DIV/0!</v>
      </c>
      <c r="AC260" s="20" t="s">
        <v>13</v>
      </c>
      <c r="AD260" s="66" t="e">
        <f t="shared" ref="AD260:AD264" si="69">SUM(AE260:AI260)</f>
        <v>#DIV/0!</v>
      </c>
      <c r="AE260" s="60" t="e">
        <f t="array" ref="AE260:AI264">AE$15:AI$19*I72:I76*AD$110:AH$114</f>
        <v>#DIV/0!</v>
      </c>
      <c r="AF260" s="60" t="e">
        <v>#DIV/0!</v>
      </c>
      <c r="AG260" s="60" t="e">
        <v>#DIV/0!</v>
      </c>
      <c r="AH260" s="61" t="e">
        <v>#DIV/0!</v>
      </c>
      <c r="AI260" s="62" t="e">
        <v>#DIV/0!</v>
      </c>
      <c r="AK260" s="20" t="s">
        <v>13</v>
      </c>
      <c r="AL260" s="66" t="e">
        <f t="shared" ref="AL260:AL264" si="70">SUM(AM260:AQ260)</f>
        <v>#DIV/0!</v>
      </c>
      <c r="AM260" s="60" t="e">
        <f t="array" ref="AM260:AQ264">AM$15:AQ$19*J72:J76*AL$110:AP$114</f>
        <v>#DIV/0!</v>
      </c>
      <c r="AN260" s="60" t="e">
        <v>#DIV/0!</v>
      </c>
      <c r="AO260" s="60" t="e">
        <v>#DIV/0!</v>
      </c>
      <c r="AP260" s="61" t="e">
        <v>#DIV/0!</v>
      </c>
      <c r="AQ260" s="62" t="e">
        <v>#DIV/0!</v>
      </c>
      <c r="AS260" s="20" t="s">
        <v>13</v>
      </c>
      <c r="AT260" s="66" t="e">
        <f t="shared" ref="AT260:AT264" si="71">SUM(AU260:AY260)</f>
        <v>#DIV/0!</v>
      </c>
      <c r="AU260" s="60" t="e">
        <f t="array" ref="AU260:AY264">AU$15:AY$19*K72:K76*AT$110:AX$114</f>
        <v>#DIV/0!</v>
      </c>
      <c r="AV260" s="60" t="e">
        <v>#DIV/0!</v>
      </c>
      <c r="AW260" s="60" t="e">
        <v>#DIV/0!</v>
      </c>
      <c r="AX260" s="61" t="e">
        <v>#DIV/0!</v>
      </c>
      <c r="AY260" s="62" t="e">
        <v>#DIV/0!</v>
      </c>
    </row>
    <row r="261" spans="4:51">
      <c r="E261" s="20" t="s">
        <v>14</v>
      </c>
      <c r="F261" s="66" t="e">
        <f t="shared" si="66"/>
        <v>#DIV/0!</v>
      </c>
      <c r="G261" s="108" t="e">
        <v>#DIV/0!</v>
      </c>
      <c r="H261" s="108" t="e">
        <v>#DIV/0!</v>
      </c>
      <c r="I261" s="108" t="e">
        <v>#DIV/0!</v>
      </c>
      <c r="J261" s="109" t="e">
        <v>#DIV/0!</v>
      </c>
      <c r="K261" s="110" t="e">
        <v>#DIV/0!</v>
      </c>
      <c r="M261" s="20" t="s">
        <v>14</v>
      </c>
      <c r="N261" s="66" t="e">
        <f t="shared" si="67"/>
        <v>#DIV/0!</v>
      </c>
      <c r="O261" s="60" t="e">
        <v>#DIV/0!</v>
      </c>
      <c r="P261" s="60" t="e">
        <v>#DIV/0!</v>
      </c>
      <c r="Q261" s="60" t="e">
        <v>#DIV/0!</v>
      </c>
      <c r="R261" s="61" t="e">
        <v>#DIV/0!</v>
      </c>
      <c r="S261" s="62" t="e">
        <v>#DIV/0!</v>
      </c>
      <c r="U261" s="20" t="s">
        <v>14</v>
      </c>
      <c r="V261" s="66" t="e">
        <f t="shared" si="68"/>
        <v>#DIV/0!</v>
      </c>
      <c r="W261" s="60" t="e">
        <v>#DIV/0!</v>
      </c>
      <c r="X261" s="60" t="e">
        <v>#DIV/0!</v>
      </c>
      <c r="Y261" s="60" t="e">
        <v>#DIV/0!</v>
      </c>
      <c r="Z261" s="61" t="e">
        <v>#DIV/0!</v>
      </c>
      <c r="AA261" s="62" t="e">
        <v>#DIV/0!</v>
      </c>
      <c r="AC261" s="20" t="s">
        <v>14</v>
      </c>
      <c r="AD261" s="66" t="e">
        <f t="shared" si="69"/>
        <v>#DIV/0!</v>
      </c>
      <c r="AE261" s="60" t="e">
        <v>#DIV/0!</v>
      </c>
      <c r="AF261" s="60" t="e">
        <v>#DIV/0!</v>
      </c>
      <c r="AG261" s="60" t="e">
        <v>#DIV/0!</v>
      </c>
      <c r="AH261" s="61" t="e">
        <v>#DIV/0!</v>
      </c>
      <c r="AI261" s="62" t="e">
        <v>#DIV/0!</v>
      </c>
      <c r="AK261" s="20" t="s">
        <v>14</v>
      </c>
      <c r="AL261" s="66" t="e">
        <f t="shared" si="70"/>
        <v>#DIV/0!</v>
      </c>
      <c r="AM261" s="60" t="e">
        <v>#DIV/0!</v>
      </c>
      <c r="AN261" s="60" t="e">
        <v>#DIV/0!</v>
      </c>
      <c r="AO261" s="60" t="e">
        <v>#DIV/0!</v>
      </c>
      <c r="AP261" s="61" t="e">
        <v>#DIV/0!</v>
      </c>
      <c r="AQ261" s="62" t="e">
        <v>#DIV/0!</v>
      </c>
      <c r="AS261" s="20" t="s">
        <v>14</v>
      </c>
      <c r="AT261" s="66" t="e">
        <f t="shared" si="71"/>
        <v>#DIV/0!</v>
      </c>
      <c r="AU261" s="60" t="e">
        <v>#DIV/0!</v>
      </c>
      <c r="AV261" s="60" t="e">
        <v>#DIV/0!</v>
      </c>
      <c r="AW261" s="60" t="e">
        <v>#DIV/0!</v>
      </c>
      <c r="AX261" s="61" t="e">
        <v>#DIV/0!</v>
      </c>
      <c r="AY261" s="62" t="e">
        <v>#DIV/0!</v>
      </c>
    </row>
    <row r="262" spans="4:51">
      <c r="E262" s="20" t="s">
        <v>15</v>
      </c>
      <c r="F262" s="66" t="e">
        <f t="shared" si="66"/>
        <v>#DIV/0!</v>
      </c>
      <c r="G262" s="108" t="e">
        <v>#DIV/0!</v>
      </c>
      <c r="H262" s="108" t="e">
        <v>#DIV/0!</v>
      </c>
      <c r="I262" s="108" t="e">
        <v>#DIV/0!</v>
      </c>
      <c r="J262" s="109" t="e">
        <v>#DIV/0!</v>
      </c>
      <c r="K262" s="110" t="e">
        <v>#DIV/0!</v>
      </c>
      <c r="M262" s="20" t="s">
        <v>15</v>
      </c>
      <c r="N262" s="66" t="e">
        <f t="shared" si="67"/>
        <v>#DIV/0!</v>
      </c>
      <c r="O262" s="60" t="e">
        <v>#DIV/0!</v>
      </c>
      <c r="P262" s="60" t="e">
        <v>#DIV/0!</v>
      </c>
      <c r="Q262" s="60" t="e">
        <v>#DIV/0!</v>
      </c>
      <c r="R262" s="61" t="e">
        <v>#DIV/0!</v>
      </c>
      <c r="S262" s="62" t="e">
        <v>#DIV/0!</v>
      </c>
      <c r="U262" s="20" t="s">
        <v>15</v>
      </c>
      <c r="V262" s="66" t="e">
        <f t="shared" si="68"/>
        <v>#DIV/0!</v>
      </c>
      <c r="W262" s="60" t="e">
        <v>#DIV/0!</v>
      </c>
      <c r="X262" s="60" t="e">
        <v>#DIV/0!</v>
      </c>
      <c r="Y262" s="60" t="e">
        <v>#DIV/0!</v>
      </c>
      <c r="Z262" s="61" t="e">
        <v>#DIV/0!</v>
      </c>
      <c r="AA262" s="62" t="e">
        <v>#DIV/0!</v>
      </c>
      <c r="AC262" s="20" t="s">
        <v>15</v>
      </c>
      <c r="AD262" s="66" t="e">
        <f t="shared" si="69"/>
        <v>#DIV/0!</v>
      </c>
      <c r="AE262" s="60" t="e">
        <v>#DIV/0!</v>
      </c>
      <c r="AF262" s="60" t="e">
        <v>#DIV/0!</v>
      </c>
      <c r="AG262" s="60" t="e">
        <v>#DIV/0!</v>
      </c>
      <c r="AH262" s="61" t="e">
        <v>#DIV/0!</v>
      </c>
      <c r="AI262" s="62" t="e">
        <v>#DIV/0!</v>
      </c>
      <c r="AK262" s="20" t="s">
        <v>15</v>
      </c>
      <c r="AL262" s="66" t="e">
        <f t="shared" si="70"/>
        <v>#DIV/0!</v>
      </c>
      <c r="AM262" s="60" t="e">
        <v>#DIV/0!</v>
      </c>
      <c r="AN262" s="60" t="e">
        <v>#DIV/0!</v>
      </c>
      <c r="AO262" s="60" t="e">
        <v>#DIV/0!</v>
      </c>
      <c r="AP262" s="61" t="e">
        <v>#DIV/0!</v>
      </c>
      <c r="AQ262" s="62" t="e">
        <v>#DIV/0!</v>
      </c>
      <c r="AS262" s="20" t="s">
        <v>15</v>
      </c>
      <c r="AT262" s="66" t="e">
        <f t="shared" si="71"/>
        <v>#DIV/0!</v>
      </c>
      <c r="AU262" s="60" t="e">
        <v>#DIV/0!</v>
      </c>
      <c r="AV262" s="60" t="e">
        <v>#DIV/0!</v>
      </c>
      <c r="AW262" s="60" t="e">
        <v>#DIV/0!</v>
      </c>
      <c r="AX262" s="61" t="e">
        <v>#DIV/0!</v>
      </c>
      <c r="AY262" s="62" t="e">
        <v>#DIV/0!</v>
      </c>
    </row>
    <row r="263" spans="4:51">
      <c r="E263" s="20" t="s">
        <v>16</v>
      </c>
      <c r="F263" s="66" t="e">
        <f t="shared" si="66"/>
        <v>#DIV/0!</v>
      </c>
      <c r="G263" s="108" t="e">
        <v>#DIV/0!</v>
      </c>
      <c r="H263" s="108" t="e">
        <v>#DIV/0!</v>
      </c>
      <c r="I263" s="108" t="e">
        <v>#DIV/0!</v>
      </c>
      <c r="J263" s="108" t="e">
        <v>#DIV/0!</v>
      </c>
      <c r="K263" s="111" t="e">
        <v>#DIV/0!</v>
      </c>
      <c r="L263" s="3"/>
      <c r="M263" s="20" t="s">
        <v>16</v>
      </c>
      <c r="N263" s="66" t="e">
        <f t="shared" si="67"/>
        <v>#DIV/0!</v>
      </c>
      <c r="O263" s="60" t="e">
        <v>#DIV/0!</v>
      </c>
      <c r="P263" s="60" t="e">
        <v>#DIV/0!</v>
      </c>
      <c r="Q263" s="60" t="e">
        <v>#DIV/0!</v>
      </c>
      <c r="R263" s="60" t="e">
        <v>#DIV/0!</v>
      </c>
      <c r="S263" s="63" t="e">
        <v>#DIV/0!</v>
      </c>
      <c r="U263" s="20" t="s">
        <v>16</v>
      </c>
      <c r="V263" s="66" t="e">
        <f t="shared" si="68"/>
        <v>#DIV/0!</v>
      </c>
      <c r="W263" s="60" t="e">
        <v>#DIV/0!</v>
      </c>
      <c r="X263" s="60" t="e">
        <v>#DIV/0!</v>
      </c>
      <c r="Y263" s="60" t="e">
        <v>#DIV/0!</v>
      </c>
      <c r="Z263" s="60" t="e">
        <v>#DIV/0!</v>
      </c>
      <c r="AA263" s="63" t="e">
        <v>#DIV/0!</v>
      </c>
      <c r="AC263" s="20" t="s">
        <v>16</v>
      </c>
      <c r="AD263" s="66" t="e">
        <f t="shared" si="69"/>
        <v>#DIV/0!</v>
      </c>
      <c r="AE263" s="60" t="e">
        <v>#DIV/0!</v>
      </c>
      <c r="AF263" s="60" t="e">
        <v>#DIV/0!</v>
      </c>
      <c r="AG263" s="60" t="e">
        <v>#DIV/0!</v>
      </c>
      <c r="AH263" s="60" t="e">
        <v>#DIV/0!</v>
      </c>
      <c r="AI263" s="63" t="e">
        <v>#DIV/0!</v>
      </c>
      <c r="AK263" s="20" t="s">
        <v>16</v>
      </c>
      <c r="AL263" s="66" t="e">
        <f t="shared" si="70"/>
        <v>#DIV/0!</v>
      </c>
      <c r="AM263" s="60" t="e">
        <v>#DIV/0!</v>
      </c>
      <c r="AN263" s="60" t="e">
        <v>#DIV/0!</v>
      </c>
      <c r="AO263" s="60" t="e">
        <v>#DIV/0!</v>
      </c>
      <c r="AP263" s="60" t="e">
        <v>#DIV/0!</v>
      </c>
      <c r="AQ263" s="63" t="e">
        <v>#DIV/0!</v>
      </c>
      <c r="AS263" s="20" t="s">
        <v>16</v>
      </c>
      <c r="AT263" s="66" t="e">
        <f t="shared" si="71"/>
        <v>#DIV/0!</v>
      </c>
      <c r="AU263" s="60" t="e">
        <v>#DIV/0!</v>
      </c>
      <c r="AV263" s="60" t="e">
        <v>#DIV/0!</v>
      </c>
      <c r="AW263" s="60" t="e">
        <v>#DIV/0!</v>
      </c>
      <c r="AX263" s="60" t="e">
        <v>#DIV/0!</v>
      </c>
      <c r="AY263" s="63" t="e">
        <v>#DIV/0!</v>
      </c>
    </row>
    <row r="264" spans="4:51">
      <c r="E264" s="21" t="s">
        <v>6</v>
      </c>
      <c r="F264" s="67" t="e">
        <f t="shared" si="66"/>
        <v>#DIV/0!</v>
      </c>
      <c r="G264" s="112" t="e">
        <v>#DIV/0!</v>
      </c>
      <c r="H264" s="112" t="e">
        <v>#DIV/0!</v>
      </c>
      <c r="I264" s="112" t="e">
        <v>#DIV/0!</v>
      </c>
      <c r="J264" s="112" t="e">
        <v>#DIV/0!</v>
      </c>
      <c r="K264" s="113" t="e">
        <v>#DIV/0!</v>
      </c>
      <c r="L264" s="3"/>
      <c r="M264" s="21" t="s">
        <v>6</v>
      </c>
      <c r="N264" s="67" t="e">
        <f t="shared" si="67"/>
        <v>#DIV/0!</v>
      </c>
      <c r="O264" s="64" t="e">
        <v>#DIV/0!</v>
      </c>
      <c r="P264" s="64" t="e">
        <v>#DIV/0!</v>
      </c>
      <c r="Q264" s="64" t="e">
        <v>#DIV/0!</v>
      </c>
      <c r="R264" s="64" t="e">
        <v>#DIV/0!</v>
      </c>
      <c r="S264" s="65" t="e">
        <v>#DIV/0!</v>
      </c>
      <c r="U264" s="21" t="s">
        <v>6</v>
      </c>
      <c r="V264" s="67" t="e">
        <f t="shared" si="68"/>
        <v>#DIV/0!</v>
      </c>
      <c r="W264" s="64" t="e">
        <v>#DIV/0!</v>
      </c>
      <c r="X264" s="64" t="e">
        <v>#DIV/0!</v>
      </c>
      <c r="Y264" s="64" t="e">
        <v>#DIV/0!</v>
      </c>
      <c r="Z264" s="64" t="e">
        <v>#DIV/0!</v>
      </c>
      <c r="AA264" s="65" t="e">
        <v>#DIV/0!</v>
      </c>
      <c r="AC264" s="21" t="s">
        <v>6</v>
      </c>
      <c r="AD264" s="67" t="e">
        <f t="shared" si="69"/>
        <v>#DIV/0!</v>
      </c>
      <c r="AE264" s="64" t="e">
        <v>#DIV/0!</v>
      </c>
      <c r="AF264" s="64" t="e">
        <v>#DIV/0!</v>
      </c>
      <c r="AG264" s="64" t="e">
        <v>#DIV/0!</v>
      </c>
      <c r="AH264" s="64" t="e">
        <v>#DIV/0!</v>
      </c>
      <c r="AI264" s="65" t="e">
        <v>#DIV/0!</v>
      </c>
      <c r="AK264" s="21" t="s">
        <v>6</v>
      </c>
      <c r="AL264" s="67" t="e">
        <f t="shared" si="70"/>
        <v>#DIV/0!</v>
      </c>
      <c r="AM264" s="64" t="e">
        <v>#DIV/0!</v>
      </c>
      <c r="AN264" s="64" t="e">
        <v>#DIV/0!</v>
      </c>
      <c r="AO264" s="64" t="e">
        <v>#DIV/0!</v>
      </c>
      <c r="AP264" s="64" t="e">
        <v>#DIV/0!</v>
      </c>
      <c r="AQ264" s="65" t="e">
        <v>#DIV/0!</v>
      </c>
      <c r="AS264" s="21" t="s">
        <v>6</v>
      </c>
      <c r="AT264" s="67" t="e">
        <f t="shared" si="71"/>
        <v>#DIV/0!</v>
      </c>
      <c r="AU264" s="64" t="e">
        <v>#DIV/0!</v>
      </c>
      <c r="AV264" s="64" t="e">
        <v>#DIV/0!</v>
      </c>
      <c r="AW264" s="64" t="e">
        <v>#DIV/0!</v>
      </c>
      <c r="AX264" s="64" t="e">
        <v>#DIV/0!</v>
      </c>
      <c r="AY264" s="65" t="e">
        <v>#DIV/0!</v>
      </c>
    </row>
    <row r="265" spans="4:51">
      <c r="I265" s="3"/>
      <c r="J265" s="3"/>
      <c r="K265" s="3"/>
      <c r="L265" s="3"/>
      <c r="M265" s="3"/>
      <c r="N265" s="3"/>
    </row>
    <row r="266" spans="4:51">
      <c r="D266" s="6" t="s">
        <v>116</v>
      </c>
      <c r="I266" s="3"/>
      <c r="J266" s="3"/>
      <c r="K266" s="3"/>
      <c r="L266" s="3"/>
      <c r="M266" s="3"/>
      <c r="N266" s="3"/>
    </row>
    <row r="267" spans="4:51">
      <c r="E267" s="36" t="s">
        <v>39</v>
      </c>
      <c r="F267" s="5"/>
      <c r="G267" s="5"/>
      <c r="H267" s="5"/>
      <c r="I267" s="5"/>
      <c r="J267" s="5"/>
      <c r="K267" s="5"/>
      <c r="L267" s="5"/>
      <c r="M267" s="36" t="s">
        <v>40</v>
      </c>
      <c r="N267" s="5"/>
      <c r="O267" s="5"/>
      <c r="P267" s="5"/>
      <c r="Q267" s="5"/>
      <c r="R267" s="5"/>
      <c r="S267" s="5"/>
      <c r="T267" s="5"/>
      <c r="U267" s="36" t="s">
        <v>41</v>
      </c>
      <c r="V267" s="5"/>
      <c r="W267" s="5"/>
      <c r="X267" s="5"/>
      <c r="Y267" s="5"/>
      <c r="Z267" s="5"/>
      <c r="AA267" s="5"/>
      <c r="AB267" s="5"/>
      <c r="AC267" s="36" t="s">
        <v>42</v>
      </c>
      <c r="AD267" s="5"/>
      <c r="AE267" s="5"/>
      <c r="AF267" s="5"/>
      <c r="AG267" s="5"/>
      <c r="AH267" s="5"/>
      <c r="AI267" s="5"/>
      <c r="AJ267" s="5"/>
      <c r="AK267" s="36" t="s">
        <v>43</v>
      </c>
      <c r="AL267" s="5"/>
      <c r="AM267" s="5"/>
      <c r="AN267" s="5"/>
      <c r="AO267" s="5"/>
      <c r="AP267" s="5"/>
      <c r="AQ267" s="5"/>
      <c r="AR267" s="5"/>
      <c r="AS267" s="36" t="s">
        <v>44</v>
      </c>
      <c r="AT267" s="5"/>
      <c r="AU267" s="5"/>
      <c r="AV267" s="5"/>
      <c r="AW267" s="5"/>
      <c r="AX267" s="5"/>
      <c r="AY267" s="5"/>
    </row>
    <row r="268" spans="4:51">
      <c r="E268" s="16"/>
      <c r="F268" s="195" t="s">
        <v>47</v>
      </c>
      <c r="G268" s="196"/>
      <c r="H268" s="196"/>
      <c r="I268" s="196"/>
      <c r="J268" s="196"/>
      <c r="K268" s="197"/>
      <c r="M268" s="16"/>
      <c r="N268" s="177" t="s">
        <v>47</v>
      </c>
      <c r="O268" s="178"/>
      <c r="P268" s="178"/>
      <c r="Q268" s="178"/>
      <c r="R268" s="178"/>
      <c r="S268" s="179"/>
      <c r="U268" s="16"/>
      <c r="V268" s="177" t="s">
        <v>47</v>
      </c>
      <c r="W268" s="178"/>
      <c r="X268" s="178"/>
      <c r="Y268" s="178"/>
      <c r="Z268" s="178"/>
      <c r="AA268" s="179"/>
      <c r="AC268" s="16"/>
      <c r="AD268" s="177" t="s">
        <v>47</v>
      </c>
      <c r="AE268" s="178"/>
      <c r="AF268" s="178"/>
      <c r="AG268" s="178"/>
      <c r="AH268" s="178"/>
      <c r="AI268" s="179"/>
      <c r="AK268" s="16"/>
      <c r="AL268" s="177" t="s">
        <v>47</v>
      </c>
      <c r="AM268" s="178"/>
      <c r="AN268" s="178"/>
      <c r="AO268" s="178"/>
      <c r="AP268" s="178"/>
      <c r="AQ268" s="179"/>
      <c r="AS268" s="16"/>
      <c r="AT268" s="177" t="s">
        <v>47</v>
      </c>
      <c r="AU268" s="178"/>
      <c r="AV268" s="178"/>
      <c r="AW268" s="178"/>
      <c r="AX268" s="178"/>
      <c r="AY268" s="179"/>
    </row>
    <row r="269" spans="4:51">
      <c r="E269" s="21"/>
      <c r="F269" s="59" t="s">
        <v>19</v>
      </c>
      <c r="G269" s="154" t="s">
        <v>4</v>
      </c>
      <c r="H269" s="155" t="s">
        <v>3</v>
      </c>
      <c r="I269" s="155" t="s">
        <v>2</v>
      </c>
      <c r="J269" s="155" t="s">
        <v>1</v>
      </c>
      <c r="K269" s="156" t="s">
        <v>0</v>
      </c>
      <c r="M269" s="21"/>
      <c r="N269" s="59" t="s">
        <v>19</v>
      </c>
      <c r="O269" s="39" t="s">
        <v>4</v>
      </c>
      <c r="P269" s="41" t="s">
        <v>3</v>
      </c>
      <c r="Q269" s="41" t="s">
        <v>2</v>
      </c>
      <c r="R269" s="41" t="s">
        <v>1</v>
      </c>
      <c r="S269" s="42" t="s">
        <v>0</v>
      </c>
      <c r="U269" s="21"/>
      <c r="V269" s="59" t="s">
        <v>19</v>
      </c>
      <c r="W269" s="39" t="s">
        <v>4</v>
      </c>
      <c r="X269" s="41" t="s">
        <v>3</v>
      </c>
      <c r="Y269" s="41" t="s">
        <v>2</v>
      </c>
      <c r="Z269" s="41" t="s">
        <v>1</v>
      </c>
      <c r="AA269" s="42" t="s">
        <v>0</v>
      </c>
      <c r="AC269" s="21"/>
      <c r="AD269" s="59" t="s">
        <v>19</v>
      </c>
      <c r="AE269" s="39" t="s">
        <v>4</v>
      </c>
      <c r="AF269" s="41" t="s">
        <v>3</v>
      </c>
      <c r="AG269" s="41" t="s">
        <v>2</v>
      </c>
      <c r="AH269" s="41" t="s">
        <v>1</v>
      </c>
      <c r="AI269" s="42" t="s">
        <v>0</v>
      </c>
      <c r="AK269" s="21"/>
      <c r="AL269" s="59" t="s">
        <v>19</v>
      </c>
      <c r="AM269" s="39" t="s">
        <v>4</v>
      </c>
      <c r="AN269" s="41" t="s">
        <v>3</v>
      </c>
      <c r="AO269" s="41" t="s">
        <v>2</v>
      </c>
      <c r="AP269" s="41" t="s">
        <v>1</v>
      </c>
      <c r="AQ269" s="42" t="s">
        <v>0</v>
      </c>
      <c r="AS269" s="21"/>
      <c r="AT269" s="59" t="s">
        <v>19</v>
      </c>
      <c r="AU269" s="39" t="s">
        <v>4</v>
      </c>
      <c r="AV269" s="41" t="s">
        <v>3</v>
      </c>
      <c r="AW269" s="41" t="s">
        <v>2</v>
      </c>
      <c r="AX269" s="41" t="s">
        <v>1</v>
      </c>
      <c r="AY269" s="42" t="s">
        <v>0</v>
      </c>
    </row>
    <row r="270" spans="4:51">
      <c r="E270" s="59" t="s">
        <v>19</v>
      </c>
      <c r="F270" s="129" t="e">
        <f>SUM(G271:K275)</f>
        <v>#DIV/0!</v>
      </c>
      <c r="G270" s="69" t="e">
        <f>SUM(G271:G276)</f>
        <v>#DIV/0!</v>
      </c>
      <c r="H270" s="69" t="e">
        <f>SUM(H271:H276)</f>
        <v>#DIV/0!</v>
      </c>
      <c r="I270" s="69" t="e">
        <f>SUM(I271:I276)</f>
        <v>#DIV/0!</v>
      </c>
      <c r="J270" s="69" t="e">
        <f>SUM(J271:J276)</f>
        <v>#DIV/0!</v>
      </c>
      <c r="K270" s="70" t="e">
        <f>SUM(K271:K276)</f>
        <v>#DIV/0!</v>
      </c>
      <c r="L270" s="3"/>
      <c r="M270" s="59" t="s">
        <v>19</v>
      </c>
      <c r="N270" s="129" t="e">
        <f>SUM(O271:S275)</f>
        <v>#DIV/0!</v>
      </c>
      <c r="O270" s="69" t="e">
        <f>SUM(O271:O276)</f>
        <v>#DIV/0!</v>
      </c>
      <c r="P270" s="69" t="e">
        <f>SUM(P271:P276)</f>
        <v>#DIV/0!</v>
      </c>
      <c r="Q270" s="69" t="e">
        <f>SUM(Q271:Q276)</f>
        <v>#DIV/0!</v>
      </c>
      <c r="R270" s="69" t="e">
        <f>SUM(R271:R276)</f>
        <v>#DIV/0!</v>
      </c>
      <c r="S270" s="70" t="e">
        <f>SUM(S271:S276)</f>
        <v>#DIV/0!</v>
      </c>
      <c r="U270" s="59" t="s">
        <v>19</v>
      </c>
      <c r="V270" s="129" t="e">
        <f>SUM(W271:AA275)</f>
        <v>#DIV/0!</v>
      </c>
      <c r="W270" s="69" t="e">
        <f>SUM(W271:W276)</f>
        <v>#DIV/0!</v>
      </c>
      <c r="X270" s="69" t="e">
        <f>SUM(X271:X276)</f>
        <v>#DIV/0!</v>
      </c>
      <c r="Y270" s="69" t="e">
        <f>SUM(Y271:Y276)</f>
        <v>#DIV/0!</v>
      </c>
      <c r="Z270" s="69" t="e">
        <f>SUM(Z271:Z276)</f>
        <v>#DIV/0!</v>
      </c>
      <c r="AA270" s="70" t="e">
        <f>SUM(AA271:AA276)</f>
        <v>#DIV/0!</v>
      </c>
      <c r="AC270" s="59" t="s">
        <v>19</v>
      </c>
      <c r="AD270" s="129" t="e">
        <f>SUM(AE271:AI275)</f>
        <v>#DIV/0!</v>
      </c>
      <c r="AE270" s="69" t="e">
        <f>SUM(AE271:AE276)</f>
        <v>#DIV/0!</v>
      </c>
      <c r="AF270" s="69" t="e">
        <f>SUM(AF271:AF276)</f>
        <v>#DIV/0!</v>
      </c>
      <c r="AG270" s="69" t="e">
        <f>SUM(AG271:AG276)</f>
        <v>#DIV/0!</v>
      </c>
      <c r="AH270" s="69" t="e">
        <f>SUM(AH271:AH276)</f>
        <v>#DIV/0!</v>
      </c>
      <c r="AI270" s="70" t="e">
        <f>SUM(AI271:AI276)</f>
        <v>#DIV/0!</v>
      </c>
      <c r="AK270" s="59" t="s">
        <v>19</v>
      </c>
      <c r="AL270" s="129" t="e">
        <f>SUM(AM271:AQ275)</f>
        <v>#DIV/0!</v>
      </c>
      <c r="AM270" s="69" t="e">
        <f>SUM(AM271:AM276)</f>
        <v>#DIV/0!</v>
      </c>
      <c r="AN270" s="69" t="e">
        <f>SUM(AN271:AN276)</f>
        <v>#DIV/0!</v>
      </c>
      <c r="AO270" s="69" t="e">
        <f>SUM(AO271:AO276)</f>
        <v>#DIV/0!</v>
      </c>
      <c r="AP270" s="69" t="e">
        <f>SUM(AP271:AP276)</f>
        <v>#DIV/0!</v>
      </c>
      <c r="AQ270" s="70" t="e">
        <f>SUM(AQ271:AQ276)</f>
        <v>#DIV/0!</v>
      </c>
      <c r="AS270" s="59" t="s">
        <v>19</v>
      </c>
      <c r="AT270" s="129" t="e">
        <f>SUM(AU271:AY275)</f>
        <v>#DIV/0!</v>
      </c>
      <c r="AU270" s="69" t="e">
        <f>SUM(AU271:AU276)</f>
        <v>#DIV/0!</v>
      </c>
      <c r="AV270" s="69" t="e">
        <f>SUM(AV271:AV276)</f>
        <v>#DIV/0!</v>
      </c>
      <c r="AW270" s="69" t="e">
        <f>SUM(AW271:AW276)</f>
        <v>#DIV/0!</v>
      </c>
      <c r="AX270" s="69" t="e">
        <f>SUM(AX271:AX276)</f>
        <v>#DIV/0!</v>
      </c>
      <c r="AY270" s="70" t="e">
        <f>SUM(AY271:AY276)</f>
        <v>#DIV/0!</v>
      </c>
    </row>
    <row r="271" spans="4:51">
      <c r="E271" s="20" t="s">
        <v>13</v>
      </c>
      <c r="F271" s="66" t="e">
        <f t="shared" ref="F271:F275" si="72">SUM(G271:K271)</f>
        <v>#DIV/0!</v>
      </c>
      <c r="G271" s="108" t="e">
        <f t="array" ref="G271:K275">G$15:K$19*F80:F84*F$110:J$114</f>
        <v>#DIV/0!</v>
      </c>
      <c r="H271" s="108" t="e">
        <v>#DIV/0!</v>
      </c>
      <c r="I271" s="108" t="e">
        <v>#DIV/0!</v>
      </c>
      <c r="J271" s="109" t="e">
        <v>#DIV/0!</v>
      </c>
      <c r="K271" s="110" t="e">
        <v>#DIV/0!</v>
      </c>
      <c r="M271" s="20" t="s">
        <v>13</v>
      </c>
      <c r="N271" s="66" t="e">
        <f t="shared" ref="N271:N275" si="73">SUM(O271:S271)</f>
        <v>#DIV/0!</v>
      </c>
      <c r="O271" s="60" t="e">
        <f t="array" ref="O271:S275">O$15:S$19*G80:G84*N$110:R$114</f>
        <v>#DIV/0!</v>
      </c>
      <c r="P271" s="60" t="e">
        <v>#DIV/0!</v>
      </c>
      <c r="Q271" s="60" t="e">
        <v>#DIV/0!</v>
      </c>
      <c r="R271" s="61" t="e">
        <v>#DIV/0!</v>
      </c>
      <c r="S271" s="62" t="e">
        <v>#DIV/0!</v>
      </c>
      <c r="U271" s="20" t="s">
        <v>13</v>
      </c>
      <c r="V271" s="66" t="e">
        <f t="shared" ref="V271:V275" si="74">SUM(W271:AA271)</f>
        <v>#DIV/0!</v>
      </c>
      <c r="W271" s="60" t="e">
        <f t="array" ref="W271:AA275">W$15:AA$19*H80:H84*V$110:Z$114</f>
        <v>#DIV/0!</v>
      </c>
      <c r="X271" s="60" t="e">
        <v>#DIV/0!</v>
      </c>
      <c r="Y271" s="60" t="e">
        <v>#DIV/0!</v>
      </c>
      <c r="Z271" s="61" t="e">
        <v>#DIV/0!</v>
      </c>
      <c r="AA271" s="62" t="e">
        <v>#DIV/0!</v>
      </c>
      <c r="AC271" s="20" t="s">
        <v>13</v>
      </c>
      <c r="AD271" s="66" t="e">
        <f t="shared" ref="AD271:AD275" si="75">SUM(AE271:AI271)</f>
        <v>#DIV/0!</v>
      </c>
      <c r="AE271" s="60" t="e">
        <f t="array" ref="AE271:AI275">AE$15:AI$19*I80:I84*AD$110:AH$114</f>
        <v>#DIV/0!</v>
      </c>
      <c r="AF271" s="60" t="e">
        <v>#DIV/0!</v>
      </c>
      <c r="AG271" s="60" t="e">
        <v>#DIV/0!</v>
      </c>
      <c r="AH271" s="61" t="e">
        <v>#DIV/0!</v>
      </c>
      <c r="AI271" s="62" t="e">
        <v>#DIV/0!</v>
      </c>
      <c r="AK271" s="20" t="s">
        <v>13</v>
      </c>
      <c r="AL271" s="66" t="e">
        <f t="shared" ref="AL271:AL275" si="76">SUM(AM271:AQ271)</f>
        <v>#DIV/0!</v>
      </c>
      <c r="AM271" s="60" t="e">
        <f t="array" ref="AM271:AQ275">AM$15:AQ$19*J80:J84*AL$110:AP$114</f>
        <v>#DIV/0!</v>
      </c>
      <c r="AN271" s="60" t="e">
        <v>#DIV/0!</v>
      </c>
      <c r="AO271" s="60" t="e">
        <v>#DIV/0!</v>
      </c>
      <c r="AP271" s="61" t="e">
        <v>#DIV/0!</v>
      </c>
      <c r="AQ271" s="62" t="e">
        <v>#DIV/0!</v>
      </c>
      <c r="AS271" s="20" t="s">
        <v>13</v>
      </c>
      <c r="AT271" s="66" t="e">
        <f t="shared" ref="AT271:AT275" si="77">SUM(AU271:AY271)</f>
        <v>#DIV/0!</v>
      </c>
      <c r="AU271" s="60" t="e">
        <f t="array" ref="AU271:AY275">AU$15:AY$19*K80:K84*AT$110:AX$114</f>
        <v>#DIV/0!</v>
      </c>
      <c r="AV271" s="60" t="e">
        <v>#DIV/0!</v>
      </c>
      <c r="AW271" s="60" t="e">
        <v>#DIV/0!</v>
      </c>
      <c r="AX271" s="61" t="e">
        <v>#DIV/0!</v>
      </c>
      <c r="AY271" s="62" t="e">
        <v>#DIV/0!</v>
      </c>
    </row>
    <row r="272" spans="4:51">
      <c r="E272" s="20" t="s">
        <v>14</v>
      </c>
      <c r="F272" s="66" t="e">
        <f t="shared" si="72"/>
        <v>#DIV/0!</v>
      </c>
      <c r="G272" s="108" t="e">
        <v>#DIV/0!</v>
      </c>
      <c r="H272" s="108" t="e">
        <v>#DIV/0!</v>
      </c>
      <c r="I272" s="108" t="e">
        <v>#DIV/0!</v>
      </c>
      <c r="J272" s="109" t="e">
        <v>#DIV/0!</v>
      </c>
      <c r="K272" s="110" t="e">
        <v>#DIV/0!</v>
      </c>
      <c r="M272" s="20" t="s">
        <v>14</v>
      </c>
      <c r="N272" s="66" t="e">
        <f t="shared" si="73"/>
        <v>#DIV/0!</v>
      </c>
      <c r="O272" s="60" t="e">
        <v>#DIV/0!</v>
      </c>
      <c r="P272" s="60" t="e">
        <v>#DIV/0!</v>
      </c>
      <c r="Q272" s="60" t="e">
        <v>#DIV/0!</v>
      </c>
      <c r="R272" s="61" t="e">
        <v>#DIV/0!</v>
      </c>
      <c r="S272" s="62" t="e">
        <v>#DIV/0!</v>
      </c>
      <c r="U272" s="20" t="s">
        <v>14</v>
      </c>
      <c r="V272" s="66" t="e">
        <f t="shared" si="74"/>
        <v>#DIV/0!</v>
      </c>
      <c r="W272" s="60" t="e">
        <v>#DIV/0!</v>
      </c>
      <c r="X272" s="60" t="e">
        <v>#DIV/0!</v>
      </c>
      <c r="Y272" s="60" t="e">
        <v>#DIV/0!</v>
      </c>
      <c r="Z272" s="61" t="e">
        <v>#DIV/0!</v>
      </c>
      <c r="AA272" s="62" t="e">
        <v>#DIV/0!</v>
      </c>
      <c r="AC272" s="20" t="s">
        <v>14</v>
      </c>
      <c r="AD272" s="66" t="e">
        <f t="shared" si="75"/>
        <v>#DIV/0!</v>
      </c>
      <c r="AE272" s="60" t="e">
        <v>#DIV/0!</v>
      </c>
      <c r="AF272" s="60" t="e">
        <v>#DIV/0!</v>
      </c>
      <c r="AG272" s="60" t="e">
        <v>#DIV/0!</v>
      </c>
      <c r="AH272" s="61" t="e">
        <v>#DIV/0!</v>
      </c>
      <c r="AI272" s="62" t="e">
        <v>#DIV/0!</v>
      </c>
      <c r="AK272" s="20" t="s">
        <v>14</v>
      </c>
      <c r="AL272" s="66" t="e">
        <f t="shared" si="76"/>
        <v>#DIV/0!</v>
      </c>
      <c r="AM272" s="60" t="e">
        <v>#DIV/0!</v>
      </c>
      <c r="AN272" s="60" t="e">
        <v>#DIV/0!</v>
      </c>
      <c r="AO272" s="60" t="e">
        <v>#DIV/0!</v>
      </c>
      <c r="AP272" s="61" t="e">
        <v>#DIV/0!</v>
      </c>
      <c r="AQ272" s="62" t="e">
        <v>#DIV/0!</v>
      </c>
      <c r="AS272" s="20" t="s">
        <v>14</v>
      </c>
      <c r="AT272" s="66" t="e">
        <f t="shared" si="77"/>
        <v>#DIV/0!</v>
      </c>
      <c r="AU272" s="60" t="e">
        <v>#DIV/0!</v>
      </c>
      <c r="AV272" s="60" t="e">
        <v>#DIV/0!</v>
      </c>
      <c r="AW272" s="60" t="e">
        <v>#DIV/0!</v>
      </c>
      <c r="AX272" s="61" t="e">
        <v>#DIV/0!</v>
      </c>
      <c r="AY272" s="62" t="e">
        <v>#DIV/0!</v>
      </c>
    </row>
    <row r="273" spans="4:51">
      <c r="E273" s="20" t="s">
        <v>15</v>
      </c>
      <c r="F273" s="66" t="e">
        <f t="shared" si="72"/>
        <v>#DIV/0!</v>
      </c>
      <c r="G273" s="108" t="e">
        <v>#DIV/0!</v>
      </c>
      <c r="H273" s="108" t="e">
        <v>#DIV/0!</v>
      </c>
      <c r="I273" s="108" t="e">
        <v>#DIV/0!</v>
      </c>
      <c r="J273" s="109" t="e">
        <v>#DIV/0!</v>
      </c>
      <c r="K273" s="110" t="e">
        <v>#DIV/0!</v>
      </c>
      <c r="M273" s="20" t="s">
        <v>15</v>
      </c>
      <c r="N273" s="66" t="e">
        <f t="shared" si="73"/>
        <v>#DIV/0!</v>
      </c>
      <c r="O273" s="60" t="e">
        <v>#DIV/0!</v>
      </c>
      <c r="P273" s="60" t="e">
        <v>#DIV/0!</v>
      </c>
      <c r="Q273" s="60" t="e">
        <v>#DIV/0!</v>
      </c>
      <c r="R273" s="61" t="e">
        <v>#DIV/0!</v>
      </c>
      <c r="S273" s="62" t="e">
        <v>#DIV/0!</v>
      </c>
      <c r="U273" s="20" t="s">
        <v>15</v>
      </c>
      <c r="V273" s="66" t="e">
        <f t="shared" si="74"/>
        <v>#DIV/0!</v>
      </c>
      <c r="W273" s="60" t="e">
        <v>#DIV/0!</v>
      </c>
      <c r="X273" s="60" t="e">
        <v>#DIV/0!</v>
      </c>
      <c r="Y273" s="60" t="e">
        <v>#DIV/0!</v>
      </c>
      <c r="Z273" s="61" t="e">
        <v>#DIV/0!</v>
      </c>
      <c r="AA273" s="62" t="e">
        <v>#DIV/0!</v>
      </c>
      <c r="AC273" s="20" t="s">
        <v>15</v>
      </c>
      <c r="AD273" s="66" t="e">
        <f t="shared" si="75"/>
        <v>#DIV/0!</v>
      </c>
      <c r="AE273" s="60" t="e">
        <v>#DIV/0!</v>
      </c>
      <c r="AF273" s="60" t="e">
        <v>#DIV/0!</v>
      </c>
      <c r="AG273" s="60" t="e">
        <v>#DIV/0!</v>
      </c>
      <c r="AH273" s="61" t="e">
        <v>#DIV/0!</v>
      </c>
      <c r="AI273" s="62" t="e">
        <v>#DIV/0!</v>
      </c>
      <c r="AK273" s="20" t="s">
        <v>15</v>
      </c>
      <c r="AL273" s="66" t="e">
        <f t="shared" si="76"/>
        <v>#DIV/0!</v>
      </c>
      <c r="AM273" s="60" t="e">
        <v>#DIV/0!</v>
      </c>
      <c r="AN273" s="60" t="e">
        <v>#DIV/0!</v>
      </c>
      <c r="AO273" s="60" t="e">
        <v>#DIV/0!</v>
      </c>
      <c r="AP273" s="61" t="e">
        <v>#DIV/0!</v>
      </c>
      <c r="AQ273" s="62" t="e">
        <v>#DIV/0!</v>
      </c>
      <c r="AS273" s="20" t="s">
        <v>15</v>
      </c>
      <c r="AT273" s="66" t="e">
        <f t="shared" si="77"/>
        <v>#DIV/0!</v>
      </c>
      <c r="AU273" s="60" t="e">
        <v>#DIV/0!</v>
      </c>
      <c r="AV273" s="60" t="e">
        <v>#DIV/0!</v>
      </c>
      <c r="AW273" s="60" t="e">
        <v>#DIV/0!</v>
      </c>
      <c r="AX273" s="61" t="e">
        <v>#DIV/0!</v>
      </c>
      <c r="AY273" s="62" t="e">
        <v>#DIV/0!</v>
      </c>
    </row>
    <row r="274" spans="4:51">
      <c r="E274" s="20" t="s">
        <v>16</v>
      </c>
      <c r="F274" s="66" t="e">
        <f t="shared" si="72"/>
        <v>#DIV/0!</v>
      </c>
      <c r="G274" s="108" t="e">
        <v>#DIV/0!</v>
      </c>
      <c r="H274" s="108" t="e">
        <v>#DIV/0!</v>
      </c>
      <c r="I274" s="108" t="e">
        <v>#DIV/0!</v>
      </c>
      <c r="J274" s="108" t="e">
        <v>#DIV/0!</v>
      </c>
      <c r="K274" s="111" t="e">
        <v>#DIV/0!</v>
      </c>
      <c r="L274" s="3"/>
      <c r="M274" s="20" t="s">
        <v>16</v>
      </c>
      <c r="N274" s="66" t="e">
        <f t="shared" si="73"/>
        <v>#DIV/0!</v>
      </c>
      <c r="O274" s="60" t="e">
        <v>#DIV/0!</v>
      </c>
      <c r="P274" s="60" t="e">
        <v>#DIV/0!</v>
      </c>
      <c r="Q274" s="60" t="e">
        <v>#DIV/0!</v>
      </c>
      <c r="R274" s="60" t="e">
        <v>#DIV/0!</v>
      </c>
      <c r="S274" s="63" t="e">
        <v>#DIV/0!</v>
      </c>
      <c r="U274" s="20" t="s">
        <v>16</v>
      </c>
      <c r="V274" s="66" t="e">
        <f t="shared" si="74"/>
        <v>#DIV/0!</v>
      </c>
      <c r="W274" s="60" t="e">
        <v>#DIV/0!</v>
      </c>
      <c r="X274" s="60" t="e">
        <v>#DIV/0!</v>
      </c>
      <c r="Y274" s="60" t="e">
        <v>#DIV/0!</v>
      </c>
      <c r="Z274" s="60" t="e">
        <v>#DIV/0!</v>
      </c>
      <c r="AA274" s="63" t="e">
        <v>#DIV/0!</v>
      </c>
      <c r="AC274" s="20" t="s">
        <v>16</v>
      </c>
      <c r="AD274" s="66" t="e">
        <f t="shared" si="75"/>
        <v>#DIV/0!</v>
      </c>
      <c r="AE274" s="60" t="e">
        <v>#DIV/0!</v>
      </c>
      <c r="AF274" s="60" t="e">
        <v>#DIV/0!</v>
      </c>
      <c r="AG274" s="60" t="e">
        <v>#DIV/0!</v>
      </c>
      <c r="AH274" s="60" t="e">
        <v>#DIV/0!</v>
      </c>
      <c r="AI274" s="63" t="e">
        <v>#DIV/0!</v>
      </c>
      <c r="AK274" s="20" t="s">
        <v>16</v>
      </c>
      <c r="AL274" s="66" t="e">
        <f t="shared" si="76"/>
        <v>#DIV/0!</v>
      </c>
      <c r="AM274" s="60" t="e">
        <v>#DIV/0!</v>
      </c>
      <c r="AN274" s="60" t="e">
        <v>#DIV/0!</v>
      </c>
      <c r="AO274" s="60" t="e">
        <v>#DIV/0!</v>
      </c>
      <c r="AP274" s="60" t="e">
        <v>#DIV/0!</v>
      </c>
      <c r="AQ274" s="63" t="e">
        <v>#DIV/0!</v>
      </c>
      <c r="AS274" s="20" t="s">
        <v>16</v>
      </c>
      <c r="AT274" s="66" t="e">
        <f t="shared" si="77"/>
        <v>#DIV/0!</v>
      </c>
      <c r="AU274" s="60" t="e">
        <v>#DIV/0!</v>
      </c>
      <c r="AV274" s="60" t="e">
        <v>#DIV/0!</v>
      </c>
      <c r="AW274" s="60" t="e">
        <v>#DIV/0!</v>
      </c>
      <c r="AX274" s="60" t="e">
        <v>#DIV/0!</v>
      </c>
      <c r="AY274" s="63" t="e">
        <v>#DIV/0!</v>
      </c>
    </row>
    <row r="275" spans="4:51">
      <c r="E275" s="21" t="s">
        <v>6</v>
      </c>
      <c r="F275" s="67" t="e">
        <f t="shared" si="72"/>
        <v>#DIV/0!</v>
      </c>
      <c r="G275" s="112" t="e">
        <v>#DIV/0!</v>
      </c>
      <c r="H275" s="112" t="e">
        <v>#DIV/0!</v>
      </c>
      <c r="I275" s="112" t="e">
        <v>#DIV/0!</v>
      </c>
      <c r="J275" s="112" t="e">
        <v>#DIV/0!</v>
      </c>
      <c r="K275" s="113" t="e">
        <v>#DIV/0!</v>
      </c>
      <c r="L275" s="3"/>
      <c r="M275" s="21" t="s">
        <v>6</v>
      </c>
      <c r="N275" s="67" t="e">
        <f t="shared" si="73"/>
        <v>#DIV/0!</v>
      </c>
      <c r="O275" s="64" t="e">
        <v>#DIV/0!</v>
      </c>
      <c r="P275" s="64" t="e">
        <v>#DIV/0!</v>
      </c>
      <c r="Q275" s="64" t="e">
        <v>#DIV/0!</v>
      </c>
      <c r="R275" s="64" t="e">
        <v>#DIV/0!</v>
      </c>
      <c r="S275" s="65" t="e">
        <v>#DIV/0!</v>
      </c>
      <c r="U275" s="21" t="s">
        <v>6</v>
      </c>
      <c r="V275" s="67" t="e">
        <f t="shared" si="74"/>
        <v>#DIV/0!</v>
      </c>
      <c r="W275" s="64" t="e">
        <v>#DIV/0!</v>
      </c>
      <c r="X275" s="64" t="e">
        <v>#DIV/0!</v>
      </c>
      <c r="Y275" s="64" t="e">
        <v>#DIV/0!</v>
      </c>
      <c r="Z275" s="64" t="e">
        <v>#DIV/0!</v>
      </c>
      <c r="AA275" s="65" t="e">
        <v>#DIV/0!</v>
      </c>
      <c r="AC275" s="21" t="s">
        <v>6</v>
      </c>
      <c r="AD275" s="67" t="e">
        <f t="shared" si="75"/>
        <v>#DIV/0!</v>
      </c>
      <c r="AE275" s="64" t="e">
        <v>#DIV/0!</v>
      </c>
      <c r="AF275" s="64" t="e">
        <v>#DIV/0!</v>
      </c>
      <c r="AG275" s="64" t="e">
        <v>#DIV/0!</v>
      </c>
      <c r="AH275" s="64" t="e">
        <v>#DIV/0!</v>
      </c>
      <c r="AI275" s="65" t="e">
        <v>#DIV/0!</v>
      </c>
      <c r="AK275" s="21" t="s">
        <v>6</v>
      </c>
      <c r="AL275" s="67" t="e">
        <f t="shared" si="76"/>
        <v>#DIV/0!</v>
      </c>
      <c r="AM275" s="64" t="e">
        <v>#DIV/0!</v>
      </c>
      <c r="AN275" s="64" t="e">
        <v>#DIV/0!</v>
      </c>
      <c r="AO275" s="64" t="e">
        <v>#DIV/0!</v>
      </c>
      <c r="AP275" s="64" t="e">
        <v>#DIV/0!</v>
      </c>
      <c r="AQ275" s="65" t="e">
        <v>#DIV/0!</v>
      </c>
      <c r="AS275" s="21" t="s">
        <v>6</v>
      </c>
      <c r="AT275" s="67" t="e">
        <f t="shared" si="77"/>
        <v>#DIV/0!</v>
      </c>
      <c r="AU275" s="64" t="e">
        <v>#DIV/0!</v>
      </c>
      <c r="AV275" s="64" t="e">
        <v>#DIV/0!</v>
      </c>
      <c r="AW275" s="64" t="e">
        <v>#DIV/0!</v>
      </c>
      <c r="AX275" s="64" t="e">
        <v>#DIV/0!</v>
      </c>
      <c r="AY275" s="65" t="e">
        <v>#DIV/0!</v>
      </c>
    </row>
    <row r="276" spans="4:51">
      <c r="I276" s="3"/>
      <c r="J276" s="3"/>
      <c r="K276" s="3"/>
      <c r="L276" s="3"/>
      <c r="M276" s="3"/>
      <c r="N276" s="3"/>
    </row>
    <row r="277" spans="4:51">
      <c r="D277" s="6" t="s">
        <v>117</v>
      </c>
      <c r="I277" s="3"/>
      <c r="J277" s="3"/>
      <c r="K277" s="3"/>
      <c r="L277" s="3"/>
      <c r="M277" s="3"/>
      <c r="N277" s="3"/>
    </row>
    <row r="278" spans="4:51">
      <c r="E278" s="36" t="s">
        <v>39</v>
      </c>
      <c r="F278" s="5"/>
      <c r="G278" s="5"/>
      <c r="H278" s="5"/>
      <c r="I278" s="5"/>
      <c r="J278" s="5"/>
      <c r="K278" s="5"/>
      <c r="L278" s="5"/>
      <c r="M278" s="36" t="s">
        <v>40</v>
      </c>
      <c r="N278" s="5"/>
      <c r="O278" s="5"/>
      <c r="P278" s="5"/>
      <c r="Q278" s="5"/>
      <c r="R278" s="5"/>
      <c r="S278" s="5"/>
      <c r="T278" s="5"/>
      <c r="U278" s="36" t="s">
        <v>41</v>
      </c>
      <c r="V278" s="5"/>
      <c r="W278" s="5"/>
      <c r="X278" s="5"/>
      <c r="Y278" s="5"/>
      <c r="Z278" s="5"/>
      <c r="AA278" s="5"/>
      <c r="AB278" s="5"/>
      <c r="AC278" s="36" t="s">
        <v>42</v>
      </c>
      <c r="AD278" s="5"/>
      <c r="AE278" s="5"/>
      <c r="AF278" s="5"/>
      <c r="AG278" s="5"/>
      <c r="AH278" s="5"/>
      <c r="AI278" s="5"/>
      <c r="AJ278" s="5"/>
      <c r="AK278" s="36" t="s">
        <v>43</v>
      </c>
      <c r="AL278" s="5"/>
      <c r="AM278" s="5"/>
      <c r="AN278" s="5"/>
      <c r="AO278" s="5"/>
      <c r="AP278" s="5"/>
      <c r="AQ278" s="5"/>
      <c r="AR278" s="5"/>
      <c r="AS278" s="36" t="s">
        <v>44</v>
      </c>
      <c r="AT278" s="5"/>
      <c r="AU278" s="5"/>
      <c r="AV278" s="5"/>
      <c r="AW278" s="5"/>
      <c r="AX278" s="5"/>
      <c r="AY278" s="5"/>
    </row>
    <row r="279" spans="4:51">
      <c r="E279" s="16"/>
      <c r="F279" s="195" t="s">
        <v>47</v>
      </c>
      <c r="G279" s="196"/>
      <c r="H279" s="196"/>
      <c r="I279" s="196"/>
      <c r="J279" s="196"/>
      <c r="K279" s="197"/>
      <c r="M279" s="16"/>
      <c r="N279" s="177" t="s">
        <v>47</v>
      </c>
      <c r="O279" s="178"/>
      <c r="P279" s="178"/>
      <c r="Q279" s="178"/>
      <c r="R279" s="178"/>
      <c r="S279" s="179"/>
      <c r="U279" s="16"/>
      <c r="V279" s="177" t="s">
        <v>47</v>
      </c>
      <c r="W279" s="178"/>
      <c r="X279" s="178"/>
      <c r="Y279" s="178"/>
      <c r="Z279" s="178"/>
      <c r="AA279" s="179"/>
      <c r="AC279" s="16"/>
      <c r="AD279" s="177" t="s">
        <v>47</v>
      </c>
      <c r="AE279" s="178"/>
      <c r="AF279" s="178"/>
      <c r="AG279" s="178"/>
      <c r="AH279" s="178"/>
      <c r="AI279" s="179"/>
      <c r="AK279" s="16"/>
      <c r="AL279" s="177" t="s">
        <v>47</v>
      </c>
      <c r="AM279" s="178"/>
      <c r="AN279" s="178"/>
      <c r="AO279" s="178"/>
      <c r="AP279" s="178"/>
      <c r="AQ279" s="179"/>
      <c r="AS279" s="16"/>
      <c r="AT279" s="177" t="s">
        <v>47</v>
      </c>
      <c r="AU279" s="178"/>
      <c r="AV279" s="178"/>
      <c r="AW279" s="178"/>
      <c r="AX279" s="178"/>
      <c r="AY279" s="179"/>
    </row>
    <row r="280" spans="4:51">
      <c r="E280" s="21"/>
      <c r="F280" s="59" t="s">
        <v>19</v>
      </c>
      <c r="G280" s="154" t="s">
        <v>4</v>
      </c>
      <c r="H280" s="155" t="s">
        <v>3</v>
      </c>
      <c r="I280" s="155" t="s">
        <v>2</v>
      </c>
      <c r="J280" s="155" t="s">
        <v>1</v>
      </c>
      <c r="K280" s="156" t="s">
        <v>0</v>
      </c>
      <c r="M280" s="21"/>
      <c r="N280" s="59" t="s">
        <v>19</v>
      </c>
      <c r="O280" s="39" t="s">
        <v>4</v>
      </c>
      <c r="P280" s="41" t="s">
        <v>3</v>
      </c>
      <c r="Q280" s="41" t="s">
        <v>2</v>
      </c>
      <c r="R280" s="41" t="s">
        <v>1</v>
      </c>
      <c r="S280" s="42" t="s">
        <v>0</v>
      </c>
      <c r="U280" s="21"/>
      <c r="V280" s="59" t="s">
        <v>19</v>
      </c>
      <c r="W280" s="39" t="s">
        <v>4</v>
      </c>
      <c r="X280" s="41" t="s">
        <v>3</v>
      </c>
      <c r="Y280" s="41" t="s">
        <v>2</v>
      </c>
      <c r="Z280" s="41" t="s">
        <v>1</v>
      </c>
      <c r="AA280" s="42" t="s">
        <v>0</v>
      </c>
      <c r="AC280" s="21"/>
      <c r="AD280" s="59" t="s">
        <v>19</v>
      </c>
      <c r="AE280" s="39" t="s">
        <v>4</v>
      </c>
      <c r="AF280" s="41" t="s">
        <v>3</v>
      </c>
      <c r="AG280" s="41" t="s">
        <v>2</v>
      </c>
      <c r="AH280" s="41" t="s">
        <v>1</v>
      </c>
      <c r="AI280" s="42" t="s">
        <v>0</v>
      </c>
      <c r="AK280" s="21"/>
      <c r="AL280" s="59" t="s">
        <v>19</v>
      </c>
      <c r="AM280" s="39" t="s">
        <v>4</v>
      </c>
      <c r="AN280" s="41" t="s">
        <v>3</v>
      </c>
      <c r="AO280" s="41" t="s">
        <v>2</v>
      </c>
      <c r="AP280" s="41" t="s">
        <v>1</v>
      </c>
      <c r="AQ280" s="42" t="s">
        <v>0</v>
      </c>
      <c r="AS280" s="21"/>
      <c r="AT280" s="59" t="s">
        <v>19</v>
      </c>
      <c r="AU280" s="39" t="s">
        <v>4</v>
      </c>
      <c r="AV280" s="41" t="s">
        <v>3</v>
      </c>
      <c r="AW280" s="41" t="s">
        <v>2</v>
      </c>
      <c r="AX280" s="41" t="s">
        <v>1</v>
      </c>
      <c r="AY280" s="42" t="s">
        <v>0</v>
      </c>
    </row>
    <row r="281" spans="4:51">
      <c r="E281" s="59" t="s">
        <v>19</v>
      </c>
      <c r="F281" s="129" t="e">
        <f>SUM(G282:K286)</f>
        <v>#DIV/0!</v>
      </c>
      <c r="G281" s="69" t="e">
        <f>SUM(G282:G287)</f>
        <v>#DIV/0!</v>
      </c>
      <c r="H281" s="69" t="e">
        <f>SUM(H282:H287)</f>
        <v>#DIV/0!</v>
      </c>
      <c r="I281" s="69" t="e">
        <f>SUM(I282:I287)</f>
        <v>#DIV/0!</v>
      </c>
      <c r="J281" s="69" t="e">
        <f>SUM(J282:J287)</f>
        <v>#DIV/0!</v>
      </c>
      <c r="K281" s="70" t="e">
        <f>SUM(K282:K287)</f>
        <v>#DIV/0!</v>
      </c>
      <c r="L281" s="3"/>
      <c r="M281" s="59" t="s">
        <v>19</v>
      </c>
      <c r="N281" s="129" t="e">
        <f>SUM(O282:S286)</f>
        <v>#DIV/0!</v>
      </c>
      <c r="O281" s="69" t="e">
        <f>SUM(O282:O287)</f>
        <v>#DIV/0!</v>
      </c>
      <c r="P281" s="69" t="e">
        <f>SUM(P282:P287)</f>
        <v>#DIV/0!</v>
      </c>
      <c r="Q281" s="69" t="e">
        <f>SUM(Q282:Q287)</f>
        <v>#DIV/0!</v>
      </c>
      <c r="R281" s="69" t="e">
        <f>SUM(R282:R287)</f>
        <v>#DIV/0!</v>
      </c>
      <c r="S281" s="70" t="e">
        <f>SUM(S282:S287)</f>
        <v>#DIV/0!</v>
      </c>
      <c r="U281" s="59" t="s">
        <v>19</v>
      </c>
      <c r="V281" s="129" t="e">
        <f>SUM(W282:AA286)</f>
        <v>#DIV/0!</v>
      </c>
      <c r="W281" s="69" t="e">
        <f>SUM(W282:W287)</f>
        <v>#DIV/0!</v>
      </c>
      <c r="X281" s="69" t="e">
        <f>SUM(X282:X287)</f>
        <v>#DIV/0!</v>
      </c>
      <c r="Y281" s="69" t="e">
        <f>SUM(Y282:Y287)</f>
        <v>#DIV/0!</v>
      </c>
      <c r="Z281" s="69" t="e">
        <f>SUM(Z282:Z287)</f>
        <v>#DIV/0!</v>
      </c>
      <c r="AA281" s="70" t="e">
        <f>SUM(AA282:AA287)</f>
        <v>#DIV/0!</v>
      </c>
      <c r="AC281" s="59" t="s">
        <v>19</v>
      </c>
      <c r="AD281" s="129" t="e">
        <f>SUM(AE282:AI286)</f>
        <v>#DIV/0!</v>
      </c>
      <c r="AE281" s="69" t="e">
        <f>SUM(AE282:AE287)</f>
        <v>#DIV/0!</v>
      </c>
      <c r="AF281" s="69" t="e">
        <f>SUM(AF282:AF287)</f>
        <v>#DIV/0!</v>
      </c>
      <c r="AG281" s="69" t="e">
        <f>SUM(AG282:AG287)</f>
        <v>#DIV/0!</v>
      </c>
      <c r="AH281" s="69" t="e">
        <f>SUM(AH282:AH287)</f>
        <v>#DIV/0!</v>
      </c>
      <c r="AI281" s="70" t="e">
        <f>SUM(AI282:AI287)</f>
        <v>#DIV/0!</v>
      </c>
      <c r="AK281" s="59" t="s">
        <v>19</v>
      </c>
      <c r="AL281" s="129" t="e">
        <f>SUM(AM282:AQ286)</f>
        <v>#DIV/0!</v>
      </c>
      <c r="AM281" s="69" t="e">
        <f>SUM(AM282:AM287)</f>
        <v>#DIV/0!</v>
      </c>
      <c r="AN281" s="69" t="e">
        <f>SUM(AN282:AN287)</f>
        <v>#DIV/0!</v>
      </c>
      <c r="AO281" s="69" t="e">
        <f>SUM(AO282:AO287)</f>
        <v>#DIV/0!</v>
      </c>
      <c r="AP281" s="69" t="e">
        <f>SUM(AP282:AP287)</f>
        <v>#DIV/0!</v>
      </c>
      <c r="AQ281" s="70" t="e">
        <f>SUM(AQ282:AQ287)</f>
        <v>#DIV/0!</v>
      </c>
      <c r="AS281" s="59" t="s">
        <v>19</v>
      </c>
      <c r="AT281" s="129" t="e">
        <f>SUM(AU282:AY286)</f>
        <v>#DIV/0!</v>
      </c>
      <c r="AU281" s="69" t="e">
        <f>SUM(AU282:AU287)</f>
        <v>#DIV/0!</v>
      </c>
      <c r="AV281" s="69" t="e">
        <f>SUM(AV282:AV287)</f>
        <v>#DIV/0!</v>
      </c>
      <c r="AW281" s="69" t="e">
        <f>SUM(AW282:AW287)</f>
        <v>#DIV/0!</v>
      </c>
      <c r="AX281" s="69" t="e">
        <f>SUM(AX282:AX287)</f>
        <v>#DIV/0!</v>
      </c>
      <c r="AY281" s="70" t="e">
        <f>SUM(AY282:AY287)</f>
        <v>#DIV/0!</v>
      </c>
    </row>
    <row r="282" spans="4:51">
      <c r="E282" s="20" t="s">
        <v>13</v>
      </c>
      <c r="F282" s="66" t="e">
        <f t="shared" ref="F282:F286" si="78">SUM(G282:K282)</f>
        <v>#DIV/0!</v>
      </c>
      <c r="G282" s="108" t="e">
        <f t="array" ref="G282:K286">G$15:K$19*F88:F92*F$110:J$114</f>
        <v>#DIV/0!</v>
      </c>
      <c r="H282" s="108" t="e">
        <v>#DIV/0!</v>
      </c>
      <c r="I282" s="108" t="e">
        <v>#DIV/0!</v>
      </c>
      <c r="J282" s="109" t="e">
        <v>#DIV/0!</v>
      </c>
      <c r="K282" s="110" t="e">
        <v>#DIV/0!</v>
      </c>
      <c r="M282" s="20" t="s">
        <v>13</v>
      </c>
      <c r="N282" s="66" t="e">
        <f t="shared" ref="N282:N286" si="79">SUM(O282:S282)</f>
        <v>#DIV/0!</v>
      </c>
      <c r="O282" s="60" t="e">
        <f t="array" ref="O282:S286">O$15:S$19*G88:G92*N$110:R$114</f>
        <v>#DIV/0!</v>
      </c>
      <c r="P282" s="60" t="e">
        <v>#DIV/0!</v>
      </c>
      <c r="Q282" s="60" t="e">
        <v>#DIV/0!</v>
      </c>
      <c r="R282" s="61" t="e">
        <v>#DIV/0!</v>
      </c>
      <c r="S282" s="62" t="e">
        <v>#DIV/0!</v>
      </c>
      <c r="U282" s="20" t="s">
        <v>13</v>
      </c>
      <c r="V282" s="66" t="e">
        <f t="shared" ref="V282:V286" si="80">SUM(W282:AA282)</f>
        <v>#DIV/0!</v>
      </c>
      <c r="W282" s="60" t="e">
        <f t="array" ref="W282:AA286">W$15:AA$19*H88:H92*V$110:Z$114</f>
        <v>#DIV/0!</v>
      </c>
      <c r="X282" s="60" t="e">
        <v>#DIV/0!</v>
      </c>
      <c r="Y282" s="60" t="e">
        <v>#DIV/0!</v>
      </c>
      <c r="Z282" s="61" t="e">
        <v>#DIV/0!</v>
      </c>
      <c r="AA282" s="62" t="e">
        <v>#DIV/0!</v>
      </c>
      <c r="AC282" s="20" t="s">
        <v>13</v>
      </c>
      <c r="AD282" s="66" t="e">
        <f t="shared" ref="AD282:AD286" si="81">SUM(AE282:AI282)</f>
        <v>#DIV/0!</v>
      </c>
      <c r="AE282" s="60" t="e">
        <f t="array" ref="AE282:AI286">AE$15:AI$19*I88:I92*AD$110:AH$114</f>
        <v>#DIV/0!</v>
      </c>
      <c r="AF282" s="60" t="e">
        <v>#DIV/0!</v>
      </c>
      <c r="AG282" s="60" t="e">
        <v>#DIV/0!</v>
      </c>
      <c r="AH282" s="61" t="e">
        <v>#DIV/0!</v>
      </c>
      <c r="AI282" s="62" t="e">
        <v>#DIV/0!</v>
      </c>
      <c r="AK282" s="20" t="s">
        <v>13</v>
      </c>
      <c r="AL282" s="66" t="e">
        <f t="shared" ref="AL282:AL286" si="82">SUM(AM282:AQ282)</f>
        <v>#DIV/0!</v>
      </c>
      <c r="AM282" s="60" t="e">
        <f t="array" ref="AM282:AQ286">AM$15:AQ$19*J88:J92*AL$110:AP$114</f>
        <v>#DIV/0!</v>
      </c>
      <c r="AN282" s="60" t="e">
        <v>#DIV/0!</v>
      </c>
      <c r="AO282" s="60" t="e">
        <v>#DIV/0!</v>
      </c>
      <c r="AP282" s="61" t="e">
        <v>#DIV/0!</v>
      </c>
      <c r="AQ282" s="62" t="e">
        <v>#DIV/0!</v>
      </c>
      <c r="AS282" s="20" t="s">
        <v>13</v>
      </c>
      <c r="AT282" s="66" t="e">
        <f t="shared" ref="AT282:AT286" si="83">SUM(AU282:AY282)</f>
        <v>#DIV/0!</v>
      </c>
      <c r="AU282" s="60" t="e">
        <f t="array" ref="AU282:AY286">AU$15:AY$19*K88:K92*AT$110:AX$114</f>
        <v>#DIV/0!</v>
      </c>
      <c r="AV282" s="60" t="e">
        <v>#DIV/0!</v>
      </c>
      <c r="AW282" s="60" t="e">
        <v>#DIV/0!</v>
      </c>
      <c r="AX282" s="61" t="e">
        <v>#DIV/0!</v>
      </c>
      <c r="AY282" s="62" t="e">
        <v>#DIV/0!</v>
      </c>
    </row>
    <row r="283" spans="4:51">
      <c r="E283" s="20" t="s">
        <v>14</v>
      </c>
      <c r="F283" s="66" t="e">
        <f t="shared" si="78"/>
        <v>#DIV/0!</v>
      </c>
      <c r="G283" s="108" t="e">
        <v>#DIV/0!</v>
      </c>
      <c r="H283" s="108" t="e">
        <v>#DIV/0!</v>
      </c>
      <c r="I283" s="108" t="e">
        <v>#DIV/0!</v>
      </c>
      <c r="J283" s="109" t="e">
        <v>#DIV/0!</v>
      </c>
      <c r="K283" s="110" t="e">
        <v>#DIV/0!</v>
      </c>
      <c r="M283" s="20" t="s">
        <v>14</v>
      </c>
      <c r="N283" s="66" t="e">
        <f t="shared" si="79"/>
        <v>#DIV/0!</v>
      </c>
      <c r="O283" s="60" t="e">
        <v>#DIV/0!</v>
      </c>
      <c r="P283" s="60" t="e">
        <v>#DIV/0!</v>
      </c>
      <c r="Q283" s="60" t="e">
        <v>#DIV/0!</v>
      </c>
      <c r="R283" s="61" t="e">
        <v>#DIV/0!</v>
      </c>
      <c r="S283" s="62" t="e">
        <v>#DIV/0!</v>
      </c>
      <c r="U283" s="20" t="s">
        <v>14</v>
      </c>
      <c r="V283" s="66" t="e">
        <f t="shared" si="80"/>
        <v>#DIV/0!</v>
      </c>
      <c r="W283" s="60" t="e">
        <v>#DIV/0!</v>
      </c>
      <c r="X283" s="60" t="e">
        <v>#DIV/0!</v>
      </c>
      <c r="Y283" s="60" t="e">
        <v>#DIV/0!</v>
      </c>
      <c r="Z283" s="61" t="e">
        <v>#DIV/0!</v>
      </c>
      <c r="AA283" s="62" t="e">
        <v>#DIV/0!</v>
      </c>
      <c r="AC283" s="20" t="s">
        <v>14</v>
      </c>
      <c r="AD283" s="66" t="e">
        <f t="shared" si="81"/>
        <v>#DIV/0!</v>
      </c>
      <c r="AE283" s="60" t="e">
        <v>#DIV/0!</v>
      </c>
      <c r="AF283" s="60" t="e">
        <v>#DIV/0!</v>
      </c>
      <c r="AG283" s="60" t="e">
        <v>#DIV/0!</v>
      </c>
      <c r="AH283" s="61" t="e">
        <v>#DIV/0!</v>
      </c>
      <c r="AI283" s="62" t="e">
        <v>#DIV/0!</v>
      </c>
      <c r="AK283" s="20" t="s">
        <v>14</v>
      </c>
      <c r="AL283" s="66" t="e">
        <f t="shared" si="82"/>
        <v>#DIV/0!</v>
      </c>
      <c r="AM283" s="60" t="e">
        <v>#DIV/0!</v>
      </c>
      <c r="AN283" s="60" t="e">
        <v>#DIV/0!</v>
      </c>
      <c r="AO283" s="60" t="e">
        <v>#DIV/0!</v>
      </c>
      <c r="AP283" s="61" t="e">
        <v>#DIV/0!</v>
      </c>
      <c r="AQ283" s="62" t="e">
        <v>#DIV/0!</v>
      </c>
      <c r="AS283" s="20" t="s">
        <v>14</v>
      </c>
      <c r="AT283" s="66" t="e">
        <f t="shared" si="83"/>
        <v>#DIV/0!</v>
      </c>
      <c r="AU283" s="60" t="e">
        <v>#DIV/0!</v>
      </c>
      <c r="AV283" s="60" t="e">
        <v>#DIV/0!</v>
      </c>
      <c r="AW283" s="60" t="e">
        <v>#DIV/0!</v>
      </c>
      <c r="AX283" s="61" t="e">
        <v>#DIV/0!</v>
      </c>
      <c r="AY283" s="62" t="e">
        <v>#DIV/0!</v>
      </c>
    </row>
    <row r="284" spans="4:51">
      <c r="E284" s="20" t="s">
        <v>15</v>
      </c>
      <c r="F284" s="66" t="e">
        <f t="shared" si="78"/>
        <v>#DIV/0!</v>
      </c>
      <c r="G284" s="108" t="e">
        <v>#DIV/0!</v>
      </c>
      <c r="H284" s="108" t="e">
        <v>#DIV/0!</v>
      </c>
      <c r="I284" s="108" t="e">
        <v>#DIV/0!</v>
      </c>
      <c r="J284" s="109" t="e">
        <v>#DIV/0!</v>
      </c>
      <c r="K284" s="110" t="e">
        <v>#DIV/0!</v>
      </c>
      <c r="M284" s="20" t="s">
        <v>15</v>
      </c>
      <c r="N284" s="66" t="e">
        <f t="shared" si="79"/>
        <v>#DIV/0!</v>
      </c>
      <c r="O284" s="60" t="e">
        <v>#DIV/0!</v>
      </c>
      <c r="P284" s="60" t="e">
        <v>#DIV/0!</v>
      </c>
      <c r="Q284" s="60" t="e">
        <v>#DIV/0!</v>
      </c>
      <c r="R284" s="61" t="e">
        <v>#DIV/0!</v>
      </c>
      <c r="S284" s="62" t="e">
        <v>#DIV/0!</v>
      </c>
      <c r="U284" s="20" t="s">
        <v>15</v>
      </c>
      <c r="V284" s="66" t="e">
        <f t="shared" si="80"/>
        <v>#DIV/0!</v>
      </c>
      <c r="W284" s="60" t="e">
        <v>#DIV/0!</v>
      </c>
      <c r="X284" s="60" t="e">
        <v>#DIV/0!</v>
      </c>
      <c r="Y284" s="60" t="e">
        <v>#DIV/0!</v>
      </c>
      <c r="Z284" s="61" t="e">
        <v>#DIV/0!</v>
      </c>
      <c r="AA284" s="62" t="e">
        <v>#DIV/0!</v>
      </c>
      <c r="AC284" s="20" t="s">
        <v>15</v>
      </c>
      <c r="AD284" s="66" t="e">
        <f t="shared" si="81"/>
        <v>#DIV/0!</v>
      </c>
      <c r="AE284" s="60" t="e">
        <v>#DIV/0!</v>
      </c>
      <c r="AF284" s="60" t="e">
        <v>#DIV/0!</v>
      </c>
      <c r="AG284" s="60" t="e">
        <v>#DIV/0!</v>
      </c>
      <c r="AH284" s="61" t="e">
        <v>#DIV/0!</v>
      </c>
      <c r="AI284" s="62" t="e">
        <v>#DIV/0!</v>
      </c>
      <c r="AK284" s="20" t="s">
        <v>15</v>
      </c>
      <c r="AL284" s="66" t="e">
        <f t="shared" si="82"/>
        <v>#DIV/0!</v>
      </c>
      <c r="AM284" s="60" t="e">
        <v>#DIV/0!</v>
      </c>
      <c r="AN284" s="60" t="e">
        <v>#DIV/0!</v>
      </c>
      <c r="AO284" s="60" t="e">
        <v>#DIV/0!</v>
      </c>
      <c r="AP284" s="61" t="e">
        <v>#DIV/0!</v>
      </c>
      <c r="AQ284" s="62" t="e">
        <v>#DIV/0!</v>
      </c>
      <c r="AS284" s="20" t="s">
        <v>15</v>
      </c>
      <c r="AT284" s="66" t="e">
        <f t="shared" si="83"/>
        <v>#DIV/0!</v>
      </c>
      <c r="AU284" s="60" t="e">
        <v>#DIV/0!</v>
      </c>
      <c r="AV284" s="60" t="e">
        <v>#DIV/0!</v>
      </c>
      <c r="AW284" s="60" t="e">
        <v>#DIV/0!</v>
      </c>
      <c r="AX284" s="61" t="e">
        <v>#DIV/0!</v>
      </c>
      <c r="AY284" s="62" t="e">
        <v>#DIV/0!</v>
      </c>
    </row>
    <row r="285" spans="4:51">
      <c r="E285" s="20" t="s">
        <v>16</v>
      </c>
      <c r="F285" s="66" t="e">
        <f t="shared" si="78"/>
        <v>#DIV/0!</v>
      </c>
      <c r="G285" s="108" t="e">
        <v>#DIV/0!</v>
      </c>
      <c r="H285" s="108" t="e">
        <v>#DIV/0!</v>
      </c>
      <c r="I285" s="108" t="e">
        <v>#DIV/0!</v>
      </c>
      <c r="J285" s="108" t="e">
        <v>#DIV/0!</v>
      </c>
      <c r="K285" s="111" t="e">
        <v>#DIV/0!</v>
      </c>
      <c r="L285" s="3"/>
      <c r="M285" s="20" t="s">
        <v>16</v>
      </c>
      <c r="N285" s="66" t="e">
        <f t="shared" si="79"/>
        <v>#DIV/0!</v>
      </c>
      <c r="O285" s="60" t="e">
        <v>#DIV/0!</v>
      </c>
      <c r="P285" s="60" t="e">
        <v>#DIV/0!</v>
      </c>
      <c r="Q285" s="60" t="e">
        <v>#DIV/0!</v>
      </c>
      <c r="R285" s="60" t="e">
        <v>#DIV/0!</v>
      </c>
      <c r="S285" s="63" t="e">
        <v>#DIV/0!</v>
      </c>
      <c r="U285" s="20" t="s">
        <v>16</v>
      </c>
      <c r="V285" s="66" t="e">
        <f t="shared" si="80"/>
        <v>#DIV/0!</v>
      </c>
      <c r="W285" s="60" t="e">
        <v>#DIV/0!</v>
      </c>
      <c r="X285" s="60" t="e">
        <v>#DIV/0!</v>
      </c>
      <c r="Y285" s="60" t="e">
        <v>#DIV/0!</v>
      </c>
      <c r="Z285" s="60" t="e">
        <v>#DIV/0!</v>
      </c>
      <c r="AA285" s="63" t="e">
        <v>#DIV/0!</v>
      </c>
      <c r="AC285" s="20" t="s">
        <v>16</v>
      </c>
      <c r="AD285" s="66" t="e">
        <f t="shared" si="81"/>
        <v>#DIV/0!</v>
      </c>
      <c r="AE285" s="60" t="e">
        <v>#DIV/0!</v>
      </c>
      <c r="AF285" s="60" t="e">
        <v>#DIV/0!</v>
      </c>
      <c r="AG285" s="60" t="e">
        <v>#DIV/0!</v>
      </c>
      <c r="AH285" s="60" t="e">
        <v>#DIV/0!</v>
      </c>
      <c r="AI285" s="63" t="e">
        <v>#DIV/0!</v>
      </c>
      <c r="AK285" s="20" t="s">
        <v>16</v>
      </c>
      <c r="AL285" s="66" t="e">
        <f t="shared" si="82"/>
        <v>#DIV/0!</v>
      </c>
      <c r="AM285" s="60" t="e">
        <v>#DIV/0!</v>
      </c>
      <c r="AN285" s="60" t="e">
        <v>#DIV/0!</v>
      </c>
      <c r="AO285" s="60" t="e">
        <v>#DIV/0!</v>
      </c>
      <c r="AP285" s="60" t="e">
        <v>#DIV/0!</v>
      </c>
      <c r="AQ285" s="63" t="e">
        <v>#DIV/0!</v>
      </c>
      <c r="AS285" s="20" t="s">
        <v>16</v>
      </c>
      <c r="AT285" s="66" t="e">
        <f t="shared" si="83"/>
        <v>#DIV/0!</v>
      </c>
      <c r="AU285" s="60" t="e">
        <v>#DIV/0!</v>
      </c>
      <c r="AV285" s="60" t="e">
        <v>#DIV/0!</v>
      </c>
      <c r="AW285" s="60" t="e">
        <v>#DIV/0!</v>
      </c>
      <c r="AX285" s="60" t="e">
        <v>#DIV/0!</v>
      </c>
      <c r="AY285" s="63" t="e">
        <v>#DIV/0!</v>
      </c>
    </row>
    <row r="286" spans="4:51">
      <c r="E286" s="21" t="s">
        <v>6</v>
      </c>
      <c r="F286" s="67" t="e">
        <f t="shared" si="78"/>
        <v>#DIV/0!</v>
      </c>
      <c r="G286" s="112" t="e">
        <v>#DIV/0!</v>
      </c>
      <c r="H286" s="112" t="e">
        <v>#DIV/0!</v>
      </c>
      <c r="I286" s="112" t="e">
        <v>#DIV/0!</v>
      </c>
      <c r="J286" s="112" t="e">
        <v>#DIV/0!</v>
      </c>
      <c r="K286" s="113" t="e">
        <v>#DIV/0!</v>
      </c>
      <c r="L286" s="3"/>
      <c r="M286" s="21" t="s">
        <v>6</v>
      </c>
      <c r="N286" s="67" t="e">
        <f t="shared" si="79"/>
        <v>#DIV/0!</v>
      </c>
      <c r="O286" s="64" t="e">
        <v>#DIV/0!</v>
      </c>
      <c r="P286" s="64" t="e">
        <v>#DIV/0!</v>
      </c>
      <c r="Q286" s="64" t="e">
        <v>#DIV/0!</v>
      </c>
      <c r="R286" s="64" t="e">
        <v>#DIV/0!</v>
      </c>
      <c r="S286" s="65" t="e">
        <v>#DIV/0!</v>
      </c>
      <c r="U286" s="21" t="s">
        <v>6</v>
      </c>
      <c r="V286" s="67" t="e">
        <f t="shared" si="80"/>
        <v>#DIV/0!</v>
      </c>
      <c r="W286" s="64" t="e">
        <v>#DIV/0!</v>
      </c>
      <c r="X286" s="64" t="e">
        <v>#DIV/0!</v>
      </c>
      <c r="Y286" s="64" t="e">
        <v>#DIV/0!</v>
      </c>
      <c r="Z286" s="64" t="e">
        <v>#DIV/0!</v>
      </c>
      <c r="AA286" s="65" t="e">
        <v>#DIV/0!</v>
      </c>
      <c r="AC286" s="21" t="s">
        <v>6</v>
      </c>
      <c r="AD286" s="67" t="e">
        <f t="shared" si="81"/>
        <v>#DIV/0!</v>
      </c>
      <c r="AE286" s="64" t="e">
        <v>#DIV/0!</v>
      </c>
      <c r="AF286" s="64" t="e">
        <v>#DIV/0!</v>
      </c>
      <c r="AG286" s="64" t="e">
        <v>#DIV/0!</v>
      </c>
      <c r="AH286" s="64" t="e">
        <v>#DIV/0!</v>
      </c>
      <c r="AI286" s="65" t="e">
        <v>#DIV/0!</v>
      </c>
      <c r="AK286" s="21" t="s">
        <v>6</v>
      </c>
      <c r="AL286" s="67" t="e">
        <f t="shared" si="82"/>
        <v>#DIV/0!</v>
      </c>
      <c r="AM286" s="64" t="e">
        <v>#DIV/0!</v>
      </c>
      <c r="AN286" s="64" t="e">
        <v>#DIV/0!</v>
      </c>
      <c r="AO286" s="64" t="e">
        <v>#DIV/0!</v>
      </c>
      <c r="AP286" s="64" t="e">
        <v>#DIV/0!</v>
      </c>
      <c r="AQ286" s="65" t="e">
        <v>#DIV/0!</v>
      </c>
      <c r="AS286" s="21" t="s">
        <v>6</v>
      </c>
      <c r="AT286" s="67" t="e">
        <f t="shared" si="83"/>
        <v>#DIV/0!</v>
      </c>
      <c r="AU286" s="64" t="e">
        <v>#DIV/0!</v>
      </c>
      <c r="AV286" s="64" t="e">
        <v>#DIV/0!</v>
      </c>
      <c r="AW286" s="64" t="e">
        <v>#DIV/0!</v>
      </c>
      <c r="AX286" s="64" t="e">
        <v>#DIV/0!</v>
      </c>
      <c r="AY286" s="65" t="e">
        <v>#DIV/0!</v>
      </c>
    </row>
    <row r="287" spans="4:51">
      <c r="I287" s="3"/>
      <c r="J287" s="3"/>
      <c r="K287" s="3"/>
      <c r="L287" s="3"/>
      <c r="M287" s="3"/>
      <c r="N287" s="3"/>
    </row>
    <row r="288" spans="4:51">
      <c r="D288" s="6" t="s">
        <v>118</v>
      </c>
      <c r="I288" s="3"/>
      <c r="J288" s="3"/>
      <c r="K288" s="3"/>
      <c r="L288" s="3"/>
      <c r="M288" s="3"/>
      <c r="N288" s="3"/>
    </row>
    <row r="289" spans="3:51">
      <c r="E289" s="36" t="s">
        <v>39</v>
      </c>
      <c r="F289" s="5"/>
      <c r="G289" s="5"/>
      <c r="H289" s="5"/>
      <c r="I289" s="5"/>
      <c r="J289" s="5"/>
      <c r="K289" s="5"/>
      <c r="L289" s="5"/>
      <c r="M289" s="36" t="s">
        <v>40</v>
      </c>
      <c r="N289" s="5"/>
      <c r="O289" s="5"/>
      <c r="P289" s="5"/>
      <c r="Q289" s="5"/>
      <c r="R289" s="5"/>
      <c r="S289" s="5"/>
      <c r="T289" s="5"/>
      <c r="U289" s="36" t="s">
        <v>41</v>
      </c>
      <c r="V289" s="5"/>
      <c r="W289" s="5"/>
      <c r="X289" s="5"/>
      <c r="Y289" s="5"/>
      <c r="Z289" s="5"/>
      <c r="AA289" s="5"/>
      <c r="AB289" s="5"/>
      <c r="AC289" s="36" t="s">
        <v>42</v>
      </c>
      <c r="AD289" s="5"/>
      <c r="AE289" s="5"/>
      <c r="AF289" s="5"/>
      <c r="AG289" s="5"/>
      <c r="AH289" s="5"/>
      <c r="AI289" s="5"/>
      <c r="AJ289" s="5"/>
      <c r="AK289" s="36" t="s">
        <v>43</v>
      </c>
      <c r="AL289" s="5"/>
      <c r="AM289" s="5"/>
      <c r="AN289" s="5"/>
      <c r="AO289" s="5"/>
      <c r="AP289" s="5"/>
      <c r="AQ289" s="5"/>
      <c r="AR289" s="5"/>
      <c r="AS289" s="36" t="s">
        <v>44</v>
      </c>
      <c r="AT289" s="5"/>
      <c r="AU289" s="5"/>
      <c r="AV289" s="5"/>
      <c r="AW289" s="5"/>
      <c r="AX289" s="5"/>
      <c r="AY289" s="5"/>
    </row>
    <row r="290" spans="3:51">
      <c r="E290" s="16"/>
      <c r="F290" s="195" t="s">
        <v>47</v>
      </c>
      <c r="G290" s="196"/>
      <c r="H290" s="196"/>
      <c r="I290" s="196"/>
      <c r="J290" s="196"/>
      <c r="K290" s="197"/>
      <c r="M290" s="16"/>
      <c r="N290" s="177" t="s">
        <v>47</v>
      </c>
      <c r="O290" s="178"/>
      <c r="P290" s="178"/>
      <c r="Q290" s="178"/>
      <c r="R290" s="178"/>
      <c r="S290" s="179"/>
      <c r="U290" s="16"/>
      <c r="V290" s="177" t="s">
        <v>47</v>
      </c>
      <c r="W290" s="178"/>
      <c r="X290" s="178"/>
      <c r="Y290" s="178"/>
      <c r="Z290" s="178"/>
      <c r="AA290" s="179"/>
      <c r="AC290" s="16"/>
      <c r="AD290" s="177" t="s">
        <v>47</v>
      </c>
      <c r="AE290" s="178"/>
      <c r="AF290" s="178"/>
      <c r="AG290" s="178"/>
      <c r="AH290" s="178"/>
      <c r="AI290" s="179"/>
      <c r="AK290" s="16"/>
      <c r="AL290" s="177" t="s">
        <v>47</v>
      </c>
      <c r="AM290" s="178"/>
      <c r="AN290" s="178"/>
      <c r="AO290" s="178"/>
      <c r="AP290" s="178"/>
      <c r="AQ290" s="179"/>
      <c r="AS290" s="16"/>
      <c r="AT290" s="177" t="s">
        <v>47</v>
      </c>
      <c r="AU290" s="178"/>
      <c r="AV290" s="178"/>
      <c r="AW290" s="178"/>
      <c r="AX290" s="178"/>
      <c r="AY290" s="179"/>
    </row>
    <row r="291" spans="3:51">
      <c r="E291" s="21"/>
      <c r="F291" s="59" t="s">
        <v>19</v>
      </c>
      <c r="G291" s="154" t="s">
        <v>4</v>
      </c>
      <c r="H291" s="155" t="s">
        <v>3</v>
      </c>
      <c r="I291" s="155" t="s">
        <v>2</v>
      </c>
      <c r="J291" s="155" t="s">
        <v>1</v>
      </c>
      <c r="K291" s="156" t="s">
        <v>0</v>
      </c>
      <c r="M291" s="21"/>
      <c r="N291" s="59" t="s">
        <v>19</v>
      </c>
      <c r="O291" s="39" t="s">
        <v>4</v>
      </c>
      <c r="P291" s="41" t="s">
        <v>3</v>
      </c>
      <c r="Q291" s="41" t="s">
        <v>2</v>
      </c>
      <c r="R291" s="41" t="s">
        <v>1</v>
      </c>
      <c r="S291" s="42" t="s">
        <v>0</v>
      </c>
      <c r="U291" s="21"/>
      <c r="V291" s="59" t="s">
        <v>19</v>
      </c>
      <c r="W291" s="39" t="s">
        <v>4</v>
      </c>
      <c r="X291" s="41" t="s">
        <v>3</v>
      </c>
      <c r="Y291" s="41" t="s">
        <v>2</v>
      </c>
      <c r="Z291" s="41" t="s">
        <v>1</v>
      </c>
      <c r="AA291" s="42" t="s">
        <v>0</v>
      </c>
      <c r="AC291" s="21"/>
      <c r="AD291" s="59" t="s">
        <v>19</v>
      </c>
      <c r="AE291" s="39" t="s">
        <v>4</v>
      </c>
      <c r="AF291" s="41" t="s">
        <v>3</v>
      </c>
      <c r="AG291" s="41" t="s">
        <v>2</v>
      </c>
      <c r="AH291" s="41" t="s">
        <v>1</v>
      </c>
      <c r="AI291" s="42" t="s">
        <v>0</v>
      </c>
      <c r="AK291" s="21"/>
      <c r="AL291" s="59" t="s">
        <v>19</v>
      </c>
      <c r="AM291" s="39" t="s">
        <v>4</v>
      </c>
      <c r="AN291" s="41" t="s">
        <v>3</v>
      </c>
      <c r="AO291" s="41" t="s">
        <v>2</v>
      </c>
      <c r="AP291" s="41" t="s">
        <v>1</v>
      </c>
      <c r="AQ291" s="42" t="s">
        <v>0</v>
      </c>
      <c r="AS291" s="21"/>
      <c r="AT291" s="59" t="s">
        <v>19</v>
      </c>
      <c r="AU291" s="39" t="s">
        <v>4</v>
      </c>
      <c r="AV291" s="41" t="s">
        <v>3</v>
      </c>
      <c r="AW291" s="41" t="s">
        <v>2</v>
      </c>
      <c r="AX291" s="41" t="s">
        <v>1</v>
      </c>
      <c r="AY291" s="42" t="s">
        <v>0</v>
      </c>
    </row>
    <row r="292" spans="3:51">
      <c r="E292" s="59" t="s">
        <v>19</v>
      </c>
      <c r="F292" s="129" t="e">
        <f>SUM(G293:K297)</f>
        <v>#DIV/0!</v>
      </c>
      <c r="G292" s="69" t="e">
        <f>SUM(G293:G297)</f>
        <v>#DIV/0!</v>
      </c>
      <c r="H292" s="69" t="e">
        <f>SUM(H293:H297)</f>
        <v>#DIV/0!</v>
      </c>
      <c r="I292" s="69" t="e">
        <f>SUM(I293:I297)</f>
        <v>#DIV/0!</v>
      </c>
      <c r="J292" s="69" t="e">
        <f>SUM(J293:J297)</f>
        <v>#DIV/0!</v>
      </c>
      <c r="K292" s="70" t="e">
        <f>SUM(K293:K297)</f>
        <v>#DIV/0!</v>
      </c>
      <c r="L292" s="3"/>
      <c r="M292" s="59" t="s">
        <v>19</v>
      </c>
      <c r="N292" s="129" t="e">
        <f>SUM(O293:S297)</f>
        <v>#DIV/0!</v>
      </c>
      <c r="O292" s="69" t="e">
        <f>SUM(O293:O297)</f>
        <v>#DIV/0!</v>
      </c>
      <c r="P292" s="69" t="e">
        <f>SUM(P293:P297)</f>
        <v>#DIV/0!</v>
      </c>
      <c r="Q292" s="69" t="e">
        <f>SUM(Q293:Q297)</f>
        <v>#DIV/0!</v>
      </c>
      <c r="R292" s="69" t="e">
        <f>SUM(R293:R297)</f>
        <v>#DIV/0!</v>
      </c>
      <c r="S292" s="70" t="e">
        <f>SUM(S293:S297)</f>
        <v>#DIV/0!</v>
      </c>
      <c r="U292" s="59" t="s">
        <v>19</v>
      </c>
      <c r="V292" s="129" t="e">
        <f>SUM(W293:AA297)</f>
        <v>#DIV/0!</v>
      </c>
      <c r="W292" s="69" t="e">
        <f>SUM(W293:W297)</f>
        <v>#DIV/0!</v>
      </c>
      <c r="X292" s="69" t="e">
        <f>SUM(X293:X297)</f>
        <v>#DIV/0!</v>
      </c>
      <c r="Y292" s="69" t="e">
        <f>SUM(Y293:Y297)</f>
        <v>#DIV/0!</v>
      </c>
      <c r="Z292" s="69" t="e">
        <f>SUM(Z293:Z297)</f>
        <v>#DIV/0!</v>
      </c>
      <c r="AA292" s="70" t="e">
        <f>SUM(AA293:AA297)</f>
        <v>#DIV/0!</v>
      </c>
      <c r="AC292" s="59" t="s">
        <v>19</v>
      </c>
      <c r="AD292" s="129" t="e">
        <f>SUM(AE293:AI297)</f>
        <v>#DIV/0!</v>
      </c>
      <c r="AE292" s="69" t="e">
        <f>SUM(AE293:AE297)</f>
        <v>#DIV/0!</v>
      </c>
      <c r="AF292" s="69" t="e">
        <f>SUM(AF293:AF297)</f>
        <v>#DIV/0!</v>
      </c>
      <c r="AG292" s="69" t="e">
        <f>SUM(AG293:AG297)</f>
        <v>#DIV/0!</v>
      </c>
      <c r="AH292" s="69" t="e">
        <f>SUM(AH293:AH297)</f>
        <v>#DIV/0!</v>
      </c>
      <c r="AI292" s="70" t="e">
        <f>SUM(AI293:AI297)</f>
        <v>#DIV/0!</v>
      </c>
      <c r="AK292" s="59" t="s">
        <v>19</v>
      </c>
      <c r="AL292" s="129" t="e">
        <f>SUM(AM293:AQ297)</f>
        <v>#DIV/0!</v>
      </c>
      <c r="AM292" s="69" t="e">
        <f>SUM(AM293:AM297)</f>
        <v>#DIV/0!</v>
      </c>
      <c r="AN292" s="69" t="e">
        <f>SUM(AN293:AN297)</f>
        <v>#DIV/0!</v>
      </c>
      <c r="AO292" s="69" t="e">
        <f>SUM(AO293:AO297)</f>
        <v>#DIV/0!</v>
      </c>
      <c r="AP292" s="69" t="e">
        <f>SUM(AP293:AP297)</f>
        <v>#DIV/0!</v>
      </c>
      <c r="AQ292" s="70" t="e">
        <f>SUM(AQ293:AQ297)</f>
        <v>#DIV/0!</v>
      </c>
      <c r="AS292" s="59" t="s">
        <v>19</v>
      </c>
      <c r="AT292" s="129" t="e">
        <f>SUM(AU293:AY297)</f>
        <v>#DIV/0!</v>
      </c>
      <c r="AU292" s="69" t="e">
        <f>SUM(AU293:AU297)</f>
        <v>#DIV/0!</v>
      </c>
      <c r="AV292" s="69" t="e">
        <f>SUM(AV293:AV297)</f>
        <v>#DIV/0!</v>
      </c>
      <c r="AW292" s="69" t="e">
        <f>SUM(AW293:AW297)</f>
        <v>#DIV/0!</v>
      </c>
      <c r="AX292" s="69" t="e">
        <f>SUM(AX293:AX297)</f>
        <v>#DIV/0!</v>
      </c>
      <c r="AY292" s="70" t="e">
        <f>SUM(AY293:AY297)</f>
        <v>#DIV/0!</v>
      </c>
    </row>
    <row r="293" spans="3:51">
      <c r="E293" s="20" t="s">
        <v>13</v>
      </c>
      <c r="F293" s="66" t="e">
        <f t="shared" ref="F293:F297" si="84">SUM(G293:K293)</f>
        <v>#DIV/0!</v>
      </c>
      <c r="G293" s="108" t="e">
        <f t="array" ref="G293:K297">G$15:K$19*F96:F100*F$110:J$114</f>
        <v>#DIV/0!</v>
      </c>
      <c r="H293" s="108" t="e">
        <v>#DIV/0!</v>
      </c>
      <c r="I293" s="108" t="e">
        <v>#DIV/0!</v>
      </c>
      <c r="J293" s="109" t="e">
        <v>#DIV/0!</v>
      </c>
      <c r="K293" s="110" t="e">
        <v>#DIV/0!</v>
      </c>
      <c r="M293" s="20" t="s">
        <v>13</v>
      </c>
      <c r="N293" s="66" t="e">
        <f t="shared" ref="N293:N297" si="85">SUM(O293:S293)</f>
        <v>#DIV/0!</v>
      </c>
      <c r="O293" s="60" t="e">
        <f t="array" ref="O293:S297">O$15:S$19*G96:G100*N$110:R$114</f>
        <v>#DIV/0!</v>
      </c>
      <c r="P293" s="60" t="e">
        <v>#DIV/0!</v>
      </c>
      <c r="Q293" s="60" t="e">
        <v>#DIV/0!</v>
      </c>
      <c r="R293" s="61" t="e">
        <v>#DIV/0!</v>
      </c>
      <c r="S293" s="62" t="e">
        <v>#DIV/0!</v>
      </c>
      <c r="U293" s="20" t="s">
        <v>13</v>
      </c>
      <c r="V293" s="66" t="e">
        <f t="shared" ref="V293:V297" si="86">SUM(W293:AA293)</f>
        <v>#DIV/0!</v>
      </c>
      <c r="W293" s="60" t="e">
        <f t="array" ref="W293:AA297">W$15:AA$19*H96:H100*V$110:Z$114</f>
        <v>#DIV/0!</v>
      </c>
      <c r="X293" s="60" t="e">
        <v>#DIV/0!</v>
      </c>
      <c r="Y293" s="60" t="e">
        <v>#DIV/0!</v>
      </c>
      <c r="Z293" s="61" t="e">
        <v>#DIV/0!</v>
      </c>
      <c r="AA293" s="62" t="e">
        <v>#DIV/0!</v>
      </c>
      <c r="AC293" s="20" t="s">
        <v>13</v>
      </c>
      <c r="AD293" s="66" t="e">
        <f t="shared" ref="AD293:AD297" si="87">SUM(AE293:AI293)</f>
        <v>#DIV/0!</v>
      </c>
      <c r="AE293" s="60" t="e">
        <f t="array" ref="AE293:AI297">AE$15:AI$19*I96:I100*AD$110:AH$114</f>
        <v>#DIV/0!</v>
      </c>
      <c r="AF293" s="60" t="e">
        <v>#DIV/0!</v>
      </c>
      <c r="AG293" s="60" t="e">
        <v>#DIV/0!</v>
      </c>
      <c r="AH293" s="61" t="e">
        <v>#DIV/0!</v>
      </c>
      <c r="AI293" s="62" t="e">
        <v>#DIV/0!</v>
      </c>
      <c r="AK293" s="20" t="s">
        <v>13</v>
      </c>
      <c r="AL293" s="66" t="e">
        <f t="shared" ref="AL293:AL297" si="88">SUM(AM293:AQ293)</f>
        <v>#DIV/0!</v>
      </c>
      <c r="AM293" s="60" t="e">
        <f t="array" ref="AM293:AQ297">AM$15:AQ$19*J96:J100*AL$110:AP$114</f>
        <v>#DIV/0!</v>
      </c>
      <c r="AN293" s="60" t="e">
        <v>#DIV/0!</v>
      </c>
      <c r="AO293" s="60" t="e">
        <v>#DIV/0!</v>
      </c>
      <c r="AP293" s="61" t="e">
        <v>#DIV/0!</v>
      </c>
      <c r="AQ293" s="62" t="e">
        <v>#DIV/0!</v>
      </c>
      <c r="AS293" s="20" t="s">
        <v>13</v>
      </c>
      <c r="AT293" s="66" t="e">
        <f t="shared" ref="AT293:AT297" si="89">SUM(AU293:AY293)</f>
        <v>#DIV/0!</v>
      </c>
      <c r="AU293" s="60" t="e">
        <f t="array" ref="AU293:AY297">AU$15:AY$19*K96:K100*AT$110:AX$114</f>
        <v>#DIV/0!</v>
      </c>
      <c r="AV293" s="60" t="e">
        <v>#DIV/0!</v>
      </c>
      <c r="AW293" s="60" t="e">
        <v>#DIV/0!</v>
      </c>
      <c r="AX293" s="61" t="e">
        <v>#DIV/0!</v>
      </c>
      <c r="AY293" s="62" t="e">
        <v>#DIV/0!</v>
      </c>
    </row>
    <row r="294" spans="3:51">
      <c r="E294" s="20" t="s">
        <v>14</v>
      </c>
      <c r="F294" s="66" t="e">
        <f t="shared" si="84"/>
        <v>#DIV/0!</v>
      </c>
      <c r="G294" s="108" t="e">
        <v>#DIV/0!</v>
      </c>
      <c r="H294" s="108" t="e">
        <v>#DIV/0!</v>
      </c>
      <c r="I294" s="108" t="e">
        <v>#DIV/0!</v>
      </c>
      <c r="J294" s="109" t="e">
        <v>#DIV/0!</v>
      </c>
      <c r="K294" s="110" t="e">
        <v>#DIV/0!</v>
      </c>
      <c r="M294" s="20" t="s">
        <v>14</v>
      </c>
      <c r="N294" s="66" t="e">
        <f t="shared" si="85"/>
        <v>#DIV/0!</v>
      </c>
      <c r="O294" s="60" t="e">
        <v>#DIV/0!</v>
      </c>
      <c r="P294" s="60" t="e">
        <v>#DIV/0!</v>
      </c>
      <c r="Q294" s="60" t="e">
        <v>#DIV/0!</v>
      </c>
      <c r="R294" s="61" t="e">
        <v>#DIV/0!</v>
      </c>
      <c r="S294" s="62" t="e">
        <v>#DIV/0!</v>
      </c>
      <c r="U294" s="20" t="s">
        <v>14</v>
      </c>
      <c r="V294" s="66" t="e">
        <f t="shared" si="86"/>
        <v>#DIV/0!</v>
      </c>
      <c r="W294" s="60" t="e">
        <v>#DIV/0!</v>
      </c>
      <c r="X294" s="60" t="e">
        <v>#DIV/0!</v>
      </c>
      <c r="Y294" s="60" t="e">
        <v>#DIV/0!</v>
      </c>
      <c r="Z294" s="61" t="e">
        <v>#DIV/0!</v>
      </c>
      <c r="AA294" s="62" t="e">
        <v>#DIV/0!</v>
      </c>
      <c r="AC294" s="20" t="s">
        <v>14</v>
      </c>
      <c r="AD294" s="66" t="e">
        <f t="shared" si="87"/>
        <v>#DIV/0!</v>
      </c>
      <c r="AE294" s="60" t="e">
        <v>#DIV/0!</v>
      </c>
      <c r="AF294" s="60" t="e">
        <v>#DIV/0!</v>
      </c>
      <c r="AG294" s="60" t="e">
        <v>#DIV/0!</v>
      </c>
      <c r="AH294" s="61" t="e">
        <v>#DIV/0!</v>
      </c>
      <c r="AI294" s="62" t="e">
        <v>#DIV/0!</v>
      </c>
      <c r="AK294" s="20" t="s">
        <v>14</v>
      </c>
      <c r="AL294" s="66" t="e">
        <f t="shared" si="88"/>
        <v>#DIV/0!</v>
      </c>
      <c r="AM294" s="60" t="e">
        <v>#DIV/0!</v>
      </c>
      <c r="AN294" s="60" t="e">
        <v>#DIV/0!</v>
      </c>
      <c r="AO294" s="60" t="e">
        <v>#DIV/0!</v>
      </c>
      <c r="AP294" s="61" t="e">
        <v>#DIV/0!</v>
      </c>
      <c r="AQ294" s="62" t="e">
        <v>#DIV/0!</v>
      </c>
      <c r="AS294" s="20" t="s">
        <v>14</v>
      </c>
      <c r="AT294" s="66" t="e">
        <f t="shared" si="89"/>
        <v>#DIV/0!</v>
      </c>
      <c r="AU294" s="60" t="e">
        <v>#DIV/0!</v>
      </c>
      <c r="AV294" s="60" t="e">
        <v>#DIV/0!</v>
      </c>
      <c r="AW294" s="60" t="e">
        <v>#DIV/0!</v>
      </c>
      <c r="AX294" s="61" t="e">
        <v>#DIV/0!</v>
      </c>
      <c r="AY294" s="62" t="e">
        <v>#DIV/0!</v>
      </c>
    </row>
    <row r="295" spans="3:51">
      <c r="E295" s="20" t="s">
        <v>15</v>
      </c>
      <c r="F295" s="66" t="e">
        <f t="shared" si="84"/>
        <v>#DIV/0!</v>
      </c>
      <c r="G295" s="108" t="e">
        <v>#DIV/0!</v>
      </c>
      <c r="H295" s="108" t="e">
        <v>#DIV/0!</v>
      </c>
      <c r="I295" s="108" t="e">
        <v>#DIV/0!</v>
      </c>
      <c r="J295" s="109" t="e">
        <v>#DIV/0!</v>
      </c>
      <c r="K295" s="110" t="e">
        <v>#DIV/0!</v>
      </c>
      <c r="M295" s="20" t="s">
        <v>15</v>
      </c>
      <c r="N295" s="66" t="e">
        <f t="shared" si="85"/>
        <v>#DIV/0!</v>
      </c>
      <c r="O295" s="60" t="e">
        <v>#DIV/0!</v>
      </c>
      <c r="P295" s="60" t="e">
        <v>#DIV/0!</v>
      </c>
      <c r="Q295" s="60" t="e">
        <v>#DIV/0!</v>
      </c>
      <c r="R295" s="61" t="e">
        <v>#DIV/0!</v>
      </c>
      <c r="S295" s="62" t="e">
        <v>#DIV/0!</v>
      </c>
      <c r="U295" s="20" t="s">
        <v>15</v>
      </c>
      <c r="V295" s="66" t="e">
        <f t="shared" si="86"/>
        <v>#DIV/0!</v>
      </c>
      <c r="W295" s="60" t="e">
        <v>#DIV/0!</v>
      </c>
      <c r="X295" s="60" t="e">
        <v>#DIV/0!</v>
      </c>
      <c r="Y295" s="60" t="e">
        <v>#DIV/0!</v>
      </c>
      <c r="Z295" s="61" t="e">
        <v>#DIV/0!</v>
      </c>
      <c r="AA295" s="62" t="e">
        <v>#DIV/0!</v>
      </c>
      <c r="AC295" s="20" t="s">
        <v>15</v>
      </c>
      <c r="AD295" s="66" t="e">
        <f t="shared" si="87"/>
        <v>#DIV/0!</v>
      </c>
      <c r="AE295" s="60" t="e">
        <v>#DIV/0!</v>
      </c>
      <c r="AF295" s="60" t="e">
        <v>#DIV/0!</v>
      </c>
      <c r="AG295" s="60" t="e">
        <v>#DIV/0!</v>
      </c>
      <c r="AH295" s="61" t="e">
        <v>#DIV/0!</v>
      </c>
      <c r="AI295" s="62" t="e">
        <v>#DIV/0!</v>
      </c>
      <c r="AK295" s="20" t="s">
        <v>15</v>
      </c>
      <c r="AL295" s="66" t="e">
        <f t="shared" si="88"/>
        <v>#DIV/0!</v>
      </c>
      <c r="AM295" s="60" t="e">
        <v>#DIV/0!</v>
      </c>
      <c r="AN295" s="60" t="e">
        <v>#DIV/0!</v>
      </c>
      <c r="AO295" s="60" t="e">
        <v>#DIV/0!</v>
      </c>
      <c r="AP295" s="61" t="e">
        <v>#DIV/0!</v>
      </c>
      <c r="AQ295" s="62" t="e">
        <v>#DIV/0!</v>
      </c>
      <c r="AS295" s="20" t="s">
        <v>15</v>
      </c>
      <c r="AT295" s="66" t="e">
        <f t="shared" si="89"/>
        <v>#DIV/0!</v>
      </c>
      <c r="AU295" s="60" t="e">
        <v>#DIV/0!</v>
      </c>
      <c r="AV295" s="60" t="e">
        <v>#DIV/0!</v>
      </c>
      <c r="AW295" s="60" t="e">
        <v>#DIV/0!</v>
      </c>
      <c r="AX295" s="61" t="e">
        <v>#DIV/0!</v>
      </c>
      <c r="AY295" s="62" t="e">
        <v>#DIV/0!</v>
      </c>
    </row>
    <row r="296" spans="3:51">
      <c r="E296" s="20" t="s">
        <v>16</v>
      </c>
      <c r="F296" s="66" t="e">
        <f t="shared" si="84"/>
        <v>#DIV/0!</v>
      </c>
      <c r="G296" s="108" t="e">
        <v>#DIV/0!</v>
      </c>
      <c r="H296" s="108" t="e">
        <v>#DIV/0!</v>
      </c>
      <c r="I296" s="108" t="e">
        <v>#DIV/0!</v>
      </c>
      <c r="J296" s="108" t="e">
        <v>#DIV/0!</v>
      </c>
      <c r="K296" s="111" t="e">
        <v>#DIV/0!</v>
      </c>
      <c r="L296" s="3"/>
      <c r="M296" s="20" t="s">
        <v>16</v>
      </c>
      <c r="N296" s="66" t="e">
        <f t="shared" si="85"/>
        <v>#DIV/0!</v>
      </c>
      <c r="O296" s="60" t="e">
        <v>#DIV/0!</v>
      </c>
      <c r="P296" s="60" t="e">
        <v>#DIV/0!</v>
      </c>
      <c r="Q296" s="60" t="e">
        <v>#DIV/0!</v>
      </c>
      <c r="R296" s="60" t="e">
        <v>#DIV/0!</v>
      </c>
      <c r="S296" s="63" t="e">
        <v>#DIV/0!</v>
      </c>
      <c r="U296" s="20" t="s">
        <v>16</v>
      </c>
      <c r="V296" s="66" t="e">
        <f t="shared" si="86"/>
        <v>#DIV/0!</v>
      </c>
      <c r="W296" s="60" t="e">
        <v>#DIV/0!</v>
      </c>
      <c r="X296" s="60" t="e">
        <v>#DIV/0!</v>
      </c>
      <c r="Y296" s="60" t="e">
        <v>#DIV/0!</v>
      </c>
      <c r="Z296" s="60" t="e">
        <v>#DIV/0!</v>
      </c>
      <c r="AA296" s="63" t="e">
        <v>#DIV/0!</v>
      </c>
      <c r="AC296" s="20" t="s">
        <v>16</v>
      </c>
      <c r="AD296" s="66" t="e">
        <f t="shared" si="87"/>
        <v>#DIV/0!</v>
      </c>
      <c r="AE296" s="60" t="e">
        <v>#DIV/0!</v>
      </c>
      <c r="AF296" s="60" t="e">
        <v>#DIV/0!</v>
      </c>
      <c r="AG296" s="60" t="e">
        <v>#DIV/0!</v>
      </c>
      <c r="AH296" s="60" t="e">
        <v>#DIV/0!</v>
      </c>
      <c r="AI296" s="63" t="e">
        <v>#DIV/0!</v>
      </c>
      <c r="AK296" s="20" t="s">
        <v>16</v>
      </c>
      <c r="AL296" s="66" t="e">
        <f t="shared" si="88"/>
        <v>#DIV/0!</v>
      </c>
      <c r="AM296" s="60" t="e">
        <v>#DIV/0!</v>
      </c>
      <c r="AN296" s="60" t="e">
        <v>#DIV/0!</v>
      </c>
      <c r="AO296" s="60" t="e">
        <v>#DIV/0!</v>
      </c>
      <c r="AP296" s="60" t="e">
        <v>#DIV/0!</v>
      </c>
      <c r="AQ296" s="63" t="e">
        <v>#DIV/0!</v>
      </c>
      <c r="AS296" s="20" t="s">
        <v>16</v>
      </c>
      <c r="AT296" s="66" t="e">
        <f t="shared" si="89"/>
        <v>#DIV/0!</v>
      </c>
      <c r="AU296" s="60" t="e">
        <v>#DIV/0!</v>
      </c>
      <c r="AV296" s="60" t="e">
        <v>#DIV/0!</v>
      </c>
      <c r="AW296" s="60" t="e">
        <v>#DIV/0!</v>
      </c>
      <c r="AX296" s="60" t="e">
        <v>#DIV/0!</v>
      </c>
      <c r="AY296" s="63" t="e">
        <v>#DIV/0!</v>
      </c>
    </row>
    <row r="297" spans="3:51">
      <c r="E297" s="21" t="s">
        <v>6</v>
      </c>
      <c r="F297" s="67" t="e">
        <f t="shared" si="84"/>
        <v>#DIV/0!</v>
      </c>
      <c r="G297" s="112" t="e">
        <v>#DIV/0!</v>
      </c>
      <c r="H297" s="112" t="e">
        <v>#DIV/0!</v>
      </c>
      <c r="I297" s="112" t="e">
        <v>#DIV/0!</v>
      </c>
      <c r="J297" s="112" t="e">
        <v>#DIV/0!</v>
      </c>
      <c r="K297" s="113" t="e">
        <v>#DIV/0!</v>
      </c>
      <c r="L297" s="3"/>
      <c r="M297" s="21" t="s">
        <v>6</v>
      </c>
      <c r="N297" s="67" t="e">
        <f t="shared" si="85"/>
        <v>#DIV/0!</v>
      </c>
      <c r="O297" s="64" t="e">
        <v>#DIV/0!</v>
      </c>
      <c r="P297" s="64" t="e">
        <v>#DIV/0!</v>
      </c>
      <c r="Q297" s="64" t="e">
        <v>#DIV/0!</v>
      </c>
      <c r="R297" s="64" t="e">
        <v>#DIV/0!</v>
      </c>
      <c r="S297" s="65" t="e">
        <v>#DIV/0!</v>
      </c>
      <c r="U297" s="21" t="s">
        <v>6</v>
      </c>
      <c r="V297" s="67" t="e">
        <f t="shared" si="86"/>
        <v>#DIV/0!</v>
      </c>
      <c r="W297" s="64" t="e">
        <v>#DIV/0!</v>
      </c>
      <c r="X297" s="64" t="e">
        <v>#DIV/0!</v>
      </c>
      <c r="Y297" s="64" t="e">
        <v>#DIV/0!</v>
      </c>
      <c r="Z297" s="64" t="e">
        <v>#DIV/0!</v>
      </c>
      <c r="AA297" s="65" t="e">
        <v>#DIV/0!</v>
      </c>
      <c r="AC297" s="21" t="s">
        <v>6</v>
      </c>
      <c r="AD297" s="67" t="e">
        <f t="shared" si="87"/>
        <v>#DIV/0!</v>
      </c>
      <c r="AE297" s="64" t="e">
        <v>#DIV/0!</v>
      </c>
      <c r="AF297" s="64" t="e">
        <v>#DIV/0!</v>
      </c>
      <c r="AG297" s="64" t="e">
        <v>#DIV/0!</v>
      </c>
      <c r="AH297" s="64" t="e">
        <v>#DIV/0!</v>
      </c>
      <c r="AI297" s="65" t="e">
        <v>#DIV/0!</v>
      </c>
      <c r="AK297" s="21" t="s">
        <v>6</v>
      </c>
      <c r="AL297" s="67" t="e">
        <f t="shared" si="88"/>
        <v>#DIV/0!</v>
      </c>
      <c r="AM297" s="64" t="e">
        <v>#DIV/0!</v>
      </c>
      <c r="AN297" s="64" t="e">
        <v>#DIV/0!</v>
      </c>
      <c r="AO297" s="64" t="e">
        <v>#DIV/0!</v>
      </c>
      <c r="AP297" s="64" t="e">
        <v>#DIV/0!</v>
      </c>
      <c r="AQ297" s="65" t="e">
        <v>#DIV/0!</v>
      </c>
      <c r="AS297" s="21" t="s">
        <v>6</v>
      </c>
      <c r="AT297" s="67" t="e">
        <f t="shared" si="89"/>
        <v>#DIV/0!</v>
      </c>
      <c r="AU297" s="64" t="e">
        <v>#DIV/0!</v>
      </c>
      <c r="AV297" s="64" t="e">
        <v>#DIV/0!</v>
      </c>
      <c r="AW297" s="64" t="e">
        <v>#DIV/0!</v>
      </c>
      <c r="AX297" s="64" t="e">
        <v>#DIV/0!</v>
      </c>
      <c r="AY297" s="65" t="e">
        <v>#DIV/0!</v>
      </c>
    </row>
    <row r="298" spans="3:51">
      <c r="I298" s="3"/>
      <c r="J298" s="3"/>
      <c r="K298" s="3"/>
      <c r="L298" s="3"/>
      <c r="M298" s="3"/>
      <c r="N298" s="3"/>
    </row>
    <row r="299" spans="3:51">
      <c r="I299" s="3"/>
      <c r="J299" s="3"/>
      <c r="K299" s="3"/>
      <c r="L299" s="3"/>
      <c r="M299" s="3"/>
      <c r="N299" s="3"/>
    </row>
    <row r="300" spans="3:51">
      <c r="C300" s="9" t="s">
        <v>27</v>
      </c>
      <c r="D300" s="10" t="s">
        <v>146</v>
      </c>
      <c r="I300" s="3"/>
      <c r="J300" s="3"/>
      <c r="K300" s="3"/>
      <c r="L300" s="3"/>
      <c r="M300" s="3"/>
      <c r="N300" s="3"/>
    </row>
    <row r="301" spans="3:51">
      <c r="C301" s="9" t="s">
        <v>28</v>
      </c>
      <c r="D301" s="10" t="s">
        <v>50</v>
      </c>
      <c r="I301" s="3"/>
      <c r="J301" s="3"/>
      <c r="K301" s="3"/>
      <c r="L301" s="3"/>
      <c r="M301" s="3"/>
      <c r="N301" s="3"/>
    </row>
    <row r="302" spans="3:51">
      <c r="C302" s="71"/>
      <c r="D302" s="72"/>
      <c r="I302" s="3"/>
      <c r="J302" s="3"/>
      <c r="K302" s="3"/>
      <c r="L302" s="3"/>
      <c r="M302" s="3"/>
      <c r="N302" s="3"/>
    </row>
    <row r="303" spans="3:51">
      <c r="C303" s="91" t="s">
        <v>93</v>
      </c>
      <c r="D303" s="72"/>
      <c r="I303" s="3"/>
      <c r="J303" s="3"/>
      <c r="K303" s="3"/>
      <c r="L303" s="3"/>
      <c r="M303" s="3"/>
      <c r="N303" s="3"/>
    </row>
    <row r="304" spans="3:51">
      <c r="D304" s="6" t="s">
        <v>114</v>
      </c>
      <c r="I304" s="3"/>
      <c r="J304" s="3"/>
      <c r="K304" s="3"/>
      <c r="L304" s="3"/>
      <c r="M304" s="3"/>
      <c r="N304" s="3"/>
    </row>
    <row r="305" spans="4:51">
      <c r="D305" s="6" t="s">
        <v>64</v>
      </c>
      <c r="E305" s="24"/>
      <c r="I305" s="3"/>
      <c r="J305" s="3"/>
      <c r="K305" s="3"/>
      <c r="L305" s="3"/>
      <c r="M305" s="3"/>
      <c r="N305" s="3"/>
    </row>
    <row r="306" spans="4:51">
      <c r="E306" s="36" t="s">
        <v>39</v>
      </c>
      <c r="F306" s="5"/>
      <c r="G306" s="5"/>
      <c r="H306" s="5"/>
      <c r="I306" s="5"/>
      <c r="J306" s="5"/>
      <c r="K306" s="5"/>
      <c r="L306" s="5"/>
      <c r="M306" s="36" t="s">
        <v>40</v>
      </c>
      <c r="N306" s="5"/>
      <c r="O306" s="5"/>
      <c r="P306" s="5"/>
      <c r="Q306" s="5"/>
      <c r="R306" s="5"/>
      <c r="S306" s="5"/>
      <c r="T306" s="5"/>
      <c r="U306" s="36" t="s">
        <v>41</v>
      </c>
      <c r="V306" s="5"/>
      <c r="W306" s="5"/>
      <c r="X306" s="5"/>
      <c r="Y306" s="5"/>
      <c r="Z306" s="5"/>
      <c r="AA306" s="5"/>
      <c r="AB306" s="5"/>
      <c r="AC306" s="36" t="s">
        <v>42</v>
      </c>
      <c r="AD306" s="5"/>
      <c r="AE306" s="5"/>
      <c r="AF306" s="5"/>
      <c r="AG306" s="5"/>
      <c r="AH306" s="5"/>
      <c r="AI306" s="5"/>
      <c r="AJ306" s="5"/>
      <c r="AK306" s="36" t="s">
        <v>43</v>
      </c>
      <c r="AL306" s="5"/>
      <c r="AM306" s="5"/>
      <c r="AN306" s="5"/>
      <c r="AO306" s="5"/>
      <c r="AP306" s="5"/>
      <c r="AQ306" s="5"/>
      <c r="AR306" s="5"/>
      <c r="AS306" s="36" t="s">
        <v>44</v>
      </c>
      <c r="AT306" s="5"/>
      <c r="AU306" s="5"/>
      <c r="AV306" s="5"/>
      <c r="AW306" s="5"/>
      <c r="AX306" s="5"/>
      <c r="AY306" s="5"/>
    </row>
    <row r="307" spans="4:51">
      <c r="E307" s="16"/>
      <c r="F307" s="177" t="s">
        <v>47</v>
      </c>
      <c r="G307" s="178"/>
      <c r="H307" s="178"/>
      <c r="I307" s="178"/>
      <c r="J307" s="178"/>
      <c r="K307" s="179"/>
      <c r="M307" s="16"/>
      <c r="N307" s="177" t="s">
        <v>47</v>
      </c>
      <c r="O307" s="178"/>
      <c r="P307" s="178"/>
      <c r="Q307" s="178"/>
      <c r="R307" s="178"/>
      <c r="S307" s="179"/>
      <c r="U307" s="16"/>
      <c r="V307" s="177" t="s">
        <v>47</v>
      </c>
      <c r="W307" s="178"/>
      <c r="X307" s="178"/>
      <c r="Y307" s="178"/>
      <c r="Z307" s="178"/>
      <c r="AA307" s="179"/>
      <c r="AC307" s="16"/>
      <c r="AD307" s="177" t="s">
        <v>47</v>
      </c>
      <c r="AE307" s="178"/>
      <c r="AF307" s="178"/>
      <c r="AG307" s="178"/>
      <c r="AH307" s="178"/>
      <c r="AI307" s="179"/>
      <c r="AK307" s="16"/>
      <c r="AL307" s="177" t="s">
        <v>47</v>
      </c>
      <c r="AM307" s="178"/>
      <c r="AN307" s="178"/>
      <c r="AO307" s="178"/>
      <c r="AP307" s="178"/>
      <c r="AQ307" s="179"/>
      <c r="AS307" s="16"/>
      <c r="AT307" s="177" t="s">
        <v>47</v>
      </c>
      <c r="AU307" s="178"/>
      <c r="AV307" s="178"/>
      <c r="AW307" s="178"/>
      <c r="AX307" s="178"/>
      <c r="AY307" s="179"/>
    </row>
    <row r="308" spans="4:51">
      <c r="E308" s="21"/>
      <c r="F308" s="59" t="s">
        <v>19</v>
      </c>
      <c r="G308" s="39" t="s">
        <v>4</v>
      </c>
      <c r="H308" s="41" t="s">
        <v>3</v>
      </c>
      <c r="I308" s="41" t="s">
        <v>2</v>
      </c>
      <c r="J308" s="41" t="s">
        <v>1</v>
      </c>
      <c r="K308" s="42" t="s">
        <v>0</v>
      </c>
      <c r="M308" s="21"/>
      <c r="N308" s="59" t="s">
        <v>19</v>
      </c>
      <c r="O308" s="39" t="s">
        <v>4</v>
      </c>
      <c r="P308" s="41" t="s">
        <v>3</v>
      </c>
      <c r="Q308" s="41" t="s">
        <v>2</v>
      </c>
      <c r="R308" s="41" t="s">
        <v>1</v>
      </c>
      <c r="S308" s="42" t="s">
        <v>0</v>
      </c>
      <c r="U308" s="21"/>
      <c r="V308" s="59" t="s">
        <v>19</v>
      </c>
      <c r="W308" s="39" t="s">
        <v>4</v>
      </c>
      <c r="X308" s="41" t="s">
        <v>3</v>
      </c>
      <c r="Y308" s="41" t="s">
        <v>2</v>
      </c>
      <c r="Z308" s="41" t="s">
        <v>1</v>
      </c>
      <c r="AA308" s="42" t="s">
        <v>0</v>
      </c>
      <c r="AC308" s="21"/>
      <c r="AD308" s="59" t="s">
        <v>19</v>
      </c>
      <c r="AE308" s="39" t="s">
        <v>4</v>
      </c>
      <c r="AF308" s="41" t="s">
        <v>3</v>
      </c>
      <c r="AG308" s="41" t="s">
        <v>2</v>
      </c>
      <c r="AH308" s="41" t="s">
        <v>1</v>
      </c>
      <c r="AI308" s="42" t="s">
        <v>0</v>
      </c>
      <c r="AK308" s="21"/>
      <c r="AL308" s="59" t="s">
        <v>19</v>
      </c>
      <c r="AM308" s="39" t="s">
        <v>4</v>
      </c>
      <c r="AN308" s="41" t="s">
        <v>3</v>
      </c>
      <c r="AO308" s="41" t="s">
        <v>2</v>
      </c>
      <c r="AP308" s="41" t="s">
        <v>1</v>
      </c>
      <c r="AQ308" s="42" t="s">
        <v>0</v>
      </c>
      <c r="AS308" s="21"/>
      <c r="AT308" s="59" t="s">
        <v>19</v>
      </c>
      <c r="AU308" s="39" t="s">
        <v>4</v>
      </c>
      <c r="AV308" s="41" t="s">
        <v>3</v>
      </c>
      <c r="AW308" s="41" t="s">
        <v>2</v>
      </c>
      <c r="AX308" s="41" t="s">
        <v>1</v>
      </c>
      <c r="AY308" s="42" t="s">
        <v>0</v>
      </c>
    </row>
    <row r="309" spans="4:51">
      <c r="E309" s="59" t="s">
        <v>19</v>
      </c>
      <c r="F309" s="129" t="e">
        <f>SUM(G310:K314)</f>
        <v>#DIV/0!</v>
      </c>
      <c r="G309" s="69" t="e">
        <f>SUM(G310:G314)</f>
        <v>#DIV/0!</v>
      </c>
      <c r="H309" s="69" t="e">
        <f>SUM(H310:H314)</f>
        <v>#DIV/0!</v>
      </c>
      <c r="I309" s="69" t="e">
        <f>SUM(I310:I314)</f>
        <v>#DIV/0!</v>
      </c>
      <c r="J309" s="69" t="e">
        <f>SUM(J310:J314)</f>
        <v>#DIV/0!</v>
      </c>
      <c r="K309" s="70" t="e">
        <f>SUM(K310:K314)</f>
        <v>#DIV/0!</v>
      </c>
      <c r="M309" s="59" t="s">
        <v>19</v>
      </c>
      <c r="N309" s="68" t="e">
        <f>SUM(O310:S314)</f>
        <v>#DIV/0!</v>
      </c>
      <c r="O309" s="69" t="e">
        <f>SUM(O310:O314)</f>
        <v>#DIV/0!</v>
      </c>
      <c r="P309" s="69" t="e">
        <f>SUM(P310:P314)</f>
        <v>#DIV/0!</v>
      </c>
      <c r="Q309" s="69" t="e">
        <f>SUM(Q310:Q314)</f>
        <v>#DIV/0!</v>
      </c>
      <c r="R309" s="69" t="e">
        <f>SUM(R310:R314)</f>
        <v>#DIV/0!</v>
      </c>
      <c r="S309" s="70" t="e">
        <f>SUM(S310:S314)</f>
        <v>#DIV/0!</v>
      </c>
      <c r="U309" s="59" t="s">
        <v>19</v>
      </c>
      <c r="V309" s="68" t="e">
        <f>SUM(W310:AA314)</f>
        <v>#DIV/0!</v>
      </c>
      <c r="W309" s="69" t="e">
        <f>SUM(W310:W314)</f>
        <v>#DIV/0!</v>
      </c>
      <c r="X309" s="69" t="e">
        <f>SUM(X310:X314)</f>
        <v>#DIV/0!</v>
      </c>
      <c r="Y309" s="69" t="e">
        <f>SUM(Y310:Y314)</f>
        <v>#DIV/0!</v>
      </c>
      <c r="Z309" s="69" t="e">
        <f>SUM(Z310:Z314)</f>
        <v>#DIV/0!</v>
      </c>
      <c r="AA309" s="70" t="e">
        <f>SUM(AA310:AA314)</f>
        <v>#DIV/0!</v>
      </c>
      <c r="AC309" s="59" t="s">
        <v>19</v>
      </c>
      <c r="AD309" s="68" t="e">
        <f>SUM(AE310:AI314)</f>
        <v>#DIV/0!</v>
      </c>
      <c r="AE309" s="69" t="e">
        <f>SUM(AE310:AE314)</f>
        <v>#DIV/0!</v>
      </c>
      <c r="AF309" s="69" t="e">
        <f>SUM(AF310:AF314)</f>
        <v>#DIV/0!</v>
      </c>
      <c r="AG309" s="69" t="e">
        <f>SUM(AG310:AG314)</f>
        <v>#DIV/0!</v>
      </c>
      <c r="AH309" s="69" t="e">
        <f>SUM(AH310:AH314)</f>
        <v>#DIV/0!</v>
      </c>
      <c r="AI309" s="70" t="e">
        <f>SUM(AI310:AI314)</f>
        <v>#DIV/0!</v>
      </c>
      <c r="AK309" s="59" t="s">
        <v>19</v>
      </c>
      <c r="AL309" s="68" t="e">
        <f>SUM(AM310:AQ314)</f>
        <v>#DIV/0!</v>
      </c>
      <c r="AM309" s="69" t="e">
        <f>SUM(AM310:AM314)</f>
        <v>#DIV/0!</v>
      </c>
      <c r="AN309" s="69" t="e">
        <f>SUM(AN310:AN314)</f>
        <v>#DIV/0!</v>
      </c>
      <c r="AO309" s="69" t="e">
        <f>SUM(AO310:AO314)</f>
        <v>#DIV/0!</v>
      </c>
      <c r="AP309" s="69" t="e">
        <f>SUM(AP310:AP314)</f>
        <v>#DIV/0!</v>
      </c>
      <c r="AQ309" s="70" t="e">
        <f>SUM(AQ310:AQ314)</f>
        <v>#DIV/0!</v>
      </c>
      <c r="AS309" s="59" t="s">
        <v>19</v>
      </c>
      <c r="AT309" s="68" t="e">
        <f>SUM(AU310:AY314)</f>
        <v>#DIV/0!</v>
      </c>
      <c r="AU309" s="69" t="e">
        <f>SUM(AU310:AU314)</f>
        <v>#DIV/0!</v>
      </c>
      <c r="AV309" s="69" t="e">
        <f>SUM(AV310:AV314)</f>
        <v>#DIV/0!</v>
      </c>
      <c r="AW309" s="69" t="e">
        <f>SUM(AW310:AW314)</f>
        <v>#DIV/0!</v>
      </c>
      <c r="AX309" s="69" t="e">
        <f>SUM(AX310:AX314)</f>
        <v>#DIV/0!</v>
      </c>
      <c r="AY309" s="70" t="e">
        <f>SUM(AY310:AY314)</f>
        <v>#DIV/0!</v>
      </c>
    </row>
    <row r="310" spans="4:51">
      <c r="E310" s="20" t="s">
        <v>13</v>
      </c>
      <c r="F310" s="66" t="e">
        <f t="shared" ref="F310:F314" si="90">SUM(G310:K310)</f>
        <v>#DIV/0!</v>
      </c>
      <c r="G310" s="108" t="e">
        <f t="array" ref="G310:K314">G$15:K$19*G$30:K$34*F64:F68</f>
        <v>#DIV/0!</v>
      </c>
      <c r="H310" s="108" t="e">
        <v>#DIV/0!</v>
      </c>
      <c r="I310" s="108" t="e">
        <v>#DIV/0!</v>
      </c>
      <c r="J310" s="109" t="e">
        <v>#DIV/0!</v>
      </c>
      <c r="K310" s="110" t="e">
        <v>#DIV/0!</v>
      </c>
      <c r="M310" s="20" t="s">
        <v>13</v>
      </c>
      <c r="N310" s="66" t="e">
        <f t="shared" ref="N310:N314" si="91">SUM(O310:S310)</f>
        <v>#DIV/0!</v>
      </c>
      <c r="O310" s="108" t="e">
        <f t="array" ref="O310:S314">O$15:S$19*O$30:S$34*G64:G68</f>
        <v>#DIV/0!</v>
      </c>
      <c r="P310" s="108" t="e">
        <v>#DIV/0!</v>
      </c>
      <c r="Q310" s="108" t="e">
        <v>#DIV/0!</v>
      </c>
      <c r="R310" s="109" t="e">
        <v>#DIV/0!</v>
      </c>
      <c r="S310" s="110" t="e">
        <v>#DIV/0!</v>
      </c>
      <c r="U310" s="20" t="s">
        <v>13</v>
      </c>
      <c r="V310" s="66" t="e">
        <f t="shared" ref="V310:V314" si="92">SUM(W310:AA310)</f>
        <v>#DIV/0!</v>
      </c>
      <c r="W310" s="108" t="e">
        <f t="array" ref="W310:AA314">W$15:AA$19*W$30:AA$34*H64:H68</f>
        <v>#DIV/0!</v>
      </c>
      <c r="X310" s="108" t="e">
        <v>#DIV/0!</v>
      </c>
      <c r="Y310" s="108" t="e">
        <v>#DIV/0!</v>
      </c>
      <c r="Z310" s="109" t="e">
        <v>#DIV/0!</v>
      </c>
      <c r="AA310" s="110" t="e">
        <v>#DIV/0!</v>
      </c>
      <c r="AC310" s="20" t="s">
        <v>13</v>
      </c>
      <c r="AD310" s="66" t="e">
        <f t="shared" ref="AD310:AD314" si="93">SUM(AE310:AI310)</f>
        <v>#DIV/0!</v>
      </c>
      <c r="AE310" s="108" t="e">
        <f t="array" ref="AE310:AI314">AE$15:AI$19*AE$30:AI$34*I64:I68</f>
        <v>#DIV/0!</v>
      </c>
      <c r="AF310" s="108" t="e">
        <v>#DIV/0!</v>
      </c>
      <c r="AG310" s="108" t="e">
        <v>#DIV/0!</v>
      </c>
      <c r="AH310" s="109" t="e">
        <v>#DIV/0!</v>
      </c>
      <c r="AI310" s="110" t="e">
        <v>#DIV/0!</v>
      </c>
      <c r="AK310" s="20" t="s">
        <v>13</v>
      </c>
      <c r="AL310" s="66" t="e">
        <f t="shared" ref="AL310:AL314" si="94">SUM(AM310:AQ310)</f>
        <v>#DIV/0!</v>
      </c>
      <c r="AM310" s="108" t="e">
        <f t="array" ref="AM310:AQ314">AM$15:AQ$19*AM$30:AQ$34*J64:J68</f>
        <v>#DIV/0!</v>
      </c>
      <c r="AN310" s="108" t="e">
        <v>#DIV/0!</v>
      </c>
      <c r="AO310" s="108" t="e">
        <v>#DIV/0!</v>
      </c>
      <c r="AP310" s="109" t="e">
        <v>#DIV/0!</v>
      </c>
      <c r="AQ310" s="110" t="e">
        <v>#DIV/0!</v>
      </c>
      <c r="AS310" s="20" t="s">
        <v>13</v>
      </c>
      <c r="AT310" s="66" t="e">
        <f t="shared" ref="AT310:AT314" si="95">SUM(AU310:AY310)</f>
        <v>#DIV/0!</v>
      </c>
      <c r="AU310" s="108" t="e">
        <f t="array" ref="AU310:AY314">AU$15:AY$19*AU$30:AY$34*K64:K68</f>
        <v>#DIV/0!</v>
      </c>
      <c r="AV310" s="108" t="e">
        <v>#DIV/0!</v>
      </c>
      <c r="AW310" s="108" t="e">
        <v>#DIV/0!</v>
      </c>
      <c r="AX310" s="109" t="e">
        <v>#DIV/0!</v>
      </c>
      <c r="AY310" s="110" t="e">
        <v>#DIV/0!</v>
      </c>
    </row>
    <row r="311" spans="4:51">
      <c r="E311" s="20" t="s">
        <v>14</v>
      </c>
      <c r="F311" s="66" t="e">
        <f t="shared" si="90"/>
        <v>#DIV/0!</v>
      </c>
      <c r="G311" s="108" t="e">
        <v>#DIV/0!</v>
      </c>
      <c r="H311" s="108" t="e">
        <v>#DIV/0!</v>
      </c>
      <c r="I311" s="108" t="e">
        <v>#DIV/0!</v>
      </c>
      <c r="J311" s="109" t="e">
        <v>#DIV/0!</v>
      </c>
      <c r="K311" s="110" t="e">
        <v>#DIV/0!</v>
      </c>
      <c r="M311" s="20" t="s">
        <v>14</v>
      </c>
      <c r="N311" s="66" t="e">
        <f t="shared" si="91"/>
        <v>#DIV/0!</v>
      </c>
      <c r="O311" s="108" t="e">
        <v>#DIV/0!</v>
      </c>
      <c r="P311" s="108" t="e">
        <v>#DIV/0!</v>
      </c>
      <c r="Q311" s="108" t="e">
        <v>#DIV/0!</v>
      </c>
      <c r="R311" s="109" t="e">
        <v>#DIV/0!</v>
      </c>
      <c r="S311" s="110" t="e">
        <v>#DIV/0!</v>
      </c>
      <c r="U311" s="20" t="s">
        <v>14</v>
      </c>
      <c r="V311" s="66" t="e">
        <f t="shared" si="92"/>
        <v>#DIV/0!</v>
      </c>
      <c r="W311" s="108" t="e">
        <v>#DIV/0!</v>
      </c>
      <c r="X311" s="108" t="e">
        <v>#DIV/0!</v>
      </c>
      <c r="Y311" s="108" t="e">
        <v>#DIV/0!</v>
      </c>
      <c r="Z311" s="109" t="e">
        <v>#DIV/0!</v>
      </c>
      <c r="AA311" s="110" t="e">
        <v>#DIV/0!</v>
      </c>
      <c r="AC311" s="20" t="s">
        <v>14</v>
      </c>
      <c r="AD311" s="66" t="e">
        <f t="shared" si="93"/>
        <v>#DIV/0!</v>
      </c>
      <c r="AE311" s="108" t="e">
        <v>#DIV/0!</v>
      </c>
      <c r="AF311" s="108" t="e">
        <v>#DIV/0!</v>
      </c>
      <c r="AG311" s="108" t="e">
        <v>#DIV/0!</v>
      </c>
      <c r="AH311" s="109" t="e">
        <v>#DIV/0!</v>
      </c>
      <c r="AI311" s="110" t="e">
        <v>#DIV/0!</v>
      </c>
      <c r="AK311" s="20" t="s">
        <v>14</v>
      </c>
      <c r="AL311" s="66" t="e">
        <f t="shared" si="94"/>
        <v>#DIV/0!</v>
      </c>
      <c r="AM311" s="108" t="e">
        <v>#DIV/0!</v>
      </c>
      <c r="AN311" s="108" t="e">
        <v>#DIV/0!</v>
      </c>
      <c r="AO311" s="108" t="e">
        <v>#DIV/0!</v>
      </c>
      <c r="AP311" s="109" t="e">
        <v>#DIV/0!</v>
      </c>
      <c r="AQ311" s="110" t="e">
        <v>#DIV/0!</v>
      </c>
      <c r="AS311" s="20" t="s">
        <v>14</v>
      </c>
      <c r="AT311" s="66" t="e">
        <f t="shared" si="95"/>
        <v>#DIV/0!</v>
      </c>
      <c r="AU311" s="108" t="e">
        <v>#DIV/0!</v>
      </c>
      <c r="AV311" s="108" t="e">
        <v>#DIV/0!</v>
      </c>
      <c r="AW311" s="108" t="e">
        <v>#DIV/0!</v>
      </c>
      <c r="AX311" s="109" t="e">
        <v>#DIV/0!</v>
      </c>
      <c r="AY311" s="110" t="e">
        <v>#DIV/0!</v>
      </c>
    </row>
    <row r="312" spans="4:51">
      <c r="E312" s="20" t="s">
        <v>15</v>
      </c>
      <c r="F312" s="66" t="e">
        <f t="shared" si="90"/>
        <v>#DIV/0!</v>
      </c>
      <c r="G312" s="108" t="e">
        <v>#DIV/0!</v>
      </c>
      <c r="H312" s="108" t="e">
        <v>#DIV/0!</v>
      </c>
      <c r="I312" s="108" t="e">
        <v>#DIV/0!</v>
      </c>
      <c r="J312" s="109" t="e">
        <v>#DIV/0!</v>
      </c>
      <c r="K312" s="110" t="e">
        <v>#DIV/0!</v>
      </c>
      <c r="M312" s="20" t="s">
        <v>15</v>
      </c>
      <c r="N312" s="66" t="e">
        <f t="shared" si="91"/>
        <v>#DIV/0!</v>
      </c>
      <c r="O312" s="108" t="e">
        <v>#DIV/0!</v>
      </c>
      <c r="P312" s="108" t="e">
        <v>#DIV/0!</v>
      </c>
      <c r="Q312" s="108" t="e">
        <v>#DIV/0!</v>
      </c>
      <c r="R312" s="109" t="e">
        <v>#DIV/0!</v>
      </c>
      <c r="S312" s="110" t="e">
        <v>#DIV/0!</v>
      </c>
      <c r="U312" s="20" t="s">
        <v>15</v>
      </c>
      <c r="V312" s="66" t="e">
        <f t="shared" si="92"/>
        <v>#DIV/0!</v>
      </c>
      <c r="W312" s="108" t="e">
        <v>#DIV/0!</v>
      </c>
      <c r="X312" s="108" t="e">
        <v>#DIV/0!</v>
      </c>
      <c r="Y312" s="108" t="e">
        <v>#DIV/0!</v>
      </c>
      <c r="Z312" s="109" t="e">
        <v>#DIV/0!</v>
      </c>
      <c r="AA312" s="110" t="e">
        <v>#DIV/0!</v>
      </c>
      <c r="AC312" s="20" t="s">
        <v>15</v>
      </c>
      <c r="AD312" s="66" t="e">
        <f t="shared" si="93"/>
        <v>#DIV/0!</v>
      </c>
      <c r="AE312" s="108" t="e">
        <v>#DIV/0!</v>
      </c>
      <c r="AF312" s="108" t="e">
        <v>#DIV/0!</v>
      </c>
      <c r="AG312" s="108" t="e">
        <v>#DIV/0!</v>
      </c>
      <c r="AH312" s="109" t="e">
        <v>#DIV/0!</v>
      </c>
      <c r="AI312" s="110" t="e">
        <v>#DIV/0!</v>
      </c>
      <c r="AK312" s="20" t="s">
        <v>15</v>
      </c>
      <c r="AL312" s="66" t="e">
        <f t="shared" si="94"/>
        <v>#DIV/0!</v>
      </c>
      <c r="AM312" s="108" t="e">
        <v>#DIV/0!</v>
      </c>
      <c r="AN312" s="108" t="e">
        <v>#DIV/0!</v>
      </c>
      <c r="AO312" s="108" t="e">
        <v>#DIV/0!</v>
      </c>
      <c r="AP312" s="109" t="e">
        <v>#DIV/0!</v>
      </c>
      <c r="AQ312" s="110" t="e">
        <v>#DIV/0!</v>
      </c>
      <c r="AS312" s="20" t="s">
        <v>15</v>
      </c>
      <c r="AT312" s="66" t="e">
        <f t="shared" si="95"/>
        <v>#DIV/0!</v>
      </c>
      <c r="AU312" s="108" t="e">
        <v>#DIV/0!</v>
      </c>
      <c r="AV312" s="108" t="e">
        <v>#DIV/0!</v>
      </c>
      <c r="AW312" s="108" t="e">
        <v>#DIV/0!</v>
      </c>
      <c r="AX312" s="109" t="e">
        <v>#DIV/0!</v>
      </c>
      <c r="AY312" s="110" t="e">
        <v>#DIV/0!</v>
      </c>
    </row>
    <row r="313" spans="4:51">
      <c r="E313" s="20" t="s">
        <v>16</v>
      </c>
      <c r="F313" s="66" t="e">
        <f t="shared" si="90"/>
        <v>#DIV/0!</v>
      </c>
      <c r="G313" s="108" t="e">
        <v>#DIV/0!</v>
      </c>
      <c r="H313" s="108" t="e">
        <v>#DIV/0!</v>
      </c>
      <c r="I313" s="108" t="e">
        <v>#DIV/0!</v>
      </c>
      <c r="J313" s="108" t="e">
        <v>#DIV/0!</v>
      </c>
      <c r="K313" s="111" t="e">
        <v>#DIV/0!</v>
      </c>
      <c r="L313" s="3"/>
      <c r="M313" s="20" t="s">
        <v>16</v>
      </c>
      <c r="N313" s="66" t="e">
        <f t="shared" si="91"/>
        <v>#DIV/0!</v>
      </c>
      <c r="O313" s="108" t="e">
        <v>#DIV/0!</v>
      </c>
      <c r="P313" s="108" t="e">
        <v>#DIV/0!</v>
      </c>
      <c r="Q313" s="108" t="e">
        <v>#DIV/0!</v>
      </c>
      <c r="R313" s="108" t="e">
        <v>#DIV/0!</v>
      </c>
      <c r="S313" s="111" t="e">
        <v>#DIV/0!</v>
      </c>
      <c r="U313" s="20" t="s">
        <v>16</v>
      </c>
      <c r="V313" s="66" t="e">
        <f t="shared" si="92"/>
        <v>#DIV/0!</v>
      </c>
      <c r="W313" s="108" t="e">
        <v>#DIV/0!</v>
      </c>
      <c r="X313" s="108" t="e">
        <v>#DIV/0!</v>
      </c>
      <c r="Y313" s="108" t="e">
        <v>#DIV/0!</v>
      </c>
      <c r="Z313" s="108" t="e">
        <v>#DIV/0!</v>
      </c>
      <c r="AA313" s="111" t="e">
        <v>#DIV/0!</v>
      </c>
      <c r="AC313" s="20" t="s">
        <v>16</v>
      </c>
      <c r="AD313" s="66" t="e">
        <f t="shared" si="93"/>
        <v>#DIV/0!</v>
      </c>
      <c r="AE313" s="108" t="e">
        <v>#DIV/0!</v>
      </c>
      <c r="AF313" s="108" t="e">
        <v>#DIV/0!</v>
      </c>
      <c r="AG313" s="108" t="e">
        <v>#DIV/0!</v>
      </c>
      <c r="AH313" s="108" t="e">
        <v>#DIV/0!</v>
      </c>
      <c r="AI313" s="111" t="e">
        <v>#DIV/0!</v>
      </c>
      <c r="AK313" s="20" t="s">
        <v>16</v>
      </c>
      <c r="AL313" s="66" t="e">
        <f t="shared" si="94"/>
        <v>#DIV/0!</v>
      </c>
      <c r="AM313" s="108" t="e">
        <v>#DIV/0!</v>
      </c>
      <c r="AN313" s="108" t="e">
        <v>#DIV/0!</v>
      </c>
      <c r="AO313" s="108" t="e">
        <v>#DIV/0!</v>
      </c>
      <c r="AP313" s="108" t="e">
        <v>#DIV/0!</v>
      </c>
      <c r="AQ313" s="111" t="e">
        <v>#DIV/0!</v>
      </c>
      <c r="AS313" s="20" t="s">
        <v>16</v>
      </c>
      <c r="AT313" s="66" t="e">
        <f t="shared" si="95"/>
        <v>#DIV/0!</v>
      </c>
      <c r="AU313" s="108" t="e">
        <v>#DIV/0!</v>
      </c>
      <c r="AV313" s="108" t="e">
        <v>#DIV/0!</v>
      </c>
      <c r="AW313" s="108" t="e">
        <v>#DIV/0!</v>
      </c>
      <c r="AX313" s="108" t="e">
        <v>#DIV/0!</v>
      </c>
      <c r="AY313" s="111" t="e">
        <v>#DIV/0!</v>
      </c>
    </row>
    <row r="314" spans="4:51">
      <c r="E314" s="21" t="s">
        <v>6</v>
      </c>
      <c r="F314" s="67" t="e">
        <f t="shared" si="90"/>
        <v>#DIV/0!</v>
      </c>
      <c r="G314" s="112" t="e">
        <v>#DIV/0!</v>
      </c>
      <c r="H314" s="112" t="e">
        <v>#DIV/0!</v>
      </c>
      <c r="I314" s="112" t="e">
        <v>#DIV/0!</v>
      </c>
      <c r="J314" s="112" t="e">
        <v>#DIV/0!</v>
      </c>
      <c r="K314" s="113" t="e">
        <v>#DIV/0!</v>
      </c>
      <c r="L314" s="3"/>
      <c r="M314" s="21" t="s">
        <v>6</v>
      </c>
      <c r="N314" s="67" t="e">
        <f t="shared" si="91"/>
        <v>#DIV/0!</v>
      </c>
      <c r="O314" s="112" t="e">
        <v>#DIV/0!</v>
      </c>
      <c r="P314" s="112" t="e">
        <v>#DIV/0!</v>
      </c>
      <c r="Q314" s="112" t="e">
        <v>#DIV/0!</v>
      </c>
      <c r="R314" s="112" t="e">
        <v>#DIV/0!</v>
      </c>
      <c r="S314" s="113" t="e">
        <v>#DIV/0!</v>
      </c>
      <c r="U314" s="21" t="s">
        <v>6</v>
      </c>
      <c r="V314" s="67" t="e">
        <f t="shared" si="92"/>
        <v>#DIV/0!</v>
      </c>
      <c r="W314" s="112" t="e">
        <v>#DIV/0!</v>
      </c>
      <c r="X314" s="112" t="e">
        <v>#DIV/0!</v>
      </c>
      <c r="Y314" s="112" t="e">
        <v>#DIV/0!</v>
      </c>
      <c r="Z314" s="112" t="e">
        <v>#DIV/0!</v>
      </c>
      <c r="AA314" s="113" t="e">
        <v>#DIV/0!</v>
      </c>
      <c r="AC314" s="21" t="s">
        <v>6</v>
      </c>
      <c r="AD314" s="67" t="e">
        <f t="shared" si="93"/>
        <v>#DIV/0!</v>
      </c>
      <c r="AE314" s="112" t="e">
        <v>#DIV/0!</v>
      </c>
      <c r="AF314" s="112" t="e">
        <v>#DIV/0!</v>
      </c>
      <c r="AG314" s="112" t="e">
        <v>#DIV/0!</v>
      </c>
      <c r="AH314" s="112" t="e">
        <v>#DIV/0!</v>
      </c>
      <c r="AI314" s="113" t="e">
        <v>#DIV/0!</v>
      </c>
      <c r="AK314" s="21" t="s">
        <v>6</v>
      </c>
      <c r="AL314" s="67" t="e">
        <f t="shared" si="94"/>
        <v>#DIV/0!</v>
      </c>
      <c r="AM314" s="112" t="e">
        <v>#DIV/0!</v>
      </c>
      <c r="AN314" s="112" t="e">
        <v>#DIV/0!</v>
      </c>
      <c r="AO314" s="112" t="e">
        <v>#DIV/0!</v>
      </c>
      <c r="AP314" s="112" t="e">
        <v>#DIV/0!</v>
      </c>
      <c r="AQ314" s="113" t="e">
        <v>#DIV/0!</v>
      </c>
      <c r="AS314" s="21" t="s">
        <v>6</v>
      </c>
      <c r="AT314" s="67" t="e">
        <f t="shared" si="95"/>
        <v>#DIV/0!</v>
      </c>
      <c r="AU314" s="112" t="e">
        <v>#DIV/0!</v>
      </c>
      <c r="AV314" s="112" t="e">
        <v>#DIV/0!</v>
      </c>
      <c r="AW314" s="112" t="e">
        <v>#DIV/0!</v>
      </c>
      <c r="AX314" s="112" t="e">
        <v>#DIV/0!</v>
      </c>
      <c r="AY314" s="113" t="e">
        <v>#DIV/0!</v>
      </c>
    </row>
    <row r="315" spans="4:51">
      <c r="I315" s="3"/>
      <c r="J315" s="3"/>
      <c r="K315" s="3"/>
      <c r="L315" s="3"/>
      <c r="M315" s="3"/>
      <c r="N315" s="3"/>
    </row>
    <row r="316" spans="4:51">
      <c r="D316" s="6" t="s">
        <v>65</v>
      </c>
      <c r="E316" s="24"/>
      <c r="I316" s="3"/>
      <c r="J316" s="3"/>
      <c r="K316" s="3"/>
      <c r="L316" s="3"/>
      <c r="M316" s="3"/>
      <c r="N316" s="3"/>
    </row>
    <row r="317" spans="4:51">
      <c r="E317" s="36" t="s">
        <v>39</v>
      </c>
      <c r="F317" s="5"/>
      <c r="G317" s="5"/>
      <c r="H317" s="5"/>
      <c r="I317" s="5"/>
      <c r="J317" s="5"/>
      <c r="K317" s="5"/>
      <c r="L317" s="5"/>
      <c r="M317" s="36" t="s">
        <v>40</v>
      </c>
      <c r="N317" s="5"/>
      <c r="O317" s="5"/>
      <c r="P317" s="5"/>
      <c r="Q317" s="5"/>
      <c r="R317" s="5"/>
      <c r="S317" s="5"/>
      <c r="T317" s="5"/>
      <c r="U317" s="36" t="s">
        <v>41</v>
      </c>
      <c r="V317" s="5"/>
      <c r="W317" s="5"/>
      <c r="X317" s="5"/>
      <c r="Y317" s="5"/>
      <c r="Z317" s="5"/>
      <c r="AA317" s="5"/>
      <c r="AB317" s="5"/>
      <c r="AC317" s="36" t="s">
        <v>42</v>
      </c>
      <c r="AD317" s="5"/>
      <c r="AE317" s="5"/>
      <c r="AF317" s="5"/>
      <c r="AG317" s="5"/>
      <c r="AH317" s="5"/>
      <c r="AI317" s="5"/>
      <c r="AJ317" s="5"/>
      <c r="AK317" s="36" t="s">
        <v>43</v>
      </c>
      <c r="AL317" s="5"/>
      <c r="AM317" s="5"/>
      <c r="AN317" s="5"/>
      <c r="AO317" s="5"/>
      <c r="AP317" s="5"/>
      <c r="AQ317" s="5"/>
      <c r="AR317" s="5"/>
      <c r="AS317" s="36" t="s">
        <v>44</v>
      </c>
      <c r="AT317" s="5"/>
      <c r="AU317" s="5"/>
      <c r="AV317" s="5"/>
      <c r="AW317" s="5"/>
      <c r="AX317" s="5"/>
      <c r="AY317" s="5"/>
    </row>
    <row r="318" spans="4:51">
      <c r="E318" s="16"/>
      <c r="F318" s="177" t="s">
        <v>47</v>
      </c>
      <c r="G318" s="178"/>
      <c r="H318" s="178"/>
      <c r="I318" s="178"/>
      <c r="J318" s="178"/>
      <c r="K318" s="179"/>
      <c r="M318" s="16"/>
      <c r="N318" s="177" t="s">
        <v>47</v>
      </c>
      <c r="O318" s="178"/>
      <c r="P318" s="178"/>
      <c r="Q318" s="178"/>
      <c r="R318" s="178"/>
      <c r="S318" s="179"/>
      <c r="U318" s="16"/>
      <c r="V318" s="177" t="s">
        <v>47</v>
      </c>
      <c r="W318" s="178"/>
      <c r="X318" s="178"/>
      <c r="Y318" s="178"/>
      <c r="Z318" s="178"/>
      <c r="AA318" s="179"/>
      <c r="AC318" s="16"/>
      <c r="AD318" s="177" t="s">
        <v>47</v>
      </c>
      <c r="AE318" s="178"/>
      <c r="AF318" s="178"/>
      <c r="AG318" s="178"/>
      <c r="AH318" s="178"/>
      <c r="AI318" s="179"/>
      <c r="AK318" s="16"/>
      <c r="AL318" s="177" t="s">
        <v>47</v>
      </c>
      <c r="AM318" s="178"/>
      <c r="AN318" s="178"/>
      <c r="AO318" s="178"/>
      <c r="AP318" s="178"/>
      <c r="AQ318" s="179"/>
      <c r="AS318" s="16"/>
      <c r="AT318" s="177" t="s">
        <v>47</v>
      </c>
      <c r="AU318" s="178"/>
      <c r="AV318" s="178"/>
      <c r="AW318" s="178"/>
      <c r="AX318" s="178"/>
      <c r="AY318" s="179"/>
    </row>
    <row r="319" spans="4:51">
      <c r="E319" s="21"/>
      <c r="F319" s="59" t="s">
        <v>19</v>
      </c>
      <c r="G319" s="39" t="s">
        <v>4</v>
      </c>
      <c r="H319" s="41" t="s">
        <v>3</v>
      </c>
      <c r="I319" s="41" t="s">
        <v>2</v>
      </c>
      <c r="J319" s="41" t="s">
        <v>1</v>
      </c>
      <c r="K319" s="42" t="s">
        <v>0</v>
      </c>
      <c r="M319" s="21"/>
      <c r="N319" s="59" t="s">
        <v>19</v>
      </c>
      <c r="O319" s="39" t="s">
        <v>4</v>
      </c>
      <c r="P319" s="41" t="s">
        <v>3</v>
      </c>
      <c r="Q319" s="41" t="s">
        <v>2</v>
      </c>
      <c r="R319" s="41" t="s">
        <v>1</v>
      </c>
      <c r="S319" s="42" t="s">
        <v>0</v>
      </c>
      <c r="U319" s="21"/>
      <c r="V319" s="59" t="s">
        <v>19</v>
      </c>
      <c r="W319" s="39" t="s">
        <v>4</v>
      </c>
      <c r="X319" s="41" t="s">
        <v>3</v>
      </c>
      <c r="Y319" s="41" t="s">
        <v>2</v>
      </c>
      <c r="Z319" s="41" t="s">
        <v>1</v>
      </c>
      <c r="AA319" s="42" t="s">
        <v>0</v>
      </c>
      <c r="AC319" s="21"/>
      <c r="AD319" s="59" t="s">
        <v>19</v>
      </c>
      <c r="AE319" s="39" t="s">
        <v>4</v>
      </c>
      <c r="AF319" s="41" t="s">
        <v>3</v>
      </c>
      <c r="AG319" s="41" t="s">
        <v>2</v>
      </c>
      <c r="AH319" s="41" t="s">
        <v>1</v>
      </c>
      <c r="AI319" s="42" t="s">
        <v>0</v>
      </c>
      <c r="AK319" s="21"/>
      <c r="AL319" s="59" t="s">
        <v>19</v>
      </c>
      <c r="AM319" s="39" t="s">
        <v>4</v>
      </c>
      <c r="AN319" s="41" t="s">
        <v>3</v>
      </c>
      <c r="AO319" s="41" t="s">
        <v>2</v>
      </c>
      <c r="AP319" s="41" t="s">
        <v>1</v>
      </c>
      <c r="AQ319" s="42" t="s">
        <v>0</v>
      </c>
      <c r="AS319" s="21"/>
      <c r="AT319" s="59" t="s">
        <v>19</v>
      </c>
      <c r="AU319" s="39" t="s">
        <v>4</v>
      </c>
      <c r="AV319" s="41" t="s">
        <v>3</v>
      </c>
      <c r="AW319" s="41" t="s">
        <v>2</v>
      </c>
      <c r="AX319" s="41" t="s">
        <v>1</v>
      </c>
      <c r="AY319" s="42" t="s">
        <v>0</v>
      </c>
    </row>
    <row r="320" spans="4:51">
      <c r="E320" s="59" t="s">
        <v>19</v>
      </c>
      <c r="F320" s="129" t="e">
        <f>SUM(G321:K325)</f>
        <v>#DIV/0!</v>
      </c>
      <c r="G320" s="69" t="e">
        <f>SUM(G321:G325)</f>
        <v>#DIV/0!</v>
      </c>
      <c r="H320" s="69" t="e">
        <f>SUM(H321:H325)</f>
        <v>#DIV/0!</v>
      </c>
      <c r="I320" s="69" t="e">
        <f>SUM(I321:I325)</f>
        <v>#DIV/0!</v>
      </c>
      <c r="J320" s="69" t="e">
        <f>SUM(J321:J325)</f>
        <v>#DIV/0!</v>
      </c>
      <c r="K320" s="70" t="e">
        <f>SUM(K321:K325)</f>
        <v>#DIV/0!</v>
      </c>
      <c r="M320" s="59" t="s">
        <v>19</v>
      </c>
      <c r="N320" s="68" t="e">
        <f>SUM(O321:S325)</f>
        <v>#DIV/0!</v>
      </c>
      <c r="O320" s="69" t="e">
        <f>SUM(O321:O325)</f>
        <v>#DIV/0!</v>
      </c>
      <c r="P320" s="69" t="e">
        <f>SUM(P321:P325)</f>
        <v>#DIV/0!</v>
      </c>
      <c r="Q320" s="69" t="e">
        <f>SUM(Q321:Q325)</f>
        <v>#DIV/0!</v>
      </c>
      <c r="R320" s="69" t="e">
        <f>SUM(R321:R325)</f>
        <v>#DIV/0!</v>
      </c>
      <c r="S320" s="70" t="e">
        <f>SUM(S321:S325)</f>
        <v>#DIV/0!</v>
      </c>
      <c r="U320" s="59" t="s">
        <v>19</v>
      </c>
      <c r="V320" s="68" t="e">
        <f>SUM(W321:AA325)</f>
        <v>#DIV/0!</v>
      </c>
      <c r="W320" s="69" t="e">
        <f>SUM(W321:W325)</f>
        <v>#DIV/0!</v>
      </c>
      <c r="X320" s="69" t="e">
        <f>SUM(X321:X325)</f>
        <v>#DIV/0!</v>
      </c>
      <c r="Y320" s="69" t="e">
        <f>SUM(Y321:Y325)</f>
        <v>#DIV/0!</v>
      </c>
      <c r="Z320" s="69" t="e">
        <f>SUM(Z321:Z325)</f>
        <v>#DIV/0!</v>
      </c>
      <c r="AA320" s="70" t="e">
        <f>SUM(AA321:AA325)</f>
        <v>#DIV/0!</v>
      </c>
      <c r="AC320" s="59" t="s">
        <v>19</v>
      </c>
      <c r="AD320" s="68" t="e">
        <f>SUM(AE321:AI325)</f>
        <v>#DIV/0!</v>
      </c>
      <c r="AE320" s="69" t="e">
        <f>SUM(AE321:AE325)</f>
        <v>#DIV/0!</v>
      </c>
      <c r="AF320" s="69" t="e">
        <f>SUM(AF321:AF325)</f>
        <v>#DIV/0!</v>
      </c>
      <c r="AG320" s="69" t="e">
        <f>SUM(AG321:AG325)</f>
        <v>#DIV/0!</v>
      </c>
      <c r="AH320" s="69" t="e">
        <f>SUM(AH321:AH325)</f>
        <v>#DIV/0!</v>
      </c>
      <c r="AI320" s="70" t="e">
        <f>SUM(AI321:AI325)</f>
        <v>#DIV/0!</v>
      </c>
      <c r="AK320" s="59" t="s">
        <v>19</v>
      </c>
      <c r="AL320" s="68" t="e">
        <f>SUM(AM321:AQ325)</f>
        <v>#DIV/0!</v>
      </c>
      <c r="AM320" s="69" t="e">
        <f>SUM(AM321:AM325)</f>
        <v>#DIV/0!</v>
      </c>
      <c r="AN320" s="69" t="e">
        <f>SUM(AN321:AN325)</f>
        <v>#DIV/0!</v>
      </c>
      <c r="AO320" s="69" t="e">
        <f>SUM(AO321:AO325)</f>
        <v>#DIV/0!</v>
      </c>
      <c r="AP320" s="69" t="e">
        <f>SUM(AP321:AP325)</f>
        <v>#DIV/0!</v>
      </c>
      <c r="AQ320" s="70" t="e">
        <f>SUM(AQ321:AQ325)</f>
        <v>#DIV/0!</v>
      </c>
      <c r="AS320" s="59" t="s">
        <v>19</v>
      </c>
      <c r="AT320" s="68" t="e">
        <f>SUM(AU321:AY325)</f>
        <v>#DIV/0!</v>
      </c>
      <c r="AU320" s="69" t="e">
        <f>SUM(AU321:AU325)</f>
        <v>#DIV/0!</v>
      </c>
      <c r="AV320" s="69" t="e">
        <f>SUM(AV321:AV325)</f>
        <v>#DIV/0!</v>
      </c>
      <c r="AW320" s="69" t="e">
        <f>SUM(AW321:AW325)</f>
        <v>#DIV/0!</v>
      </c>
      <c r="AX320" s="69" t="e">
        <f>SUM(AX321:AX325)</f>
        <v>#DIV/0!</v>
      </c>
      <c r="AY320" s="70" t="e">
        <f>SUM(AY321:AY325)</f>
        <v>#DIV/0!</v>
      </c>
    </row>
    <row r="321" spans="4:51">
      <c r="E321" s="20" t="s">
        <v>13</v>
      </c>
      <c r="F321" s="66" t="e">
        <f t="shared" ref="F321:F325" si="96">SUM(G321:K321)</f>
        <v>#DIV/0!</v>
      </c>
      <c r="G321" s="108" t="e">
        <f t="array" ref="G321:K325">G332:K336-G310:K314</f>
        <v>#DIV/0!</v>
      </c>
      <c r="H321" s="108" t="e">
        <v>#DIV/0!</v>
      </c>
      <c r="I321" s="108" t="e">
        <v>#DIV/0!</v>
      </c>
      <c r="J321" s="109" t="e">
        <v>#DIV/0!</v>
      </c>
      <c r="K321" s="110" t="e">
        <v>#DIV/0!</v>
      </c>
      <c r="M321" s="20" t="s">
        <v>13</v>
      </c>
      <c r="N321" s="66" t="e">
        <f t="shared" ref="N321:N325" si="97">SUM(O321:S321)</f>
        <v>#DIV/0!</v>
      </c>
      <c r="O321" s="108" t="e">
        <f t="array" ref="O321:S325">O332:S336-O310:S314</f>
        <v>#DIV/0!</v>
      </c>
      <c r="P321" s="108" t="e">
        <v>#DIV/0!</v>
      </c>
      <c r="Q321" s="108" t="e">
        <v>#DIV/0!</v>
      </c>
      <c r="R321" s="109" t="e">
        <v>#DIV/0!</v>
      </c>
      <c r="S321" s="110" t="e">
        <v>#DIV/0!</v>
      </c>
      <c r="U321" s="20" t="s">
        <v>13</v>
      </c>
      <c r="V321" s="66" t="e">
        <f t="shared" ref="V321:V325" si="98">SUM(W321:AA321)</f>
        <v>#DIV/0!</v>
      </c>
      <c r="W321" s="108" t="e">
        <f t="array" ref="W321:AA325">W332:AA336-W310:AA314</f>
        <v>#DIV/0!</v>
      </c>
      <c r="X321" s="108" t="e">
        <v>#DIV/0!</v>
      </c>
      <c r="Y321" s="108" t="e">
        <v>#DIV/0!</v>
      </c>
      <c r="Z321" s="109" t="e">
        <v>#DIV/0!</v>
      </c>
      <c r="AA321" s="110" t="e">
        <v>#DIV/0!</v>
      </c>
      <c r="AC321" s="20" t="s">
        <v>13</v>
      </c>
      <c r="AD321" s="66" t="e">
        <f t="shared" ref="AD321:AD325" si="99">SUM(AE321:AI321)</f>
        <v>#DIV/0!</v>
      </c>
      <c r="AE321" s="108" t="e">
        <f t="array" ref="AE321:AI325">AE332:AI336-AE310:AI314</f>
        <v>#DIV/0!</v>
      </c>
      <c r="AF321" s="108" t="e">
        <v>#DIV/0!</v>
      </c>
      <c r="AG321" s="108" t="e">
        <v>#DIV/0!</v>
      </c>
      <c r="AH321" s="109" t="e">
        <v>#DIV/0!</v>
      </c>
      <c r="AI321" s="110" t="e">
        <v>#DIV/0!</v>
      </c>
      <c r="AK321" s="20" t="s">
        <v>13</v>
      </c>
      <c r="AL321" s="66" t="e">
        <f t="shared" ref="AL321:AL325" si="100">SUM(AM321:AQ321)</f>
        <v>#DIV/0!</v>
      </c>
      <c r="AM321" s="108" t="e">
        <f t="array" ref="AM321:AQ325">AM332:AQ336-AM310:AQ314</f>
        <v>#DIV/0!</v>
      </c>
      <c r="AN321" s="108" t="e">
        <v>#DIV/0!</v>
      </c>
      <c r="AO321" s="108" t="e">
        <v>#DIV/0!</v>
      </c>
      <c r="AP321" s="109" t="e">
        <v>#DIV/0!</v>
      </c>
      <c r="AQ321" s="110" t="e">
        <v>#DIV/0!</v>
      </c>
      <c r="AS321" s="20" t="s">
        <v>13</v>
      </c>
      <c r="AT321" s="66" t="e">
        <f t="shared" ref="AT321:AT325" si="101">SUM(AU321:AY321)</f>
        <v>#DIV/0!</v>
      </c>
      <c r="AU321" s="108" t="e">
        <f t="array" ref="AU321:AY325">AU332:AY336-AU310:AY314</f>
        <v>#DIV/0!</v>
      </c>
      <c r="AV321" s="108" t="e">
        <v>#DIV/0!</v>
      </c>
      <c r="AW321" s="108" t="e">
        <v>#DIV/0!</v>
      </c>
      <c r="AX321" s="109" t="e">
        <v>#DIV/0!</v>
      </c>
      <c r="AY321" s="110" t="e">
        <v>#DIV/0!</v>
      </c>
    </row>
    <row r="322" spans="4:51">
      <c r="E322" s="20" t="s">
        <v>14</v>
      </c>
      <c r="F322" s="66" t="e">
        <f t="shared" si="96"/>
        <v>#DIV/0!</v>
      </c>
      <c r="G322" s="108" t="e">
        <v>#DIV/0!</v>
      </c>
      <c r="H322" s="108" t="e">
        <v>#DIV/0!</v>
      </c>
      <c r="I322" s="108" t="e">
        <v>#DIV/0!</v>
      </c>
      <c r="J322" s="109" t="e">
        <v>#DIV/0!</v>
      </c>
      <c r="K322" s="110" t="e">
        <v>#DIV/0!</v>
      </c>
      <c r="M322" s="20" t="s">
        <v>14</v>
      </c>
      <c r="N322" s="66" t="e">
        <f t="shared" si="97"/>
        <v>#DIV/0!</v>
      </c>
      <c r="O322" s="108" t="e">
        <v>#DIV/0!</v>
      </c>
      <c r="P322" s="108" t="e">
        <v>#DIV/0!</v>
      </c>
      <c r="Q322" s="108" t="e">
        <v>#DIV/0!</v>
      </c>
      <c r="R322" s="109" t="e">
        <v>#DIV/0!</v>
      </c>
      <c r="S322" s="110" t="e">
        <v>#DIV/0!</v>
      </c>
      <c r="U322" s="20" t="s">
        <v>14</v>
      </c>
      <c r="V322" s="66" t="e">
        <f t="shared" si="98"/>
        <v>#DIV/0!</v>
      </c>
      <c r="W322" s="108" t="e">
        <v>#DIV/0!</v>
      </c>
      <c r="X322" s="108" t="e">
        <v>#DIV/0!</v>
      </c>
      <c r="Y322" s="108" t="e">
        <v>#DIV/0!</v>
      </c>
      <c r="Z322" s="109" t="e">
        <v>#DIV/0!</v>
      </c>
      <c r="AA322" s="110" t="e">
        <v>#DIV/0!</v>
      </c>
      <c r="AC322" s="20" t="s">
        <v>14</v>
      </c>
      <c r="AD322" s="66" t="e">
        <f t="shared" si="99"/>
        <v>#DIV/0!</v>
      </c>
      <c r="AE322" s="108" t="e">
        <v>#DIV/0!</v>
      </c>
      <c r="AF322" s="108" t="e">
        <v>#DIV/0!</v>
      </c>
      <c r="AG322" s="108" t="e">
        <v>#DIV/0!</v>
      </c>
      <c r="AH322" s="109" t="e">
        <v>#DIV/0!</v>
      </c>
      <c r="AI322" s="110" t="e">
        <v>#DIV/0!</v>
      </c>
      <c r="AK322" s="20" t="s">
        <v>14</v>
      </c>
      <c r="AL322" s="66" t="e">
        <f t="shared" si="100"/>
        <v>#DIV/0!</v>
      </c>
      <c r="AM322" s="108" t="e">
        <v>#DIV/0!</v>
      </c>
      <c r="AN322" s="108" t="e">
        <v>#DIV/0!</v>
      </c>
      <c r="AO322" s="108" t="e">
        <v>#DIV/0!</v>
      </c>
      <c r="AP322" s="109" t="e">
        <v>#DIV/0!</v>
      </c>
      <c r="AQ322" s="110" t="e">
        <v>#DIV/0!</v>
      </c>
      <c r="AS322" s="20" t="s">
        <v>14</v>
      </c>
      <c r="AT322" s="66" t="e">
        <f t="shared" si="101"/>
        <v>#DIV/0!</v>
      </c>
      <c r="AU322" s="108" t="e">
        <v>#DIV/0!</v>
      </c>
      <c r="AV322" s="108" t="e">
        <v>#DIV/0!</v>
      </c>
      <c r="AW322" s="108" t="e">
        <v>#DIV/0!</v>
      </c>
      <c r="AX322" s="109" t="e">
        <v>#DIV/0!</v>
      </c>
      <c r="AY322" s="110" t="e">
        <v>#DIV/0!</v>
      </c>
    </row>
    <row r="323" spans="4:51">
      <c r="E323" s="20" t="s">
        <v>15</v>
      </c>
      <c r="F323" s="66" t="e">
        <f t="shared" si="96"/>
        <v>#DIV/0!</v>
      </c>
      <c r="G323" s="108" t="e">
        <v>#DIV/0!</v>
      </c>
      <c r="H323" s="108" t="e">
        <v>#DIV/0!</v>
      </c>
      <c r="I323" s="108" t="e">
        <v>#DIV/0!</v>
      </c>
      <c r="J323" s="109" t="e">
        <v>#DIV/0!</v>
      </c>
      <c r="K323" s="110" t="e">
        <v>#DIV/0!</v>
      </c>
      <c r="M323" s="20" t="s">
        <v>15</v>
      </c>
      <c r="N323" s="66" t="e">
        <f t="shared" si="97"/>
        <v>#DIV/0!</v>
      </c>
      <c r="O323" s="108" t="e">
        <v>#DIV/0!</v>
      </c>
      <c r="P323" s="108" t="e">
        <v>#DIV/0!</v>
      </c>
      <c r="Q323" s="108" t="e">
        <v>#DIV/0!</v>
      </c>
      <c r="R323" s="109" t="e">
        <v>#DIV/0!</v>
      </c>
      <c r="S323" s="110" t="e">
        <v>#DIV/0!</v>
      </c>
      <c r="U323" s="20" t="s">
        <v>15</v>
      </c>
      <c r="V323" s="66" t="e">
        <f t="shared" si="98"/>
        <v>#DIV/0!</v>
      </c>
      <c r="W323" s="108" t="e">
        <v>#DIV/0!</v>
      </c>
      <c r="X323" s="108" t="e">
        <v>#DIV/0!</v>
      </c>
      <c r="Y323" s="108" t="e">
        <v>#DIV/0!</v>
      </c>
      <c r="Z323" s="109" t="e">
        <v>#DIV/0!</v>
      </c>
      <c r="AA323" s="110" t="e">
        <v>#DIV/0!</v>
      </c>
      <c r="AC323" s="20" t="s">
        <v>15</v>
      </c>
      <c r="AD323" s="66" t="e">
        <f t="shared" si="99"/>
        <v>#DIV/0!</v>
      </c>
      <c r="AE323" s="108" t="e">
        <v>#DIV/0!</v>
      </c>
      <c r="AF323" s="108" t="e">
        <v>#DIV/0!</v>
      </c>
      <c r="AG323" s="108" t="e">
        <v>#DIV/0!</v>
      </c>
      <c r="AH323" s="109" t="e">
        <v>#DIV/0!</v>
      </c>
      <c r="AI323" s="110" t="e">
        <v>#DIV/0!</v>
      </c>
      <c r="AK323" s="20" t="s">
        <v>15</v>
      </c>
      <c r="AL323" s="66" t="e">
        <f t="shared" si="100"/>
        <v>#DIV/0!</v>
      </c>
      <c r="AM323" s="108" t="e">
        <v>#DIV/0!</v>
      </c>
      <c r="AN323" s="108" t="e">
        <v>#DIV/0!</v>
      </c>
      <c r="AO323" s="108" t="e">
        <v>#DIV/0!</v>
      </c>
      <c r="AP323" s="109" t="e">
        <v>#DIV/0!</v>
      </c>
      <c r="AQ323" s="110" t="e">
        <v>#DIV/0!</v>
      </c>
      <c r="AS323" s="20" t="s">
        <v>15</v>
      </c>
      <c r="AT323" s="66" t="e">
        <f t="shared" si="101"/>
        <v>#DIV/0!</v>
      </c>
      <c r="AU323" s="108" t="e">
        <v>#DIV/0!</v>
      </c>
      <c r="AV323" s="108" t="e">
        <v>#DIV/0!</v>
      </c>
      <c r="AW323" s="108" t="e">
        <v>#DIV/0!</v>
      </c>
      <c r="AX323" s="109" t="e">
        <v>#DIV/0!</v>
      </c>
      <c r="AY323" s="110" t="e">
        <v>#DIV/0!</v>
      </c>
    </row>
    <row r="324" spans="4:51">
      <c r="E324" s="20" t="s">
        <v>16</v>
      </c>
      <c r="F324" s="66" t="e">
        <f t="shared" si="96"/>
        <v>#DIV/0!</v>
      </c>
      <c r="G324" s="108" t="e">
        <v>#DIV/0!</v>
      </c>
      <c r="H324" s="108" t="e">
        <v>#DIV/0!</v>
      </c>
      <c r="I324" s="108" t="e">
        <v>#DIV/0!</v>
      </c>
      <c r="J324" s="108" t="e">
        <v>#DIV/0!</v>
      </c>
      <c r="K324" s="111" t="e">
        <v>#DIV/0!</v>
      </c>
      <c r="L324" s="3"/>
      <c r="M324" s="20" t="s">
        <v>16</v>
      </c>
      <c r="N324" s="66" t="e">
        <f t="shared" si="97"/>
        <v>#DIV/0!</v>
      </c>
      <c r="O324" s="108" t="e">
        <v>#DIV/0!</v>
      </c>
      <c r="P324" s="108" t="e">
        <v>#DIV/0!</v>
      </c>
      <c r="Q324" s="108" t="e">
        <v>#DIV/0!</v>
      </c>
      <c r="R324" s="108" t="e">
        <v>#DIV/0!</v>
      </c>
      <c r="S324" s="111" t="e">
        <v>#DIV/0!</v>
      </c>
      <c r="U324" s="20" t="s">
        <v>16</v>
      </c>
      <c r="V324" s="66" t="e">
        <f t="shared" si="98"/>
        <v>#DIV/0!</v>
      </c>
      <c r="W324" s="108" t="e">
        <v>#DIV/0!</v>
      </c>
      <c r="X324" s="108" t="e">
        <v>#DIV/0!</v>
      </c>
      <c r="Y324" s="108" t="e">
        <v>#DIV/0!</v>
      </c>
      <c r="Z324" s="108" t="e">
        <v>#DIV/0!</v>
      </c>
      <c r="AA324" s="111" t="e">
        <v>#DIV/0!</v>
      </c>
      <c r="AC324" s="20" t="s">
        <v>16</v>
      </c>
      <c r="AD324" s="66" t="e">
        <f t="shared" si="99"/>
        <v>#DIV/0!</v>
      </c>
      <c r="AE324" s="108" t="e">
        <v>#DIV/0!</v>
      </c>
      <c r="AF324" s="108" t="e">
        <v>#DIV/0!</v>
      </c>
      <c r="AG324" s="108" t="e">
        <v>#DIV/0!</v>
      </c>
      <c r="AH324" s="108" t="e">
        <v>#DIV/0!</v>
      </c>
      <c r="AI324" s="111" t="e">
        <v>#DIV/0!</v>
      </c>
      <c r="AK324" s="20" t="s">
        <v>16</v>
      </c>
      <c r="AL324" s="66" t="e">
        <f t="shared" si="100"/>
        <v>#DIV/0!</v>
      </c>
      <c r="AM324" s="108" t="e">
        <v>#DIV/0!</v>
      </c>
      <c r="AN324" s="108" t="e">
        <v>#DIV/0!</v>
      </c>
      <c r="AO324" s="108" t="e">
        <v>#DIV/0!</v>
      </c>
      <c r="AP324" s="108" t="e">
        <v>#DIV/0!</v>
      </c>
      <c r="AQ324" s="111" t="e">
        <v>#DIV/0!</v>
      </c>
      <c r="AS324" s="20" t="s">
        <v>16</v>
      </c>
      <c r="AT324" s="66" t="e">
        <f t="shared" si="101"/>
        <v>#DIV/0!</v>
      </c>
      <c r="AU324" s="108" t="e">
        <v>#DIV/0!</v>
      </c>
      <c r="AV324" s="108" t="e">
        <v>#DIV/0!</v>
      </c>
      <c r="AW324" s="108" t="e">
        <v>#DIV/0!</v>
      </c>
      <c r="AX324" s="108" t="e">
        <v>#DIV/0!</v>
      </c>
      <c r="AY324" s="111" t="e">
        <v>#DIV/0!</v>
      </c>
    </row>
    <row r="325" spans="4:51">
      <c r="E325" s="21" t="s">
        <v>6</v>
      </c>
      <c r="F325" s="67" t="e">
        <f t="shared" si="96"/>
        <v>#DIV/0!</v>
      </c>
      <c r="G325" s="112" t="e">
        <v>#DIV/0!</v>
      </c>
      <c r="H325" s="112" t="e">
        <v>#DIV/0!</v>
      </c>
      <c r="I325" s="112" t="e">
        <v>#DIV/0!</v>
      </c>
      <c r="J325" s="112" t="e">
        <v>#DIV/0!</v>
      </c>
      <c r="K325" s="113" t="e">
        <v>#DIV/0!</v>
      </c>
      <c r="L325" s="3"/>
      <c r="M325" s="21" t="s">
        <v>6</v>
      </c>
      <c r="N325" s="67" t="e">
        <f t="shared" si="97"/>
        <v>#DIV/0!</v>
      </c>
      <c r="O325" s="112" t="e">
        <v>#DIV/0!</v>
      </c>
      <c r="P325" s="112" t="e">
        <v>#DIV/0!</v>
      </c>
      <c r="Q325" s="112" t="e">
        <v>#DIV/0!</v>
      </c>
      <c r="R325" s="112" t="e">
        <v>#DIV/0!</v>
      </c>
      <c r="S325" s="113" t="e">
        <v>#DIV/0!</v>
      </c>
      <c r="U325" s="21" t="s">
        <v>6</v>
      </c>
      <c r="V325" s="67" t="e">
        <f t="shared" si="98"/>
        <v>#DIV/0!</v>
      </c>
      <c r="W325" s="112" t="e">
        <v>#DIV/0!</v>
      </c>
      <c r="X325" s="112" t="e">
        <v>#DIV/0!</v>
      </c>
      <c r="Y325" s="112" t="e">
        <v>#DIV/0!</v>
      </c>
      <c r="Z325" s="112" t="e">
        <v>#DIV/0!</v>
      </c>
      <c r="AA325" s="113" t="e">
        <v>#DIV/0!</v>
      </c>
      <c r="AC325" s="21" t="s">
        <v>6</v>
      </c>
      <c r="AD325" s="67" t="e">
        <f t="shared" si="99"/>
        <v>#DIV/0!</v>
      </c>
      <c r="AE325" s="112" t="e">
        <v>#DIV/0!</v>
      </c>
      <c r="AF325" s="112" t="e">
        <v>#DIV/0!</v>
      </c>
      <c r="AG325" s="112" t="e">
        <v>#DIV/0!</v>
      </c>
      <c r="AH325" s="112" t="e">
        <v>#DIV/0!</v>
      </c>
      <c r="AI325" s="113" t="e">
        <v>#DIV/0!</v>
      </c>
      <c r="AK325" s="21" t="s">
        <v>6</v>
      </c>
      <c r="AL325" s="67" t="e">
        <f t="shared" si="100"/>
        <v>#DIV/0!</v>
      </c>
      <c r="AM325" s="112" t="e">
        <v>#DIV/0!</v>
      </c>
      <c r="AN325" s="112" t="e">
        <v>#DIV/0!</v>
      </c>
      <c r="AO325" s="112" t="e">
        <v>#DIV/0!</v>
      </c>
      <c r="AP325" s="112" t="e">
        <v>#DIV/0!</v>
      </c>
      <c r="AQ325" s="113" t="e">
        <v>#DIV/0!</v>
      </c>
      <c r="AS325" s="21" t="s">
        <v>6</v>
      </c>
      <c r="AT325" s="67" t="e">
        <f t="shared" si="101"/>
        <v>#DIV/0!</v>
      </c>
      <c r="AU325" s="112" t="e">
        <v>#DIV/0!</v>
      </c>
      <c r="AV325" s="112" t="e">
        <v>#DIV/0!</v>
      </c>
      <c r="AW325" s="112" t="e">
        <v>#DIV/0!</v>
      </c>
      <c r="AX325" s="112" t="e">
        <v>#DIV/0!</v>
      </c>
      <c r="AY325" s="113" t="e">
        <v>#DIV/0!</v>
      </c>
    </row>
    <row r="326" spans="4:51">
      <c r="N326" s="3"/>
      <c r="Q326" s="4"/>
      <c r="R326" s="4"/>
      <c r="S326" s="4"/>
      <c r="Y326" s="4"/>
      <c r="Z326" s="4"/>
      <c r="AA326" s="4"/>
      <c r="AG326" s="4"/>
      <c r="AH326" s="4"/>
      <c r="AI326" s="4"/>
      <c r="AO326" s="4"/>
      <c r="AP326" s="4"/>
      <c r="AQ326" s="4"/>
      <c r="AW326" s="4"/>
      <c r="AX326" s="4"/>
      <c r="AY326" s="4"/>
    </row>
    <row r="327" spans="4:51">
      <c r="D327" s="6" t="s">
        <v>66</v>
      </c>
      <c r="E327" s="24"/>
      <c r="I327" s="3"/>
      <c r="J327" s="3"/>
      <c r="K327" s="3"/>
      <c r="L327" s="3"/>
      <c r="M327" s="3"/>
      <c r="N327" s="3"/>
    </row>
    <row r="328" spans="4:51">
      <c r="E328" s="36" t="s">
        <v>39</v>
      </c>
      <c r="F328" s="5"/>
      <c r="G328" s="5"/>
      <c r="H328" s="5"/>
      <c r="I328" s="5"/>
      <c r="J328" s="5"/>
      <c r="K328" s="5"/>
      <c r="L328" s="5"/>
      <c r="M328" s="36" t="s">
        <v>40</v>
      </c>
      <c r="N328" s="5"/>
      <c r="O328" s="5"/>
      <c r="P328" s="5"/>
      <c r="Q328" s="5"/>
      <c r="R328" s="5"/>
      <c r="S328" s="5"/>
      <c r="T328" s="5"/>
      <c r="U328" s="36" t="s">
        <v>41</v>
      </c>
      <c r="V328" s="5"/>
      <c r="W328" s="5"/>
      <c r="X328" s="5"/>
      <c r="Y328" s="5"/>
      <c r="Z328" s="5"/>
      <c r="AA328" s="5"/>
      <c r="AB328" s="5"/>
      <c r="AC328" s="36" t="s">
        <v>42</v>
      </c>
      <c r="AD328" s="5"/>
      <c r="AE328" s="5"/>
      <c r="AF328" s="5"/>
      <c r="AG328" s="5"/>
      <c r="AH328" s="5"/>
      <c r="AI328" s="5"/>
      <c r="AJ328" s="5"/>
      <c r="AK328" s="36" t="s">
        <v>43</v>
      </c>
      <c r="AL328" s="5"/>
      <c r="AM328" s="5"/>
      <c r="AN328" s="5"/>
      <c r="AO328" s="5"/>
      <c r="AP328" s="5"/>
      <c r="AQ328" s="5"/>
      <c r="AR328" s="5"/>
      <c r="AS328" s="36" t="s">
        <v>44</v>
      </c>
      <c r="AT328" s="5"/>
      <c r="AU328" s="5"/>
      <c r="AV328" s="5"/>
      <c r="AW328" s="5"/>
      <c r="AX328" s="5"/>
      <c r="AY328" s="5"/>
    </row>
    <row r="329" spans="4:51">
      <c r="E329" s="16"/>
      <c r="F329" s="177" t="s">
        <v>47</v>
      </c>
      <c r="G329" s="178"/>
      <c r="H329" s="178"/>
      <c r="I329" s="178"/>
      <c r="J329" s="178"/>
      <c r="K329" s="179"/>
      <c r="M329" s="16"/>
      <c r="N329" s="177" t="s">
        <v>47</v>
      </c>
      <c r="O329" s="178"/>
      <c r="P329" s="178"/>
      <c r="Q329" s="178"/>
      <c r="R329" s="178"/>
      <c r="S329" s="179"/>
      <c r="U329" s="16"/>
      <c r="V329" s="177" t="s">
        <v>47</v>
      </c>
      <c r="W329" s="178"/>
      <c r="X329" s="178"/>
      <c r="Y329" s="178"/>
      <c r="Z329" s="178"/>
      <c r="AA329" s="179"/>
      <c r="AC329" s="16"/>
      <c r="AD329" s="177" t="s">
        <v>47</v>
      </c>
      <c r="AE329" s="178"/>
      <c r="AF329" s="178"/>
      <c r="AG329" s="178"/>
      <c r="AH329" s="178"/>
      <c r="AI329" s="179"/>
      <c r="AK329" s="16"/>
      <c r="AL329" s="177" t="s">
        <v>47</v>
      </c>
      <c r="AM329" s="178"/>
      <c r="AN329" s="178"/>
      <c r="AO329" s="178"/>
      <c r="AP329" s="178"/>
      <c r="AQ329" s="179"/>
      <c r="AS329" s="16"/>
      <c r="AT329" s="177" t="s">
        <v>47</v>
      </c>
      <c r="AU329" s="178"/>
      <c r="AV329" s="178"/>
      <c r="AW329" s="178"/>
      <c r="AX329" s="178"/>
      <c r="AY329" s="179"/>
    </row>
    <row r="330" spans="4:51">
      <c r="E330" s="21"/>
      <c r="F330" s="59" t="s">
        <v>19</v>
      </c>
      <c r="G330" s="39" t="s">
        <v>4</v>
      </c>
      <c r="H330" s="41" t="s">
        <v>3</v>
      </c>
      <c r="I330" s="41" t="s">
        <v>2</v>
      </c>
      <c r="J330" s="41" t="s">
        <v>1</v>
      </c>
      <c r="K330" s="42" t="s">
        <v>0</v>
      </c>
      <c r="M330" s="21"/>
      <c r="N330" s="59" t="s">
        <v>19</v>
      </c>
      <c r="O330" s="39" t="s">
        <v>4</v>
      </c>
      <c r="P330" s="41" t="s">
        <v>3</v>
      </c>
      <c r="Q330" s="41" t="s">
        <v>2</v>
      </c>
      <c r="R330" s="41" t="s">
        <v>1</v>
      </c>
      <c r="S330" s="42" t="s">
        <v>0</v>
      </c>
      <c r="U330" s="21"/>
      <c r="V330" s="59" t="s">
        <v>19</v>
      </c>
      <c r="W330" s="39" t="s">
        <v>4</v>
      </c>
      <c r="X330" s="41" t="s">
        <v>3</v>
      </c>
      <c r="Y330" s="41" t="s">
        <v>2</v>
      </c>
      <c r="Z330" s="41" t="s">
        <v>1</v>
      </c>
      <c r="AA330" s="42" t="s">
        <v>0</v>
      </c>
      <c r="AC330" s="21"/>
      <c r="AD330" s="59" t="s">
        <v>19</v>
      </c>
      <c r="AE330" s="39" t="s">
        <v>4</v>
      </c>
      <c r="AF330" s="41" t="s">
        <v>3</v>
      </c>
      <c r="AG330" s="41" t="s">
        <v>2</v>
      </c>
      <c r="AH330" s="41" t="s">
        <v>1</v>
      </c>
      <c r="AI330" s="42" t="s">
        <v>0</v>
      </c>
      <c r="AK330" s="21"/>
      <c r="AL330" s="59" t="s">
        <v>19</v>
      </c>
      <c r="AM330" s="39" t="s">
        <v>4</v>
      </c>
      <c r="AN330" s="41" t="s">
        <v>3</v>
      </c>
      <c r="AO330" s="41" t="s">
        <v>2</v>
      </c>
      <c r="AP330" s="41" t="s">
        <v>1</v>
      </c>
      <c r="AQ330" s="42" t="s">
        <v>0</v>
      </c>
      <c r="AS330" s="21"/>
      <c r="AT330" s="59" t="s">
        <v>19</v>
      </c>
      <c r="AU330" s="39" t="s">
        <v>4</v>
      </c>
      <c r="AV330" s="41" t="s">
        <v>3</v>
      </c>
      <c r="AW330" s="41" t="s">
        <v>2</v>
      </c>
      <c r="AX330" s="41" t="s">
        <v>1</v>
      </c>
      <c r="AY330" s="42" t="s">
        <v>0</v>
      </c>
    </row>
    <row r="331" spans="4:51">
      <c r="E331" s="59" t="s">
        <v>19</v>
      </c>
      <c r="F331" s="68" t="e">
        <f>SUM(G332:K336)</f>
        <v>#DIV/0!</v>
      </c>
      <c r="G331" s="69" t="e">
        <f>SUM(G332:G336)</f>
        <v>#DIV/0!</v>
      </c>
      <c r="H331" s="69" t="e">
        <f>SUM(H332:H336)</f>
        <v>#DIV/0!</v>
      </c>
      <c r="I331" s="69" t="e">
        <f>SUM(I332:I336)</f>
        <v>#DIV/0!</v>
      </c>
      <c r="J331" s="69" t="e">
        <f>SUM(J332:J336)</f>
        <v>#DIV/0!</v>
      </c>
      <c r="K331" s="70" t="e">
        <f>SUM(K332:K336)</f>
        <v>#DIV/0!</v>
      </c>
      <c r="M331" s="59" t="s">
        <v>19</v>
      </c>
      <c r="N331" s="68" t="e">
        <f>SUM(O332:S336)</f>
        <v>#DIV/0!</v>
      </c>
      <c r="O331" s="69" t="e">
        <f>SUM(O332:O336)</f>
        <v>#DIV/0!</v>
      </c>
      <c r="P331" s="69" t="e">
        <f>SUM(P332:P336)</f>
        <v>#DIV/0!</v>
      </c>
      <c r="Q331" s="69" t="e">
        <f>SUM(Q332:Q336)</f>
        <v>#DIV/0!</v>
      </c>
      <c r="R331" s="69" t="e">
        <f>SUM(R332:R336)</f>
        <v>#DIV/0!</v>
      </c>
      <c r="S331" s="70" t="e">
        <f>SUM(S332:S336)</f>
        <v>#DIV/0!</v>
      </c>
      <c r="U331" s="59" t="s">
        <v>19</v>
      </c>
      <c r="V331" s="68" t="e">
        <f>SUM(W332:AA336)</f>
        <v>#DIV/0!</v>
      </c>
      <c r="W331" s="69" t="e">
        <f>SUM(W332:W336)</f>
        <v>#DIV/0!</v>
      </c>
      <c r="X331" s="69" t="e">
        <f>SUM(X332:X336)</f>
        <v>#DIV/0!</v>
      </c>
      <c r="Y331" s="69" t="e">
        <f>SUM(Y332:Y336)</f>
        <v>#DIV/0!</v>
      </c>
      <c r="Z331" s="69" t="e">
        <f>SUM(Z332:Z336)</f>
        <v>#DIV/0!</v>
      </c>
      <c r="AA331" s="70" t="e">
        <f>SUM(AA332:AA336)</f>
        <v>#DIV/0!</v>
      </c>
      <c r="AC331" s="59" t="s">
        <v>19</v>
      </c>
      <c r="AD331" s="68" t="e">
        <f>SUM(AE332:AI336)</f>
        <v>#DIV/0!</v>
      </c>
      <c r="AE331" s="69" t="e">
        <f>SUM(AE332:AE336)</f>
        <v>#DIV/0!</v>
      </c>
      <c r="AF331" s="69" t="e">
        <f>SUM(AF332:AF336)</f>
        <v>#DIV/0!</v>
      </c>
      <c r="AG331" s="69" t="e">
        <f>SUM(AG332:AG336)</f>
        <v>#DIV/0!</v>
      </c>
      <c r="AH331" s="69" t="e">
        <f>SUM(AH332:AH336)</f>
        <v>#DIV/0!</v>
      </c>
      <c r="AI331" s="70" t="e">
        <f>SUM(AI332:AI336)</f>
        <v>#DIV/0!</v>
      </c>
      <c r="AK331" s="59" t="s">
        <v>19</v>
      </c>
      <c r="AL331" s="68" t="e">
        <f>SUM(AM332:AQ336)</f>
        <v>#DIV/0!</v>
      </c>
      <c r="AM331" s="69" t="e">
        <f>SUM(AM332:AM336)</f>
        <v>#DIV/0!</v>
      </c>
      <c r="AN331" s="69" t="e">
        <f>SUM(AN332:AN336)</f>
        <v>#DIV/0!</v>
      </c>
      <c r="AO331" s="69" t="e">
        <f>SUM(AO332:AO336)</f>
        <v>#DIV/0!</v>
      </c>
      <c r="AP331" s="69" t="e">
        <f>SUM(AP332:AP336)</f>
        <v>#DIV/0!</v>
      </c>
      <c r="AQ331" s="70" t="e">
        <f>SUM(AQ332:AQ336)</f>
        <v>#DIV/0!</v>
      </c>
      <c r="AS331" s="59" t="s">
        <v>19</v>
      </c>
      <c r="AT331" s="68" t="e">
        <f>SUM(AU332:AY336)</f>
        <v>#DIV/0!</v>
      </c>
      <c r="AU331" s="69" t="e">
        <f>SUM(AU332:AU336)</f>
        <v>#DIV/0!</v>
      </c>
      <c r="AV331" s="69" t="e">
        <f>SUM(AV332:AV336)</f>
        <v>#DIV/0!</v>
      </c>
      <c r="AW331" s="69" t="e">
        <f>SUM(AW332:AW336)</f>
        <v>#DIV/0!</v>
      </c>
      <c r="AX331" s="69" t="e">
        <f>SUM(AX332:AX336)</f>
        <v>#DIV/0!</v>
      </c>
      <c r="AY331" s="70" t="e">
        <f>SUM(AY332:AY336)</f>
        <v>#DIV/0!</v>
      </c>
    </row>
    <row r="332" spans="4:51">
      <c r="E332" s="20" t="s">
        <v>13</v>
      </c>
      <c r="F332" s="66" t="e">
        <f t="shared" ref="F332:F336" si="102">SUM(G332:K332)</f>
        <v>#DIV/0!</v>
      </c>
      <c r="G332" s="108" t="e">
        <f t="array" ref="G332:K336">G$15:K$19*G$41:K$45*F64:F68</f>
        <v>#DIV/0!</v>
      </c>
      <c r="H332" s="108" t="e">
        <v>#DIV/0!</v>
      </c>
      <c r="I332" s="108" t="e">
        <v>#DIV/0!</v>
      </c>
      <c r="J332" s="109" t="e">
        <v>#DIV/0!</v>
      </c>
      <c r="K332" s="110" t="e">
        <v>#DIV/0!</v>
      </c>
      <c r="M332" s="20" t="s">
        <v>13</v>
      </c>
      <c r="N332" s="66" t="e">
        <f t="shared" ref="N332:N336" si="103">SUM(O332:S332)</f>
        <v>#DIV/0!</v>
      </c>
      <c r="O332" s="108" t="e">
        <f t="array" ref="O332:S336">O$15:S$19*O$41:S$45*G64:G68</f>
        <v>#DIV/0!</v>
      </c>
      <c r="P332" s="108" t="e">
        <v>#DIV/0!</v>
      </c>
      <c r="Q332" s="108" t="e">
        <v>#DIV/0!</v>
      </c>
      <c r="R332" s="109" t="e">
        <v>#DIV/0!</v>
      </c>
      <c r="S332" s="110" t="e">
        <v>#DIV/0!</v>
      </c>
      <c r="U332" s="20" t="s">
        <v>13</v>
      </c>
      <c r="V332" s="66" t="e">
        <f t="shared" ref="V332:V336" si="104">SUM(W332:AA332)</f>
        <v>#DIV/0!</v>
      </c>
      <c r="W332" s="108" t="e">
        <f t="array" ref="W332:AA336">W$15:AA$19*W$41:AA$45*H64:H68</f>
        <v>#DIV/0!</v>
      </c>
      <c r="X332" s="108" t="e">
        <v>#DIV/0!</v>
      </c>
      <c r="Y332" s="108" t="e">
        <v>#DIV/0!</v>
      </c>
      <c r="Z332" s="109" t="e">
        <v>#DIV/0!</v>
      </c>
      <c r="AA332" s="110" t="e">
        <v>#DIV/0!</v>
      </c>
      <c r="AC332" s="20" t="s">
        <v>13</v>
      </c>
      <c r="AD332" s="66" t="e">
        <f t="shared" ref="AD332:AD336" si="105">SUM(AE332:AI332)</f>
        <v>#DIV/0!</v>
      </c>
      <c r="AE332" s="108" t="e">
        <f t="array" ref="AE332:AI336">AE$15:AI$19*AE$41:AI$45*I64:I68</f>
        <v>#DIV/0!</v>
      </c>
      <c r="AF332" s="108" t="e">
        <v>#DIV/0!</v>
      </c>
      <c r="AG332" s="108" t="e">
        <v>#DIV/0!</v>
      </c>
      <c r="AH332" s="109" t="e">
        <v>#DIV/0!</v>
      </c>
      <c r="AI332" s="110" t="e">
        <v>#DIV/0!</v>
      </c>
      <c r="AK332" s="20" t="s">
        <v>13</v>
      </c>
      <c r="AL332" s="66" t="e">
        <f t="shared" ref="AL332:AL336" si="106">SUM(AM332:AQ332)</f>
        <v>#DIV/0!</v>
      </c>
      <c r="AM332" s="108" t="e">
        <f t="array" ref="AM332:AQ336">AM$15:AQ$19*AM$41:AQ$45*J64:J68</f>
        <v>#DIV/0!</v>
      </c>
      <c r="AN332" s="108" t="e">
        <v>#DIV/0!</v>
      </c>
      <c r="AO332" s="108" t="e">
        <v>#DIV/0!</v>
      </c>
      <c r="AP332" s="109" t="e">
        <v>#DIV/0!</v>
      </c>
      <c r="AQ332" s="110" t="e">
        <v>#DIV/0!</v>
      </c>
      <c r="AS332" s="20" t="s">
        <v>13</v>
      </c>
      <c r="AT332" s="66" t="e">
        <f t="shared" ref="AT332:AT336" si="107">SUM(AU332:AY332)</f>
        <v>#DIV/0!</v>
      </c>
      <c r="AU332" s="108" t="e">
        <f t="array" ref="AU332:AY336">AU$15:AY$19*AU$41:AY$45*K64:K68</f>
        <v>#DIV/0!</v>
      </c>
      <c r="AV332" s="108" t="e">
        <v>#DIV/0!</v>
      </c>
      <c r="AW332" s="108" t="e">
        <v>#DIV/0!</v>
      </c>
      <c r="AX332" s="109" t="e">
        <v>#DIV/0!</v>
      </c>
      <c r="AY332" s="110" t="e">
        <v>#DIV/0!</v>
      </c>
    </row>
    <row r="333" spans="4:51">
      <c r="E333" s="20" t="s">
        <v>14</v>
      </c>
      <c r="F333" s="66" t="e">
        <f t="shared" si="102"/>
        <v>#DIV/0!</v>
      </c>
      <c r="G333" s="108" t="e">
        <v>#DIV/0!</v>
      </c>
      <c r="H333" s="108" t="e">
        <v>#DIV/0!</v>
      </c>
      <c r="I333" s="108" t="e">
        <v>#DIV/0!</v>
      </c>
      <c r="J333" s="109" t="e">
        <v>#DIV/0!</v>
      </c>
      <c r="K333" s="110" t="e">
        <v>#DIV/0!</v>
      </c>
      <c r="M333" s="20" t="s">
        <v>14</v>
      </c>
      <c r="N333" s="66" t="e">
        <f t="shared" si="103"/>
        <v>#DIV/0!</v>
      </c>
      <c r="O333" s="108" t="e">
        <v>#DIV/0!</v>
      </c>
      <c r="P333" s="108" t="e">
        <v>#DIV/0!</v>
      </c>
      <c r="Q333" s="108" t="e">
        <v>#DIV/0!</v>
      </c>
      <c r="R333" s="109" t="e">
        <v>#DIV/0!</v>
      </c>
      <c r="S333" s="110" t="e">
        <v>#DIV/0!</v>
      </c>
      <c r="U333" s="20" t="s">
        <v>14</v>
      </c>
      <c r="V333" s="66" t="e">
        <f t="shared" si="104"/>
        <v>#DIV/0!</v>
      </c>
      <c r="W333" s="108" t="e">
        <v>#DIV/0!</v>
      </c>
      <c r="X333" s="108" t="e">
        <v>#DIV/0!</v>
      </c>
      <c r="Y333" s="108" t="e">
        <v>#DIV/0!</v>
      </c>
      <c r="Z333" s="109" t="e">
        <v>#DIV/0!</v>
      </c>
      <c r="AA333" s="110" t="e">
        <v>#DIV/0!</v>
      </c>
      <c r="AC333" s="20" t="s">
        <v>14</v>
      </c>
      <c r="AD333" s="66" t="e">
        <f t="shared" si="105"/>
        <v>#DIV/0!</v>
      </c>
      <c r="AE333" s="108" t="e">
        <v>#DIV/0!</v>
      </c>
      <c r="AF333" s="108" t="e">
        <v>#DIV/0!</v>
      </c>
      <c r="AG333" s="108" t="e">
        <v>#DIV/0!</v>
      </c>
      <c r="AH333" s="109" t="e">
        <v>#DIV/0!</v>
      </c>
      <c r="AI333" s="110" t="e">
        <v>#DIV/0!</v>
      </c>
      <c r="AK333" s="20" t="s">
        <v>14</v>
      </c>
      <c r="AL333" s="66" t="e">
        <f t="shared" si="106"/>
        <v>#DIV/0!</v>
      </c>
      <c r="AM333" s="108" t="e">
        <v>#DIV/0!</v>
      </c>
      <c r="AN333" s="108" t="e">
        <v>#DIV/0!</v>
      </c>
      <c r="AO333" s="108" t="e">
        <v>#DIV/0!</v>
      </c>
      <c r="AP333" s="109" t="e">
        <v>#DIV/0!</v>
      </c>
      <c r="AQ333" s="110" t="e">
        <v>#DIV/0!</v>
      </c>
      <c r="AS333" s="20" t="s">
        <v>14</v>
      </c>
      <c r="AT333" s="66" t="e">
        <f t="shared" si="107"/>
        <v>#DIV/0!</v>
      </c>
      <c r="AU333" s="108" t="e">
        <v>#DIV/0!</v>
      </c>
      <c r="AV333" s="108" t="e">
        <v>#DIV/0!</v>
      </c>
      <c r="AW333" s="108" t="e">
        <v>#DIV/0!</v>
      </c>
      <c r="AX333" s="109" t="e">
        <v>#DIV/0!</v>
      </c>
      <c r="AY333" s="110" t="e">
        <v>#DIV/0!</v>
      </c>
    </row>
    <row r="334" spans="4:51">
      <c r="E334" s="20" t="s">
        <v>15</v>
      </c>
      <c r="F334" s="66" t="e">
        <f t="shared" si="102"/>
        <v>#DIV/0!</v>
      </c>
      <c r="G334" s="108" t="e">
        <v>#DIV/0!</v>
      </c>
      <c r="H334" s="108" t="e">
        <v>#DIV/0!</v>
      </c>
      <c r="I334" s="108" t="e">
        <v>#DIV/0!</v>
      </c>
      <c r="J334" s="109" t="e">
        <v>#DIV/0!</v>
      </c>
      <c r="K334" s="110" t="e">
        <v>#DIV/0!</v>
      </c>
      <c r="M334" s="20" t="s">
        <v>15</v>
      </c>
      <c r="N334" s="66" t="e">
        <f t="shared" si="103"/>
        <v>#DIV/0!</v>
      </c>
      <c r="O334" s="108" t="e">
        <v>#DIV/0!</v>
      </c>
      <c r="P334" s="108" t="e">
        <v>#DIV/0!</v>
      </c>
      <c r="Q334" s="108" t="e">
        <v>#DIV/0!</v>
      </c>
      <c r="R334" s="109" t="e">
        <v>#DIV/0!</v>
      </c>
      <c r="S334" s="110" t="e">
        <v>#DIV/0!</v>
      </c>
      <c r="U334" s="20" t="s">
        <v>15</v>
      </c>
      <c r="V334" s="66" t="e">
        <f t="shared" si="104"/>
        <v>#DIV/0!</v>
      </c>
      <c r="W334" s="108" t="e">
        <v>#DIV/0!</v>
      </c>
      <c r="X334" s="108" t="e">
        <v>#DIV/0!</v>
      </c>
      <c r="Y334" s="108" t="e">
        <v>#DIV/0!</v>
      </c>
      <c r="Z334" s="109" t="e">
        <v>#DIV/0!</v>
      </c>
      <c r="AA334" s="110" t="e">
        <v>#DIV/0!</v>
      </c>
      <c r="AC334" s="20" t="s">
        <v>15</v>
      </c>
      <c r="AD334" s="66" t="e">
        <f t="shared" si="105"/>
        <v>#DIV/0!</v>
      </c>
      <c r="AE334" s="108" t="e">
        <v>#DIV/0!</v>
      </c>
      <c r="AF334" s="108" t="e">
        <v>#DIV/0!</v>
      </c>
      <c r="AG334" s="108" t="e">
        <v>#DIV/0!</v>
      </c>
      <c r="AH334" s="109" t="e">
        <v>#DIV/0!</v>
      </c>
      <c r="AI334" s="110" t="e">
        <v>#DIV/0!</v>
      </c>
      <c r="AK334" s="20" t="s">
        <v>15</v>
      </c>
      <c r="AL334" s="66" t="e">
        <f t="shared" si="106"/>
        <v>#DIV/0!</v>
      </c>
      <c r="AM334" s="108" t="e">
        <v>#DIV/0!</v>
      </c>
      <c r="AN334" s="108" t="e">
        <v>#DIV/0!</v>
      </c>
      <c r="AO334" s="108" t="e">
        <v>#DIV/0!</v>
      </c>
      <c r="AP334" s="109" t="e">
        <v>#DIV/0!</v>
      </c>
      <c r="AQ334" s="110" t="e">
        <v>#DIV/0!</v>
      </c>
      <c r="AS334" s="20" t="s">
        <v>15</v>
      </c>
      <c r="AT334" s="66" t="e">
        <f t="shared" si="107"/>
        <v>#DIV/0!</v>
      </c>
      <c r="AU334" s="108" t="e">
        <v>#DIV/0!</v>
      </c>
      <c r="AV334" s="108" t="e">
        <v>#DIV/0!</v>
      </c>
      <c r="AW334" s="108" t="e">
        <v>#DIV/0!</v>
      </c>
      <c r="AX334" s="109" t="e">
        <v>#DIV/0!</v>
      </c>
      <c r="AY334" s="110" t="e">
        <v>#DIV/0!</v>
      </c>
    </row>
    <row r="335" spans="4:51">
      <c r="E335" s="20" t="s">
        <v>16</v>
      </c>
      <c r="F335" s="66" t="e">
        <f t="shared" si="102"/>
        <v>#DIV/0!</v>
      </c>
      <c r="G335" s="108" t="e">
        <v>#DIV/0!</v>
      </c>
      <c r="H335" s="108" t="e">
        <v>#DIV/0!</v>
      </c>
      <c r="I335" s="108" t="e">
        <v>#DIV/0!</v>
      </c>
      <c r="J335" s="108" t="e">
        <v>#DIV/0!</v>
      </c>
      <c r="K335" s="111" t="e">
        <v>#DIV/0!</v>
      </c>
      <c r="L335" s="3"/>
      <c r="M335" s="20" t="s">
        <v>16</v>
      </c>
      <c r="N335" s="66" t="e">
        <f t="shared" si="103"/>
        <v>#DIV/0!</v>
      </c>
      <c r="O335" s="108" t="e">
        <v>#DIV/0!</v>
      </c>
      <c r="P335" s="108" t="e">
        <v>#DIV/0!</v>
      </c>
      <c r="Q335" s="108" t="e">
        <v>#DIV/0!</v>
      </c>
      <c r="R335" s="108" t="e">
        <v>#DIV/0!</v>
      </c>
      <c r="S335" s="111" t="e">
        <v>#DIV/0!</v>
      </c>
      <c r="U335" s="20" t="s">
        <v>16</v>
      </c>
      <c r="V335" s="66" t="e">
        <f t="shared" si="104"/>
        <v>#DIV/0!</v>
      </c>
      <c r="W335" s="108" t="e">
        <v>#DIV/0!</v>
      </c>
      <c r="X335" s="108" t="e">
        <v>#DIV/0!</v>
      </c>
      <c r="Y335" s="108" t="e">
        <v>#DIV/0!</v>
      </c>
      <c r="Z335" s="108" t="e">
        <v>#DIV/0!</v>
      </c>
      <c r="AA335" s="111" t="e">
        <v>#DIV/0!</v>
      </c>
      <c r="AC335" s="20" t="s">
        <v>16</v>
      </c>
      <c r="AD335" s="66" t="e">
        <f t="shared" si="105"/>
        <v>#DIV/0!</v>
      </c>
      <c r="AE335" s="108" t="e">
        <v>#DIV/0!</v>
      </c>
      <c r="AF335" s="108" t="e">
        <v>#DIV/0!</v>
      </c>
      <c r="AG335" s="108" t="e">
        <v>#DIV/0!</v>
      </c>
      <c r="AH335" s="108" t="e">
        <v>#DIV/0!</v>
      </c>
      <c r="AI335" s="111" t="e">
        <v>#DIV/0!</v>
      </c>
      <c r="AK335" s="20" t="s">
        <v>16</v>
      </c>
      <c r="AL335" s="66" t="e">
        <f t="shared" si="106"/>
        <v>#DIV/0!</v>
      </c>
      <c r="AM335" s="108" t="e">
        <v>#DIV/0!</v>
      </c>
      <c r="AN335" s="108" t="e">
        <v>#DIV/0!</v>
      </c>
      <c r="AO335" s="108" t="e">
        <v>#DIV/0!</v>
      </c>
      <c r="AP335" s="108" t="e">
        <v>#DIV/0!</v>
      </c>
      <c r="AQ335" s="111" t="e">
        <v>#DIV/0!</v>
      </c>
      <c r="AS335" s="20" t="s">
        <v>16</v>
      </c>
      <c r="AT335" s="66" t="e">
        <f t="shared" si="107"/>
        <v>#DIV/0!</v>
      </c>
      <c r="AU335" s="108" t="e">
        <v>#DIV/0!</v>
      </c>
      <c r="AV335" s="108" t="e">
        <v>#DIV/0!</v>
      </c>
      <c r="AW335" s="108" t="e">
        <v>#DIV/0!</v>
      </c>
      <c r="AX335" s="108" t="e">
        <v>#DIV/0!</v>
      </c>
      <c r="AY335" s="111" t="e">
        <v>#DIV/0!</v>
      </c>
    </row>
    <row r="336" spans="4:51">
      <c r="E336" s="21" t="s">
        <v>6</v>
      </c>
      <c r="F336" s="67" t="e">
        <f t="shared" si="102"/>
        <v>#DIV/0!</v>
      </c>
      <c r="G336" s="112" t="e">
        <v>#DIV/0!</v>
      </c>
      <c r="H336" s="112" t="e">
        <v>#DIV/0!</v>
      </c>
      <c r="I336" s="112" t="e">
        <v>#DIV/0!</v>
      </c>
      <c r="J336" s="112" t="e">
        <v>#DIV/0!</v>
      </c>
      <c r="K336" s="113" t="e">
        <v>#DIV/0!</v>
      </c>
      <c r="L336" s="3"/>
      <c r="M336" s="21" t="s">
        <v>6</v>
      </c>
      <c r="N336" s="67" t="e">
        <f t="shared" si="103"/>
        <v>#DIV/0!</v>
      </c>
      <c r="O336" s="112" t="e">
        <v>#DIV/0!</v>
      </c>
      <c r="P336" s="112" t="e">
        <v>#DIV/0!</v>
      </c>
      <c r="Q336" s="112" t="e">
        <v>#DIV/0!</v>
      </c>
      <c r="R336" s="112" t="e">
        <v>#DIV/0!</v>
      </c>
      <c r="S336" s="113" t="e">
        <v>#DIV/0!</v>
      </c>
      <c r="U336" s="21" t="s">
        <v>6</v>
      </c>
      <c r="V336" s="67" t="e">
        <f t="shared" si="104"/>
        <v>#DIV/0!</v>
      </c>
      <c r="W336" s="112" t="e">
        <v>#DIV/0!</v>
      </c>
      <c r="X336" s="112" t="e">
        <v>#DIV/0!</v>
      </c>
      <c r="Y336" s="112" t="e">
        <v>#DIV/0!</v>
      </c>
      <c r="Z336" s="112" t="e">
        <v>#DIV/0!</v>
      </c>
      <c r="AA336" s="113" t="e">
        <v>#DIV/0!</v>
      </c>
      <c r="AC336" s="21" t="s">
        <v>6</v>
      </c>
      <c r="AD336" s="67" t="e">
        <f t="shared" si="105"/>
        <v>#DIV/0!</v>
      </c>
      <c r="AE336" s="112" t="e">
        <v>#DIV/0!</v>
      </c>
      <c r="AF336" s="112" t="e">
        <v>#DIV/0!</v>
      </c>
      <c r="AG336" s="112" t="e">
        <v>#DIV/0!</v>
      </c>
      <c r="AH336" s="112" t="e">
        <v>#DIV/0!</v>
      </c>
      <c r="AI336" s="113" t="e">
        <v>#DIV/0!</v>
      </c>
      <c r="AK336" s="21" t="s">
        <v>6</v>
      </c>
      <c r="AL336" s="67" t="e">
        <f t="shared" si="106"/>
        <v>#DIV/0!</v>
      </c>
      <c r="AM336" s="112" t="e">
        <v>#DIV/0!</v>
      </c>
      <c r="AN336" s="112" t="e">
        <v>#DIV/0!</v>
      </c>
      <c r="AO336" s="112" t="e">
        <v>#DIV/0!</v>
      </c>
      <c r="AP336" s="112" t="e">
        <v>#DIV/0!</v>
      </c>
      <c r="AQ336" s="113" t="e">
        <v>#DIV/0!</v>
      </c>
      <c r="AS336" s="21" t="s">
        <v>6</v>
      </c>
      <c r="AT336" s="67" t="e">
        <f t="shared" si="107"/>
        <v>#DIV/0!</v>
      </c>
      <c r="AU336" s="112" t="e">
        <v>#DIV/0!</v>
      </c>
      <c r="AV336" s="112" t="e">
        <v>#DIV/0!</v>
      </c>
      <c r="AW336" s="112" t="e">
        <v>#DIV/0!</v>
      </c>
      <c r="AX336" s="112" t="e">
        <v>#DIV/0!</v>
      </c>
      <c r="AY336" s="113" t="e">
        <v>#DIV/0!</v>
      </c>
    </row>
    <row r="338" spans="3:51">
      <c r="C338" s="9" t="s">
        <v>27</v>
      </c>
      <c r="D338" s="10" t="s">
        <v>147</v>
      </c>
    </row>
    <row r="339" spans="3:51">
      <c r="C339" s="9" t="s">
        <v>28</v>
      </c>
      <c r="D339" s="10" t="s">
        <v>50</v>
      </c>
    </row>
    <row r="340" spans="3:51">
      <c r="C340" s="71"/>
      <c r="D340" s="72"/>
    </row>
    <row r="341" spans="3:51">
      <c r="C341" s="6"/>
      <c r="D341" s="6" t="s">
        <v>114</v>
      </c>
    </row>
    <row r="342" spans="3:51">
      <c r="E342" s="36" t="s">
        <v>39</v>
      </c>
      <c r="F342" s="5"/>
      <c r="G342" s="5"/>
      <c r="H342" s="5"/>
      <c r="I342" s="5"/>
      <c r="J342" s="5"/>
      <c r="K342" s="5"/>
      <c r="L342" s="5"/>
      <c r="M342" s="36" t="s">
        <v>40</v>
      </c>
      <c r="N342" s="5"/>
      <c r="O342" s="5"/>
      <c r="P342" s="5"/>
      <c r="Q342" s="5"/>
      <c r="R342" s="5"/>
      <c r="S342" s="5"/>
      <c r="T342" s="5"/>
      <c r="U342" s="36" t="s">
        <v>41</v>
      </c>
      <c r="V342" s="5"/>
      <c r="W342" s="5"/>
      <c r="X342" s="5"/>
      <c r="Y342" s="5"/>
      <c r="Z342" s="5"/>
      <c r="AA342" s="5"/>
      <c r="AB342" s="5"/>
      <c r="AC342" s="36" t="s">
        <v>42</v>
      </c>
      <c r="AD342" s="5"/>
      <c r="AE342" s="5"/>
      <c r="AF342" s="5"/>
      <c r="AG342" s="5"/>
      <c r="AH342" s="5"/>
      <c r="AI342" s="5"/>
      <c r="AJ342" s="5"/>
      <c r="AK342" s="36" t="s">
        <v>43</v>
      </c>
      <c r="AL342" s="5"/>
      <c r="AM342" s="5"/>
      <c r="AN342" s="5"/>
      <c r="AO342" s="5"/>
      <c r="AP342" s="5"/>
      <c r="AQ342" s="5"/>
      <c r="AR342" s="5"/>
      <c r="AS342" s="36" t="s">
        <v>44</v>
      </c>
      <c r="AT342" s="5"/>
      <c r="AU342" s="5"/>
      <c r="AV342" s="5"/>
      <c r="AW342" s="5"/>
      <c r="AX342" s="5"/>
      <c r="AY342" s="5"/>
    </row>
    <row r="343" spans="3:51">
      <c r="E343" s="16"/>
      <c r="F343" s="177" t="s">
        <v>47</v>
      </c>
      <c r="G343" s="178"/>
      <c r="H343" s="178"/>
      <c r="I343" s="178"/>
      <c r="J343" s="178"/>
      <c r="K343" s="179"/>
      <c r="M343" s="16"/>
      <c r="N343" s="177" t="s">
        <v>47</v>
      </c>
      <c r="O343" s="178"/>
      <c r="P343" s="178"/>
      <c r="Q343" s="178"/>
      <c r="R343" s="178"/>
      <c r="S343" s="179"/>
      <c r="U343" s="16"/>
      <c r="V343" s="177" t="s">
        <v>47</v>
      </c>
      <c r="W343" s="178"/>
      <c r="X343" s="178"/>
      <c r="Y343" s="178"/>
      <c r="Z343" s="178"/>
      <c r="AA343" s="179"/>
      <c r="AC343" s="16"/>
      <c r="AD343" s="177" t="s">
        <v>47</v>
      </c>
      <c r="AE343" s="178"/>
      <c r="AF343" s="178"/>
      <c r="AG343" s="178"/>
      <c r="AH343" s="178"/>
      <c r="AI343" s="179"/>
      <c r="AK343" s="16"/>
      <c r="AL343" s="177" t="s">
        <v>47</v>
      </c>
      <c r="AM343" s="178"/>
      <c r="AN343" s="178"/>
      <c r="AO343" s="178"/>
      <c r="AP343" s="178"/>
      <c r="AQ343" s="179"/>
      <c r="AS343" s="16"/>
      <c r="AT343" s="177" t="s">
        <v>47</v>
      </c>
      <c r="AU343" s="178"/>
      <c r="AV343" s="178"/>
      <c r="AW343" s="178"/>
      <c r="AX343" s="178"/>
      <c r="AY343" s="179"/>
    </row>
    <row r="344" spans="3:51">
      <c r="E344" s="21"/>
      <c r="F344" s="59" t="s">
        <v>19</v>
      </c>
      <c r="G344" s="39" t="s">
        <v>4</v>
      </c>
      <c r="H344" s="41" t="s">
        <v>3</v>
      </c>
      <c r="I344" s="41" t="s">
        <v>2</v>
      </c>
      <c r="J344" s="41" t="s">
        <v>1</v>
      </c>
      <c r="K344" s="42" t="s">
        <v>0</v>
      </c>
      <c r="M344" s="21"/>
      <c r="N344" s="59" t="s">
        <v>19</v>
      </c>
      <c r="O344" s="39" t="s">
        <v>4</v>
      </c>
      <c r="P344" s="41" t="s">
        <v>3</v>
      </c>
      <c r="Q344" s="41" t="s">
        <v>2</v>
      </c>
      <c r="R344" s="41" t="s">
        <v>1</v>
      </c>
      <c r="S344" s="42" t="s">
        <v>0</v>
      </c>
      <c r="U344" s="21"/>
      <c r="V344" s="59" t="s">
        <v>19</v>
      </c>
      <c r="W344" s="39" t="s">
        <v>4</v>
      </c>
      <c r="X344" s="41" t="s">
        <v>3</v>
      </c>
      <c r="Y344" s="41" t="s">
        <v>2</v>
      </c>
      <c r="Z344" s="41" t="s">
        <v>1</v>
      </c>
      <c r="AA344" s="42" t="s">
        <v>0</v>
      </c>
      <c r="AC344" s="21"/>
      <c r="AD344" s="59" t="s">
        <v>19</v>
      </c>
      <c r="AE344" s="39" t="s">
        <v>4</v>
      </c>
      <c r="AF344" s="41" t="s">
        <v>3</v>
      </c>
      <c r="AG344" s="41" t="s">
        <v>2</v>
      </c>
      <c r="AH344" s="41" t="s">
        <v>1</v>
      </c>
      <c r="AI344" s="42" t="s">
        <v>0</v>
      </c>
      <c r="AK344" s="21"/>
      <c r="AL344" s="59" t="s">
        <v>19</v>
      </c>
      <c r="AM344" s="39" t="s">
        <v>4</v>
      </c>
      <c r="AN344" s="41" t="s">
        <v>3</v>
      </c>
      <c r="AO344" s="41" t="s">
        <v>2</v>
      </c>
      <c r="AP344" s="41" t="s">
        <v>1</v>
      </c>
      <c r="AQ344" s="42" t="s">
        <v>0</v>
      </c>
      <c r="AS344" s="21"/>
      <c r="AT344" s="59" t="s">
        <v>19</v>
      </c>
      <c r="AU344" s="39" t="s">
        <v>4</v>
      </c>
      <c r="AV344" s="41" t="s">
        <v>3</v>
      </c>
      <c r="AW344" s="41" t="s">
        <v>2</v>
      </c>
      <c r="AX344" s="41" t="s">
        <v>1</v>
      </c>
      <c r="AY344" s="42" t="s">
        <v>0</v>
      </c>
    </row>
    <row r="345" spans="3:51">
      <c r="E345" s="59" t="s">
        <v>19</v>
      </c>
      <c r="F345" s="129" t="e">
        <f>SUM(G346:K350)</f>
        <v>#DIV/0!</v>
      </c>
      <c r="G345" s="69" t="e">
        <f>SUM(G346:G350)</f>
        <v>#DIV/0!</v>
      </c>
      <c r="H345" s="69" t="e">
        <f>SUM(H346:H350)</f>
        <v>#DIV/0!</v>
      </c>
      <c r="I345" s="69" t="e">
        <f>SUM(I346:I350)</f>
        <v>#DIV/0!</v>
      </c>
      <c r="J345" s="69" t="e">
        <f>SUM(J346:J350)</f>
        <v>#DIV/0!</v>
      </c>
      <c r="K345" s="70" t="e">
        <f>SUM(K346:K350)</f>
        <v>#DIV/0!</v>
      </c>
      <c r="M345" s="59" t="s">
        <v>19</v>
      </c>
      <c r="N345" s="68" t="e">
        <f>SUM(O346:S350)</f>
        <v>#DIV/0!</v>
      </c>
      <c r="O345" s="69" t="e">
        <f>SUM(O346:O350)</f>
        <v>#DIV/0!</v>
      </c>
      <c r="P345" s="69" t="e">
        <f>SUM(P346:P350)</f>
        <v>#DIV/0!</v>
      </c>
      <c r="Q345" s="69" t="e">
        <f>SUM(Q346:Q350)</f>
        <v>#DIV/0!</v>
      </c>
      <c r="R345" s="69" t="e">
        <f>SUM(R346:R350)</f>
        <v>#DIV/0!</v>
      </c>
      <c r="S345" s="70" t="e">
        <f>SUM(S346:S350)</f>
        <v>#DIV/0!</v>
      </c>
      <c r="U345" s="59" t="s">
        <v>19</v>
      </c>
      <c r="V345" s="68" t="e">
        <f>SUM(W346:AA350)</f>
        <v>#DIV/0!</v>
      </c>
      <c r="W345" s="69" t="e">
        <f>SUM(W346:W350)</f>
        <v>#DIV/0!</v>
      </c>
      <c r="X345" s="69" t="e">
        <f>SUM(X346:X350)</f>
        <v>#DIV/0!</v>
      </c>
      <c r="Y345" s="69" t="e">
        <f>SUM(Y346:Y350)</f>
        <v>#DIV/0!</v>
      </c>
      <c r="Z345" s="69" t="e">
        <f>SUM(Z346:Z350)</f>
        <v>#DIV/0!</v>
      </c>
      <c r="AA345" s="70" t="e">
        <f>SUM(AA346:AA350)</f>
        <v>#DIV/0!</v>
      </c>
      <c r="AC345" s="59" t="s">
        <v>19</v>
      </c>
      <c r="AD345" s="68" t="e">
        <f>SUM(AE346:AI350)</f>
        <v>#DIV/0!</v>
      </c>
      <c r="AE345" s="69" t="e">
        <f>SUM(AE346:AE350)</f>
        <v>#DIV/0!</v>
      </c>
      <c r="AF345" s="69" t="e">
        <f>SUM(AF346:AF350)</f>
        <v>#DIV/0!</v>
      </c>
      <c r="AG345" s="69" t="e">
        <f>SUM(AG346:AG350)</f>
        <v>#DIV/0!</v>
      </c>
      <c r="AH345" s="69" t="e">
        <f>SUM(AH346:AH350)</f>
        <v>#DIV/0!</v>
      </c>
      <c r="AI345" s="70" t="e">
        <f>SUM(AI346:AI350)</f>
        <v>#DIV/0!</v>
      </c>
      <c r="AK345" s="59" t="s">
        <v>19</v>
      </c>
      <c r="AL345" s="68" t="e">
        <f>SUM(AM346:AQ350)</f>
        <v>#DIV/0!</v>
      </c>
      <c r="AM345" s="69" t="e">
        <f>SUM(AM346:AM350)</f>
        <v>#DIV/0!</v>
      </c>
      <c r="AN345" s="69" t="e">
        <f>SUM(AN346:AN350)</f>
        <v>#DIV/0!</v>
      </c>
      <c r="AO345" s="69" t="e">
        <f>SUM(AO346:AO350)</f>
        <v>#DIV/0!</v>
      </c>
      <c r="AP345" s="69" t="e">
        <f>SUM(AP346:AP350)</f>
        <v>#DIV/0!</v>
      </c>
      <c r="AQ345" s="70" t="e">
        <f>SUM(AQ346:AQ350)</f>
        <v>#DIV/0!</v>
      </c>
      <c r="AS345" s="59" t="s">
        <v>19</v>
      </c>
      <c r="AT345" s="68" t="e">
        <f>SUM(AU346:AY350)</f>
        <v>#DIV/0!</v>
      </c>
      <c r="AU345" s="69" t="e">
        <f>SUM(AU346:AU350)</f>
        <v>#DIV/0!</v>
      </c>
      <c r="AV345" s="69" t="e">
        <f>SUM(AV346:AV350)</f>
        <v>#DIV/0!</v>
      </c>
      <c r="AW345" s="69" t="e">
        <f>SUM(AW346:AW350)</f>
        <v>#DIV/0!</v>
      </c>
      <c r="AX345" s="69" t="e">
        <f>SUM(AX346:AX350)</f>
        <v>#DIV/0!</v>
      </c>
      <c r="AY345" s="70" t="e">
        <f>SUM(AY346:AY350)</f>
        <v>#DIV/0!</v>
      </c>
    </row>
    <row r="346" spans="3:51">
      <c r="E346" s="20" t="s">
        <v>13</v>
      </c>
      <c r="F346" s="66" t="e">
        <f t="shared" ref="F346:F350" si="108">SUM(G346:K346)</f>
        <v>#DIV/0!</v>
      </c>
      <c r="G346" s="60" t="e">
        <f t="array" ref="G346:K350">(G15:K19*F64:F68)-G332:K336</f>
        <v>#DIV/0!</v>
      </c>
      <c r="H346" s="60" t="e">
        <v>#DIV/0!</v>
      </c>
      <c r="I346" s="60" t="e">
        <v>#DIV/0!</v>
      </c>
      <c r="J346" s="61" t="e">
        <v>#DIV/0!</v>
      </c>
      <c r="K346" s="62" t="e">
        <v>#DIV/0!</v>
      </c>
      <c r="M346" s="20" t="s">
        <v>13</v>
      </c>
      <c r="N346" s="66" t="e">
        <f t="shared" ref="N346:N350" si="109">SUM(O346:S346)</f>
        <v>#DIV/0!</v>
      </c>
      <c r="O346" s="60" t="e">
        <f t="array" ref="O346:S350">(O15:S19*G64:G68)-O332:S336</f>
        <v>#DIV/0!</v>
      </c>
      <c r="P346" s="60" t="e">
        <v>#DIV/0!</v>
      </c>
      <c r="Q346" s="60" t="e">
        <v>#DIV/0!</v>
      </c>
      <c r="R346" s="61" t="e">
        <v>#DIV/0!</v>
      </c>
      <c r="S346" s="62" t="e">
        <v>#DIV/0!</v>
      </c>
      <c r="U346" s="20" t="s">
        <v>13</v>
      </c>
      <c r="V346" s="66" t="e">
        <f t="shared" ref="V346:V350" si="110">SUM(W346:AA346)</f>
        <v>#DIV/0!</v>
      </c>
      <c r="W346" s="60" t="e">
        <f t="array" ref="W346:AA350">(W15:AA19*H64:H68)-W332:AA336</f>
        <v>#DIV/0!</v>
      </c>
      <c r="X346" s="60" t="e">
        <v>#DIV/0!</v>
      </c>
      <c r="Y346" s="60" t="e">
        <v>#DIV/0!</v>
      </c>
      <c r="Z346" s="61" t="e">
        <v>#DIV/0!</v>
      </c>
      <c r="AA346" s="62" t="e">
        <v>#DIV/0!</v>
      </c>
      <c r="AC346" s="20" t="s">
        <v>13</v>
      </c>
      <c r="AD346" s="66" t="e">
        <f t="shared" ref="AD346:AD350" si="111">SUM(AE346:AI346)</f>
        <v>#DIV/0!</v>
      </c>
      <c r="AE346" s="60" t="e">
        <f t="array" ref="AE346:AI350">(AE15:AI19*I64:I68)-AE332:AI336</f>
        <v>#DIV/0!</v>
      </c>
      <c r="AF346" s="60" t="e">
        <v>#DIV/0!</v>
      </c>
      <c r="AG346" s="60" t="e">
        <v>#DIV/0!</v>
      </c>
      <c r="AH346" s="61" t="e">
        <v>#DIV/0!</v>
      </c>
      <c r="AI346" s="62" t="e">
        <v>#DIV/0!</v>
      </c>
      <c r="AK346" s="20" t="s">
        <v>13</v>
      </c>
      <c r="AL346" s="66" t="e">
        <f t="shared" ref="AL346:AL350" si="112">SUM(AM346:AQ346)</f>
        <v>#DIV/0!</v>
      </c>
      <c r="AM346" s="60" t="e">
        <f t="array" ref="AM346:AQ350">(AM15:AQ19*J64:J68)-AM332:AQ336</f>
        <v>#DIV/0!</v>
      </c>
      <c r="AN346" s="60" t="e">
        <v>#DIV/0!</v>
      </c>
      <c r="AO346" s="60" t="e">
        <v>#DIV/0!</v>
      </c>
      <c r="AP346" s="61" t="e">
        <v>#DIV/0!</v>
      </c>
      <c r="AQ346" s="62" t="e">
        <v>#DIV/0!</v>
      </c>
      <c r="AS346" s="20" t="s">
        <v>13</v>
      </c>
      <c r="AT346" s="66" t="e">
        <f t="shared" ref="AT346:AT350" si="113">SUM(AU346:AY346)</f>
        <v>#DIV/0!</v>
      </c>
      <c r="AU346" s="60" t="e">
        <f t="array" ref="AU346:AY350">(AU15:AY19*K64:K68)-AU332:AY336</f>
        <v>#DIV/0!</v>
      </c>
      <c r="AV346" s="60" t="e">
        <v>#DIV/0!</v>
      </c>
      <c r="AW346" s="60" t="e">
        <v>#DIV/0!</v>
      </c>
      <c r="AX346" s="61" t="e">
        <v>#DIV/0!</v>
      </c>
      <c r="AY346" s="62" t="e">
        <v>#DIV/0!</v>
      </c>
    </row>
    <row r="347" spans="3:51">
      <c r="E347" s="20" t="s">
        <v>14</v>
      </c>
      <c r="F347" s="66" t="e">
        <f t="shared" si="108"/>
        <v>#DIV/0!</v>
      </c>
      <c r="G347" s="60" t="e">
        <v>#DIV/0!</v>
      </c>
      <c r="H347" s="60" t="e">
        <v>#DIV/0!</v>
      </c>
      <c r="I347" s="60" t="e">
        <v>#DIV/0!</v>
      </c>
      <c r="J347" s="61" t="e">
        <v>#DIV/0!</v>
      </c>
      <c r="K347" s="62" t="e">
        <v>#DIV/0!</v>
      </c>
      <c r="M347" s="20" t="s">
        <v>14</v>
      </c>
      <c r="N347" s="66" t="e">
        <f t="shared" si="109"/>
        <v>#DIV/0!</v>
      </c>
      <c r="O347" s="60" t="e">
        <v>#DIV/0!</v>
      </c>
      <c r="P347" s="60" t="e">
        <v>#DIV/0!</v>
      </c>
      <c r="Q347" s="60" t="e">
        <v>#DIV/0!</v>
      </c>
      <c r="R347" s="61" t="e">
        <v>#DIV/0!</v>
      </c>
      <c r="S347" s="62" t="e">
        <v>#DIV/0!</v>
      </c>
      <c r="U347" s="20" t="s">
        <v>14</v>
      </c>
      <c r="V347" s="66" t="e">
        <f t="shared" si="110"/>
        <v>#DIV/0!</v>
      </c>
      <c r="W347" s="60" t="e">
        <v>#DIV/0!</v>
      </c>
      <c r="X347" s="60" t="e">
        <v>#DIV/0!</v>
      </c>
      <c r="Y347" s="60" t="e">
        <v>#DIV/0!</v>
      </c>
      <c r="Z347" s="61" t="e">
        <v>#DIV/0!</v>
      </c>
      <c r="AA347" s="62" t="e">
        <v>#DIV/0!</v>
      </c>
      <c r="AC347" s="20" t="s">
        <v>14</v>
      </c>
      <c r="AD347" s="66" t="e">
        <f t="shared" si="111"/>
        <v>#DIV/0!</v>
      </c>
      <c r="AE347" s="60" t="e">
        <v>#DIV/0!</v>
      </c>
      <c r="AF347" s="60" t="e">
        <v>#DIV/0!</v>
      </c>
      <c r="AG347" s="60" t="e">
        <v>#DIV/0!</v>
      </c>
      <c r="AH347" s="61" t="e">
        <v>#DIV/0!</v>
      </c>
      <c r="AI347" s="62" t="e">
        <v>#DIV/0!</v>
      </c>
      <c r="AK347" s="20" t="s">
        <v>14</v>
      </c>
      <c r="AL347" s="66" t="e">
        <f t="shared" si="112"/>
        <v>#DIV/0!</v>
      </c>
      <c r="AM347" s="60" t="e">
        <v>#DIV/0!</v>
      </c>
      <c r="AN347" s="60" t="e">
        <v>#DIV/0!</v>
      </c>
      <c r="AO347" s="60" t="e">
        <v>#DIV/0!</v>
      </c>
      <c r="AP347" s="61" t="e">
        <v>#DIV/0!</v>
      </c>
      <c r="AQ347" s="62" t="e">
        <v>#DIV/0!</v>
      </c>
      <c r="AS347" s="20" t="s">
        <v>14</v>
      </c>
      <c r="AT347" s="66" t="e">
        <f t="shared" si="113"/>
        <v>#DIV/0!</v>
      </c>
      <c r="AU347" s="60" t="e">
        <v>#DIV/0!</v>
      </c>
      <c r="AV347" s="60" t="e">
        <v>#DIV/0!</v>
      </c>
      <c r="AW347" s="60" t="e">
        <v>#DIV/0!</v>
      </c>
      <c r="AX347" s="61" t="e">
        <v>#DIV/0!</v>
      </c>
      <c r="AY347" s="62" t="e">
        <v>#DIV/0!</v>
      </c>
    </row>
    <row r="348" spans="3:51">
      <c r="E348" s="20" t="s">
        <v>15</v>
      </c>
      <c r="F348" s="66" t="e">
        <f t="shared" si="108"/>
        <v>#DIV/0!</v>
      </c>
      <c r="G348" s="60" t="e">
        <v>#DIV/0!</v>
      </c>
      <c r="H348" s="60" t="e">
        <v>#DIV/0!</v>
      </c>
      <c r="I348" s="60" t="e">
        <v>#DIV/0!</v>
      </c>
      <c r="J348" s="61" t="e">
        <v>#DIV/0!</v>
      </c>
      <c r="K348" s="62" t="e">
        <v>#DIV/0!</v>
      </c>
      <c r="M348" s="20" t="s">
        <v>15</v>
      </c>
      <c r="N348" s="66" t="e">
        <f t="shared" si="109"/>
        <v>#DIV/0!</v>
      </c>
      <c r="O348" s="60" t="e">
        <v>#DIV/0!</v>
      </c>
      <c r="P348" s="60" t="e">
        <v>#DIV/0!</v>
      </c>
      <c r="Q348" s="60" t="e">
        <v>#DIV/0!</v>
      </c>
      <c r="R348" s="61" t="e">
        <v>#DIV/0!</v>
      </c>
      <c r="S348" s="62" t="e">
        <v>#DIV/0!</v>
      </c>
      <c r="U348" s="20" t="s">
        <v>15</v>
      </c>
      <c r="V348" s="66" t="e">
        <f t="shared" si="110"/>
        <v>#DIV/0!</v>
      </c>
      <c r="W348" s="60" t="e">
        <v>#DIV/0!</v>
      </c>
      <c r="X348" s="60" t="e">
        <v>#DIV/0!</v>
      </c>
      <c r="Y348" s="60" t="e">
        <v>#DIV/0!</v>
      </c>
      <c r="Z348" s="61" t="e">
        <v>#DIV/0!</v>
      </c>
      <c r="AA348" s="62" t="e">
        <v>#DIV/0!</v>
      </c>
      <c r="AC348" s="20" t="s">
        <v>15</v>
      </c>
      <c r="AD348" s="66" t="e">
        <f t="shared" si="111"/>
        <v>#DIV/0!</v>
      </c>
      <c r="AE348" s="60" t="e">
        <v>#DIV/0!</v>
      </c>
      <c r="AF348" s="60" t="e">
        <v>#DIV/0!</v>
      </c>
      <c r="AG348" s="60" t="e">
        <v>#DIV/0!</v>
      </c>
      <c r="AH348" s="61" t="e">
        <v>#DIV/0!</v>
      </c>
      <c r="AI348" s="62" t="e">
        <v>#DIV/0!</v>
      </c>
      <c r="AK348" s="20" t="s">
        <v>15</v>
      </c>
      <c r="AL348" s="66" t="e">
        <f t="shared" si="112"/>
        <v>#DIV/0!</v>
      </c>
      <c r="AM348" s="60" t="e">
        <v>#DIV/0!</v>
      </c>
      <c r="AN348" s="60" t="e">
        <v>#DIV/0!</v>
      </c>
      <c r="AO348" s="60" t="e">
        <v>#DIV/0!</v>
      </c>
      <c r="AP348" s="61" t="e">
        <v>#DIV/0!</v>
      </c>
      <c r="AQ348" s="62" t="e">
        <v>#DIV/0!</v>
      </c>
      <c r="AS348" s="20" t="s">
        <v>15</v>
      </c>
      <c r="AT348" s="66" t="e">
        <f t="shared" si="113"/>
        <v>#DIV/0!</v>
      </c>
      <c r="AU348" s="60" t="e">
        <v>#DIV/0!</v>
      </c>
      <c r="AV348" s="60" t="e">
        <v>#DIV/0!</v>
      </c>
      <c r="AW348" s="60" t="e">
        <v>#DIV/0!</v>
      </c>
      <c r="AX348" s="61" t="e">
        <v>#DIV/0!</v>
      </c>
      <c r="AY348" s="62" t="e">
        <v>#DIV/0!</v>
      </c>
    </row>
    <row r="349" spans="3:51">
      <c r="E349" s="20" t="s">
        <v>16</v>
      </c>
      <c r="F349" s="66" t="e">
        <f t="shared" si="108"/>
        <v>#DIV/0!</v>
      </c>
      <c r="G349" s="60" t="e">
        <v>#DIV/0!</v>
      </c>
      <c r="H349" s="60" t="e">
        <v>#DIV/0!</v>
      </c>
      <c r="I349" s="60" t="e">
        <v>#DIV/0!</v>
      </c>
      <c r="J349" s="60" t="e">
        <v>#DIV/0!</v>
      </c>
      <c r="K349" s="63" t="e">
        <v>#DIV/0!</v>
      </c>
      <c r="L349" s="3"/>
      <c r="M349" s="20" t="s">
        <v>16</v>
      </c>
      <c r="N349" s="66" t="e">
        <f t="shared" si="109"/>
        <v>#DIV/0!</v>
      </c>
      <c r="O349" s="60" t="e">
        <v>#DIV/0!</v>
      </c>
      <c r="P349" s="60" t="e">
        <v>#DIV/0!</v>
      </c>
      <c r="Q349" s="60" t="e">
        <v>#DIV/0!</v>
      </c>
      <c r="R349" s="60" t="e">
        <v>#DIV/0!</v>
      </c>
      <c r="S349" s="63" t="e">
        <v>#DIV/0!</v>
      </c>
      <c r="U349" s="20" t="s">
        <v>16</v>
      </c>
      <c r="V349" s="66" t="e">
        <f t="shared" si="110"/>
        <v>#DIV/0!</v>
      </c>
      <c r="W349" s="60" t="e">
        <v>#DIV/0!</v>
      </c>
      <c r="X349" s="60" t="e">
        <v>#DIV/0!</v>
      </c>
      <c r="Y349" s="60" t="e">
        <v>#DIV/0!</v>
      </c>
      <c r="Z349" s="60" t="e">
        <v>#DIV/0!</v>
      </c>
      <c r="AA349" s="63" t="e">
        <v>#DIV/0!</v>
      </c>
      <c r="AC349" s="20" t="s">
        <v>16</v>
      </c>
      <c r="AD349" s="66" t="e">
        <f t="shared" si="111"/>
        <v>#DIV/0!</v>
      </c>
      <c r="AE349" s="60" t="e">
        <v>#DIV/0!</v>
      </c>
      <c r="AF349" s="60" t="e">
        <v>#DIV/0!</v>
      </c>
      <c r="AG349" s="60" t="e">
        <v>#DIV/0!</v>
      </c>
      <c r="AH349" s="60" t="e">
        <v>#DIV/0!</v>
      </c>
      <c r="AI349" s="63" t="e">
        <v>#DIV/0!</v>
      </c>
      <c r="AK349" s="20" t="s">
        <v>16</v>
      </c>
      <c r="AL349" s="66" t="e">
        <f t="shared" si="112"/>
        <v>#DIV/0!</v>
      </c>
      <c r="AM349" s="60" t="e">
        <v>#DIV/0!</v>
      </c>
      <c r="AN349" s="60" t="e">
        <v>#DIV/0!</v>
      </c>
      <c r="AO349" s="60" t="e">
        <v>#DIV/0!</v>
      </c>
      <c r="AP349" s="60" t="e">
        <v>#DIV/0!</v>
      </c>
      <c r="AQ349" s="63" t="e">
        <v>#DIV/0!</v>
      </c>
      <c r="AS349" s="20" t="s">
        <v>16</v>
      </c>
      <c r="AT349" s="66" t="e">
        <f t="shared" si="113"/>
        <v>#DIV/0!</v>
      </c>
      <c r="AU349" s="60" t="e">
        <v>#DIV/0!</v>
      </c>
      <c r="AV349" s="60" t="e">
        <v>#DIV/0!</v>
      </c>
      <c r="AW349" s="60" t="e">
        <v>#DIV/0!</v>
      </c>
      <c r="AX349" s="60" t="e">
        <v>#DIV/0!</v>
      </c>
      <c r="AY349" s="63" t="e">
        <v>#DIV/0!</v>
      </c>
    </row>
    <row r="350" spans="3:51">
      <c r="E350" s="21" t="s">
        <v>6</v>
      </c>
      <c r="F350" s="67" t="e">
        <f t="shared" si="108"/>
        <v>#DIV/0!</v>
      </c>
      <c r="G350" s="64" t="e">
        <v>#DIV/0!</v>
      </c>
      <c r="H350" s="64" t="e">
        <v>#DIV/0!</v>
      </c>
      <c r="I350" s="64" t="e">
        <v>#DIV/0!</v>
      </c>
      <c r="J350" s="64" t="e">
        <v>#DIV/0!</v>
      </c>
      <c r="K350" s="65" t="e">
        <v>#DIV/0!</v>
      </c>
      <c r="L350" s="3"/>
      <c r="M350" s="21" t="s">
        <v>6</v>
      </c>
      <c r="N350" s="67" t="e">
        <f t="shared" si="109"/>
        <v>#DIV/0!</v>
      </c>
      <c r="O350" s="64" t="e">
        <v>#DIV/0!</v>
      </c>
      <c r="P350" s="64" t="e">
        <v>#DIV/0!</v>
      </c>
      <c r="Q350" s="64" t="e">
        <v>#DIV/0!</v>
      </c>
      <c r="R350" s="64" t="e">
        <v>#DIV/0!</v>
      </c>
      <c r="S350" s="65" t="e">
        <v>#DIV/0!</v>
      </c>
      <c r="U350" s="21" t="s">
        <v>6</v>
      </c>
      <c r="V350" s="67" t="e">
        <f t="shared" si="110"/>
        <v>#DIV/0!</v>
      </c>
      <c r="W350" s="64" t="e">
        <v>#DIV/0!</v>
      </c>
      <c r="X350" s="64" t="e">
        <v>#DIV/0!</v>
      </c>
      <c r="Y350" s="64" t="e">
        <v>#DIV/0!</v>
      </c>
      <c r="Z350" s="64" t="e">
        <v>#DIV/0!</v>
      </c>
      <c r="AA350" s="65" t="e">
        <v>#DIV/0!</v>
      </c>
      <c r="AC350" s="21" t="s">
        <v>6</v>
      </c>
      <c r="AD350" s="67" t="e">
        <f t="shared" si="111"/>
        <v>#DIV/0!</v>
      </c>
      <c r="AE350" s="64" t="e">
        <v>#DIV/0!</v>
      </c>
      <c r="AF350" s="64" t="e">
        <v>#DIV/0!</v>
      </c>
      <c r="AG350" s="64" t="e">
        <v>#DIV/0!</v>
      </c>
      <c r="AH350" s="64" t="e">
        <v>#DIV/0!</v>
      </c>
      <c r="AI350" s="65" t="e">
        <v>#DIV/0!</v>
      </c>
      <c r="AK350" s="21" t="s">
        <v>6</v>
      </c>
      <c r="AL350" s="67" t="e">
        <f t="shared" si="112"/>
        <v>#DIV/0!</v>
      </c>
      <c r="AM350" s="64" t="e">
        <v>#DIV/0!</v>
      </c>
      <c r="AN350" s="64" t="e">
        <v>#DIV/0!</v>
      </c>
      <c r="AO350" s="64" t="e">
        <v>#DIV/0!</v>
      </c>
      <c r="AP350" s="64" t="e">
        <v>#DIV/0!</v>
      </c>
      <c r="AQ350" s="65" t="e">
        <v>#DIV/0!</v>
      </c>
      <c r="AS350" s="21" t="s">
        <v>6</v>
      </c>
      <c r="AT350" s="67" t="e">
        <f t="shared" si="113"/>
        <v>#DIV/0!</v>
      </c>
      <c r="AU350" s="64" t="e">
        <v>#DIV/0!</v>
      </c>
      <c r="AV350" s="64" t="e">
        <v>#DIV/0!</v>
      </c>
      <c r="AW350" s="64" t="e">
        <v>#DIV/0!</v>
      </c>
      <c r="AX350" s="64" t="e">
        <v>#DIV/0!</v>
      </c>
      <c r="AY350" s="65" t="e">
        <v>#DIV/0!</v>
      </c>
    </row>
    <row r="353" spans="3:51">
      <c r="C353" s="9" t="s">
        <v>27</v>
      </c>
      <c r="D353" s="10" t="s">
        <v>148</v>
      </c>
      <c r="I353" s="3"/>
      <c r="J353" s="3"/>
      <c r="K353" s="3"/>
      <c r="L353" s="3"/>
      <c r="M353" s="3"/>
      <c r="N353" s="3"/>
    </row>
    <row r="354" spans="3:51">
      <c r="C354" s="9" t="s">
        <v>28</v>
      </c>
      <c r="D354" s="10" t="s">
        <v>50</v>
      </c>
      <c r="I354" s="3"/>
      <c r="J354" s="3"/>
      <c r="K354" s="3"/>
      <c r="L354" s="3"/>
      <c r="M354" s="3"/>
      <c r="N354" s="3"/>
    </row>
    <row r="355" spans="3:51">
      <c r="C355" s="71"/>
      <c r="D355" s="72"/>
      <c r="I355" s="3"/>
      <c r="J355" s="3"/>
      <c r="K355" s="3"/>
      <c r="L355" s="3"/>
      <c r="M355" s="3"/>
      <c r="N355" s="3"/>
    </row>
    <row r="356" spans="3:51">
      <c r="C356" s="91" t="s">
        <v>93</v>
      </c>
      <c r="D356" s="72"/>
      <c r="I356" s="3"/>
      <c r="J356" s="3"/>
      <c r="K356" s="3"/>
      <c r="L356" s="3"/>
      <c r="M356" s="3"/>
      <c r="N356" s="3"/>
    </row>
    <row r="357" spans="3:51">
      <c r="D357" s="6" t="s">
        <v>115</v>
      </c>
      <c r="I357" s="3"/>
      <c r="J357" s="3"/>
      <c r="K357" s="3"/>
      <c r="L357" s="3"/>
      <c r="M357" s="3"/>
      <c r="N357" s="3"/>
    </row>
    <row r="358" spans="3:51">
      <c r="D358" s="6" t="s">
        <v>64</v>
      </c>
      <c r="E358" s="24"/>
      <c r="I358" s="3"/>
      <c r="J358" s="3"/>
      <c r="K358" s="3"/>
      <c r="L358" s="3"/>
      <c r="M358" s="3"/>
      <c r="N358" s="3"/>
    </row>
    <row r="359" spans="3:51">
      <c r="E359" s="36" t="s">
        <v>39</v>
      </c>
      <c r="F359" s="5"/>
      <c r="G359" s="5"/>
      <c r="H359" s="5"/>
      <c r="I359" s="5"/>
      <c r="J359" s="5"/>
      <c r="K359" s="5"/>
      <c r="L359" s="5"/>
      <c r="M359" s="36" t="s">
        <v>40</v>
      </c>
      <c r="N359" s="5"/>
      <c r="O359" s="5"/>
      <c r="P359" s="5"/>
      <c r="Q359" s="5"/>
      <c r="R359" s="5"/>
      <c r="S359" s="5"/>
      <c r="T359" s="5"/>
      <c r="U359" s="36" t="s">
        <v>41</v>
      </c>
      <c r="V359" s="5"/>
      <c r="W359" s="5"/>
      <c r="X359" s="5"/>
      <c r="Y359" s="5"/>
      <c r="Z359" s="5"/>
      <c r="AA359" s="5"/>
      <c r="AB359" s="5"/>
      <c r="AC359" s="36" t="s">
        <v>42</v>
      </c>
      <c r="AD359" s="5"/>
      <c r="AE359" s="5"/>
      <c r="AF359" s="5"/>
      <c r="AG359" s="5"/>
      <c r="AH359" s="5"/>
      <c r="AI359" s="5"/>
      <c r="AJ359" s="5"/>
      <c r="AK359" s="36" t="s">
        <v>43</v>
      </c>
      <c r="AL359" s="5"/>
      <c r="AM359" s="5"/>
      <c r="AN359" s="5"/>
      <c r="AO359" s="5"/>
      <c r="AP359" s="5"/>
      <c r="AQ359" s="5"/>
      <c r="AR359" s="5"/>
      <c r="AS359" s="36" t="s">
        <v>44</v>
      </c>
      <c r="AT359" s="5"/>
      <c r="AU359" s="5"/>
      <c r="AV359" s="5"/>
      <c r="AW359" s="5"/>
      <c r="AX359" s="5"/>
      <c r="AY359" s="5"/>
    </row>
    <row r="360" spans="3:51">
      <c r="E360" s="16"/>
      <c r="F360" s="177" t="s">
        <v>47</v>
      </c>
      <c r="G360" s="178"/>
      <c r="H360" s="178"/>
      <c r="I360" s="178"/>
      <c r="J360" s="178"/>
      <c r="K360" s="179"/>
      <c r="M360" s="16"/>
      <c r="N360" s="177" t="s">
        <v>47</v>
      </c>
      <c r="O360" s="178"/>
      <c r="P360" s="178"/>
      <c r="Q360" s="178"/>
      <c r="R360" s="178"/>
      <c r="S360" s="179"/>
      <c r="U360" s="16"/>
      <c r="V360" s="177" t="s">
        <v>47</v>
      </c>
      <c r="W360" s="178"/>
      <c r="X360" s="178"/>
      <c r="Y360" s="178"/>
      <c r="Z360" s="178"/>
      <c r="AA360" s="179"/>
      <c r="AC360" s="16"/>
      <c r="AD360" s="177" t="s">
        <v>47</v>
      </c>
      <c r="AE360" s="178"/>
      <c r="AF360" s="178"/>
      <c r="AG360" s="178"/>
      <c r="AH360" s="178"/>
      <c r="AI360" s="179"/>
      <c r="AK360" s="16"/>
      <c r="AL360" s="177" t="s">
        <v>47</v>
      </c>
      <c r="AM360" s="178"/>
      <c r="AN360" s="178"/>
      <c r="AO360" s="178"/>
      <c r="AP360" s="178"/>
      <c r="AQ360" s="179"/>
      <c r="AS360" s="16"/>
      <c r="AT360" s="177" t="s">
        <v>47</v>
      </c>
      <c r="AU360" s="178"/>
      <c r="AV360" s="178"/>
      <c r="AW360" s="178"/>
      <c r="AX360" s="178"/>
      <c r="AY360" s="179"/>
    </row>
    <row r="361" spans="3:51">
      <c r="E361" s="21"/>
      <c r="F361" s="59" t="s">
        <v>19</v>
      </c>
      <c r="G361" s="39" t="s">
        <v>4</v>
      </c>
      <c r="H361" s="41" t="s">
        <v>3</v>
      </c>
      <c r="I361" s="41" t="s">
        <v>2</v>
      </c>
      <c r="J361" s="41" t="s">
        <v>1</v>
      </c>
      <c r="K361" s="42" t="s">
        <v>0</v>
      </c>
      <c r="M361" s="21"/>
      <c r="N361" s="59" t="s">
        <v>19</v>
      </c>
      <c r="O361" s="39" t="s">
        <v>4</v>
      </c>
      <c r="P361" s="41" t="s">
        <v>3</v>
      </c>
      <c r="Q361" s="41" t="s">
        <v>2</v>
      </c>
      <c r="R361" s="41" t="s">
        <v>1</v>
      </c>
      <c r="S361" s="42" t="s">
        <v>0</v>
      </c>
      <c r="U361" s="21"/>
      <c r="V361" s="59" t="s">
        <v>19</v>
      </c>
      <c r="W361" s="39" t="s">
        <v>4</v>
      </c>
      <c r="X361" s="41" t="s">
        <v>3</v>
      </c>
      <c r="Y361" s="41" t="s">
        <v>2</v>
      </c>
      <c r="Z361" s="41" t="s">
        <v>1</v>
      </c>
      <c r="AA361" s="42" t="s">
        <v>0</v>
      </c>
      <c r="AC361" s="21"/>
      <c r="AD361" s="59" t="s">
        <v>19</v>
      </c>
      <c r="AE361" s="39" t="s">
        <v>4</v>
      </c>
      <c r="AF361" s="41" t="s">
        <v>3</v>
      </c>
      <c r="AG361" s="41" t="s">
        <v>2</v>
      </c>
      <c r="AH361" s="41" t="s">
        <v>1</v>
      </c>
      <c r="AI361" s="42" t="s">
        <v>0</v>
      </c>
      <c r="AK361" s="21"/>
      <c r="AL361" s="59" t="s">
        <v>19</v>
      </c>
      <c r="AM361" s="39" t="s">
        <v>4</v>
      </c>
      <c r="AN361" s="41" t="s">
        <v>3</v>
      </c>
      <c r="AO361" s="41" t="s">
        <v>2</v>
      </c>
      <c r="AP361" s="41" t="s">
        <v>1</v>
      </c>
      <c r="AQ361" s="42" t="s">
        <v>0</v>
      </c>
      <c r="AS361" s="21"/>
      <c r="AT361" s="59" t="s">
        <v>19</v>
      </c>
      <c r="AU361" s="39" t="s">
        <v>4</v>
      </c>
      <c r="AV361" s="41" t="s">
        <v>3</v>
      </c>
      <c r="AW361" s="41" t="s">
        <v>2</v>
      </c>
      <c r="AX361" s="41" t="s">
        <v>1</v>
      </c>
      <c r="AY361" s="42" t="s">
        <v>0</v>
      </c>
    </row>
    <row r="362" spans="3:51">
      <c r="E362" s="59" t="s">
        <v>19</v>
      </c>
      <c r="F362" s="129" t="e">
        <f>SUM(G363:K367)</f>
        <v>#DIV/0!</v>
      </c>
      <c r="G362" s="69" t="e">
        <f>SUM(G363:G367)</f>
        <v>#DIV/0!</v>
      </c>
      <c r="H362" s="69" t="e">
        <f>SUM(H363:H367)</f>
        <v>#DIV/0!</v>
      </c>
      <c r="I362" s="69" t="e">
        <f>SUM(I363:I367)</f>
        <v>#DIV/0!</v>
      </c>
      <c r="J362" s="69" t="e">
        <f>SUM(J363:J367)</f>
        <v>#DIV/0!</v>
      </c>
      <c r="K362" s="70" t="e">
        <f>SUM(K363:K367)</f>
        <v>#DIV/0!</v>
      </c>
      <c r="M362" s="59" t="s">
        <v>19</v>
      </c>
      <c r="N362" s="68" t="e">
        <f>SUM(O363:S367)</f>
        <v>#DIV/0!</v>
      </c>
      <c r="O362" s="69" t="e">
        <f>SUM(O363:O367)</f>
        <v>#DIV/0!</v>
      </c>
      <c r="P362" s="69" t="e">
        <f>SUM(P363:P367)</f>
        <v>#DIV/0!</v>
      </c>
      <c r="Q362" s="69" t="e">
        <f>SUM(Q363:Q367)</f>
        <v>#DIV/0!</v>
      </c>
      <c r="R362" s="69" t="e">
        <f>SUM(R363:R367)</f>
        <v>#DIV/0!</v>
      </c>
      <c r="S362" s="70" t="e">
        <f>SUM(S363:S367)</f>
        <v>#DIV/0!</v>
      </c>
      <c r="U362" s="59" t="s">
        <v>19</v>
      </c>
      <c r="V362" s="68" t="e">
        <f>SUM(W363:AA367)</f>
        <v>#DIV/0!</v>
      </c>
      <c r="W362" s="69" t="e">
        <f>SUM(W363:W367)</f>
        <v>#DIV/0!</v>
      </c>
      <c r="X362" s="69" t="e">
        <f>SUM(X363:X367)</f>
        <v>#DIV/0!</v>
      </c>
      <c r="Y362" s="69" t="e">
        <f>SUM(Y363:Y367)</f>
        <v>#DIV/0!</v>
      </c>
      <c r="Z362" s="69" t="e">
        <f>SUM(Z363:Z367)</f>
        <v>#DIV/0!</v>
      </c>
      <c r="AA362" s="70" t="e">
        <f>SUM(AA363:AA367)</f>
        <v>#DIV/0!</v>
      </c>
      <c r="AC362" s="59" t="s">
        <v>19</v>
      </c>
      <c r="AD362" s="68" t="e">
        <f>SUM(AE363:AI367)</f>
        <v>#DIV/0!</v>
      </c>
      <c r="AE362" s="69" t="e">
        <f>SUM(AE363:AE367)</f>
        <v>#DIV/0!</v>
      </c>
      <c r="AF362" s="69" t="e">
        <f>SUM(AF363:AF367)</f>
        <v>#DIV/0!</v>
      </c>
      <c r="AG362" s="69" t="e">
        <f>SUM(AG363:AG367)</f>
        <v>#DIV/0!</v>
      </c>
      <c r="AH362" s="69" t="e">
        <f>SUM(AH363:AH367)</f>
        <v>#DIV/0!</v>
      </c>
      <c r="AI362" s="70" t="e">
        <f>SUM(AI363:AI367)</f>
        <v>#DIV/0!</v>
      </c>
      <c r="AK362" s="59" t="s">
        <v>19</v>
      </c>
      <c r="AL362" s="68" t="e">
        <f>SUM(AM363:AQ367)</f>
        <v>#DIV/0!</v>
      </c>
      <c r="AM362" s="69" t="e">
        <f>SUM(AM363:AM367)</f>
        <v>#DIV/0!</v>
      </c>
      <c r="AN362" s="69" t="e">
        <f>SUM(AN363:AN367)</f>
        <v>#DIV/0!</v>
      </c>
      <c r="AO362" s="69" t="e">
        <f>SUM(AO363:AO367)</f>
        <v>#DIV/0!</v>
      </c>
      <c r="AP362" s="69" t="e">
        <f>SUM(AP363:AP367)</f>
        <v>#DIV/0!</v>
      </c>
      <c r="AQ362" s="70" t="e">
        <f>SUM(AQ363:AQ367)</f>
        <v>#DIV/0!</v>
      </c>
      <c r="AS362" s="59" t="s">
        <v>19</v>
      </c>
      <c r="AT362" s="68" t="e">
        <f>SUM(AU363:AY367)</f>
        <v>#DIV/0!</v>
      </c>
      <c r="AU362" s="69" t="e">
        <f>SUM(AU363:AU367)</f>
        <v>#DIV/0!</v>
      </c>
      <c r="AV362" s="69" t="e">
        <f>SUM(AV363:AV367)</f>
        <v>#DIV/0!</v>
      </c>
      <c r="AW362" s="69" t="e">
        <f>SUM(AW363:AW367)</f>
        <v>#DIV/0!</v>
      </c>
      <c r="AX362" s="69" t="e">
        <f>SUM(AX363:AX367)</f>
        <v>#DIV/0!</v>
      </c>
      <c r="AY362" s="70" t="e">
        <f>SUM(AY363:AY367)</f>
        <v>#DIV/0!</v>
      </c>
    </row>
    <row r="363" spans="3:51">
      <c r="E363" s="20" t="s">
        <v>13</v>
      </c>
      <c r="F363" s="66" t="e">
        <f t="shared" ref="F363:F367" si="114">SUM(G363:K363)</f>
        <v>#DIV/0!</v>
      </c>
      <c r="G363" s="108" t="e">
        <f t="array" ref="G363:K367">G$15:K$19*G$30:K$34*$F$72:$F$76</f>
        <v>#DIV/0!</v>
      </c>
      <c r="H363" s="108" t="e">
        <v>#DIV/0!</v>
      </c>
      <c r="I363" s="108" t="e">
        <v>#DIV/0!</v>
      </c>
      <c r="J363" s="109" t="e">
        <v>#DIV/0!</v>
      </c>
      <c r="K363" s="110" t="e">
        <v>#DIV/0!</v>
      </c>
      <c r="M363" s="20" t="s">
        <v>13</v>
      </c>
      <c r="N363" s="66" t="e">
        <f t="shared" ref="N363:N367" si="115">SUM(O363:S363)</f>
        <v>#DIV/0!</v>
      </c>
      <c r="O363" s="108" t="e">
        <f t="array" ref="O363:S367">O$15:S$19*O$30:S$34*G$72:G$76</f>
        <v>#DIV/0!</v>
      </c>
      <c r="P363" s="108" t="e">
        <v>#DIV/0!</v>
      </c>
      <c r="Q363" s="108" t="e">
        <v>#DIV/0!</v>
      </c>
      <c r="R363" s="109" t="e">
        <v>#DIV/0!</v>
      </c>
      <c r="S363" s="110" t="e">
        <v>#DIV/0!</v>
      </c>
      <c r="U363" s="20" t="s">
        <v>13</v>
      </c>
      <c r="V363" s="66" t="e">
        <f t="shared" ref="V363:V367" si="116">SUM(W363:AA363)</f>
        <v>#DIV/0!</v>
      </c>
      <c r="W363" s="108" t="e">
        <f t="array" ref="W363:AA367">W$15:AA$19*W$30:AA$34*H$72:H$76</f>
        <v>#DIV/0!</v>
      </c>
      <c r="X363" s="108" t="e">
        <v>#DIV/0!</v>
      </c>
      <c r="Y363" s="108" t="e">
        <v>#DIV/0!</v>
      </c>
      <c r="Z363" s="109" t="e">
        <v>#DIV/0!</v>
      </c>
      <c r="AA363" s="110" t="e">
        <v>#DIV/0!</v>
      </c>
      <c r="AC363" s="20" t="s">
        <v>13</v>
      </c>
      <c r="AD363" s="66" t="e">
        <f t="shared" ref="AD363:AD367" si="117">SUM(AE363:AI363)</f>
        <v>#DIV/0!</v>
      </c>
      <c r="AE363" s="108" t="e">
        <f t="array" ref="AE363:AI367">AE$15:AI$19*AE$30:AI$34*I$72:I$76</f>
        <v>#DIV/0!</v>
      </c>
      <c r="AF363" s="108" t="e">
        <v>#DIV/0!</v>
      </c>
      <c r="AG363" s="108" t="e">
        <v>#DIV/0!</v>
      </c>
      <c r="AH363" s="109" t="e">
        <v>#DIV/0!</v>
      </c>
      <c r="AI363" s="110" t="e">
        <v>#DIV/0!</v>
      </c>
      <c r="AK363" s="20" t="s">
        <v>13</v>
      </c>
      <c r="AL363" s="66" t="e">
        <f t="shared" ref="AL363:AL367" si="118">SUM(AM363:AQ363)</f>
        <v>#DIV/0!</v>
      </c>
      <c r="AM363" s="108" t="e">
        <f t="array" ref="AM363:AQ367">AM$15:AQ$19*AM$30:AQ$34*J$72:J$76</f>
        <v>#DIV/0!</v>
      </c>
      <c r="AN363" s="108" t="e">
        <v>#DIV/0!</v>
      </c>
      <c r="AO363" s="108" t="e">
        <v>#DIV/0!</v>
      </c>
      <c r="AP363" s="109" t="e">
        <v>#DIV/0!</v>
      </c>
      <c r="AQ363" s="110" t="e">
        <v>#DIV/0!</v>
      </c>
      <c r="AS363" s="20" t="s">
        <v>13</v>
      </c>
      <c r="AT363" s="66" t="e">
        <f t="shared" ref="AT363:AT367" si="119">SUM(AU363:AY363)</f>
        <v>#DIV/0!</v>
      </c>
      <c r="AU363" s="108" t="e">
        <f t="array" ref="AU363:AY367">AU$15:AY$19*AU$30:AY$34*K$72:K$76</f>
        <v>#DIV/0!</v>
      </c>
      <c r="AV363" s="108" t="e">
        <v>#DIV/0!</v>
      </c>
      <c r="AW363" s="108" t="e">
        <v>#DIV/0!</v>
      </c>
      <c r="AX363" s="109" t="e">
        <v>#DIV/0!</v>
      </c>
      <c r="AY363" s="110" t="e">
        <v>#DIV/0!</v>
      </c>
    </row>
    <row r="364" spans="3:51">
      <c r="E364" s="20" t="s">
        <v>14</v>
      </c>
      <c r="F364" s="66" t="e">
        <f t="shared" si="114"/>
        <v>#DIV/0!</v>
      </c>
      <c r="G364" s="108" t="e">
        <v>#DIV/0!</v>
      </c>
      <c r="H364" s="108" t="e">
        <v>#DIV/0!</v>
      </c>
      <c r="I364" s="108" t="e">
        <v>#DIV/0!</v>
      </c>
      <c r="J364" s="109" t="e">
        <v>#DIV/0!</v>
      </c>
      <c r="K364" s="110" t="e">
        <v>#DIV/0!</v>
      </c>
      <c r="M364" s="20" t="s">
        <v>14</v>
      </c>
      <c r="N364" s="66" t="e">
        <f t="shared" si="115"/>
        <v>#DIV/0!</v>
      </c>
      <c r="O364" s="108" t="e">
        <v>#DIV/0!</v>
      </c>
      <c r="P364" s="108" t="e">
        <v>#DIV/0!</v>
      </c>
      <c r="Q364" s="108" t="e">
        <v>#DIV/0!</v>
      </c>
      <c r="R364" s="109" t="e">
        <v>#DIV/0!</v>
      </c>
      <c r="S364" s="110" t="e">
        <v>#DIV/0!</v>
      </c>
      <c r="U364" s="20" t="s">
        <v>14</v>
      </c>
      <c r="V364" s="66" t="e">
        <f t="shared" si="116"/>
        <v>#DIV/0!</v>
      </c>
      <c r="W364" s="108" t="e">
        <v>#DIV/0!</v>
      </c>
      <c r="X364" s="108" t="e">
        <v>#DIV/0!</v>
      </c>
      <c r="Y364" s="108" t="e">
        <v>#DIV/0!</v>
      </c>
      <c r="Z364" s="109" t="e">
        <v>#DIV/0!</v>
      </c>
      <c r="AA364" s="110" t="e">
        <v>#DIV/0!</v>
      </c>
      <c r="AC364" s="20" t="s">
        <v>14</v>
      </c>
      <c r="AD364" s="66" t="e">
        <f t="shared" si="117"/>
        <v>#DIV/0!</v>
      </c>
      <c r="AE364" s="108" t="e">
        <v>#DIV/0!</v>
      </c>
      <c r="AF364" s="108" t="e">
        <v>#DIV/0!</v>
      </c>
      <c r="AG364" s="108" t="e">
        <v>#DIV/0!</v>
      </c>
      <c r="AH364" s="109" t="e">
        <v>#DIV/0!</v>
      </c>
      <c r="AI364" s="110" t="e">
        <v>#DIV/0!</v>
      </c>
      <c r="AK364" s="20" t="s">
        <v>14</v>
      </c>
      <c r="AL364" s="66" t="e">
        <f t="shared" si="118"/>
        <v>#DIV/0!</v>
      </c>
      <c r="AM364" s="108" t="e">
        <v>#DIV/0!</v>
      </c>
      <c r="AN364" s="108" t="e">
        <v>#DIV/0!</v>
      </c>
      <c r="AO364" s="108" t="e">
        <v>#DIV/0!</v>
      </c>
      <c r="AP364" s="109" t="e">
        <v>#DIV/0!</v>
      </c>
      <c r="AQ364" s="110" t="e">
        <v>#DIV/0!</v>
      </c>
      <c r="AS364" s="20" t="s">
        <v>14</v>
      </c>
      <c r="AT364" s="66" t="e">
        <f t="shared" si="119"/>
        <v>#DIV/0!</v>
      </c>
      <c r="AU364" s="108" t="e">
        <v>#DIV/0!</v>
      </c>
      <c r="AV364" s="108" t="e">
        <v>#DIV/0!</v>
      </c>
      <c r="AW364" s="108" t="e">
        <v>#DIV/0!</v>
      </c>
      <c r="AX364" s="109" t="e">
        <v>#DIV/0!</v>
      </c>
      <c r="AY364" s="110" t="e">
        <v>#DIV/0!</v>
      </c>
    </row>
    <row r="365" spans="3:51">
      <c r="E365" s="20" t="s">
        <v>15</v>
      </c>
      <c r="F365" s="66" t="e">
        <f t="shared" si="114"/>
        <v>#DIV/0!</v>
      </c>
      <c r="G365" s="108" t="e">
        <v>#DIV/0!</v>
      </c>
      <c r="H365" s="108" t="e">
        <v>#DIV/0!</v>
      </c>
      <c r="I365" s="108" t="e">
        <v>#DIV/0!</v>
      </c>
      <c r="J365" s="109" t="e">
        <v>#DIV/0!</v>
      </c>
      <c r="K365" s="110" t="e">
        <v>#DIV/0!</v>
      </c>
      <c r="M365" s="20" t="s">
        <v>15</v>
      </c>
      <c r="N365" s="66" t="e">
        <f t="shared" si="115"/>
        <v>#DIV/0!</v>
      </c>
      <c r="O365" s="108" t="e">
        <v>#DIV/0!</v>
      </c>
      <c r="P365" s="108" t="e">
        <v>#DIV/0!</v>
      </c>
      <c r="Q365" s="108" t="e">
        <v>#DIV/0!</v>
      </c>
      <c r="R365" s="109" t="e">
        <v>#DIV/0!</v>
      </c>
      <c r="S365" s="110" t="e">
        <v>#DIV/0!</v>
      </c>
      <c r="U365" s="20" t="s">
        <v>15</v>
      </c>
      <c r="V365" s="66" t="e">
        <f t="shared" si="116"/>
        <v>#DIV/0!</v>
      </c>
      <c r="W365" s="108" t="e">
        <v>#DIV/0!</v>
      </c>
      <c r="X365" s="108" t="e">
        <v>#DIV/0!</v>
      </c>
      <c r="Y365" s="108" t="e">
        <v>#DIV/0!</v>
      </c>
      <c r="Z365" s="109" t="e">
        <v>#DIV/0!</v>
      </c>
      <c r="AA365" s="110" t="e">
        <v>#DIV/0!</v>
      </c>
      <c r="AC365" s="20" t="s">
        <v>15</v>
      </c>
      <c r="AD365" s="66" t="e">
        <f t="shared" si="117"/>
        <v>#DIV/0!</v>
      </c>
      <c r="AE365" s="108" t="e">
        <v>#DIV/0!</v>
      </c>
      <c r="AF365" s="108" t="e">
        <v>#DIV/0!</v>
      </c>
      <c r="AG365" s="108" t="e">
        <v>#DIV/0!</v>
      </c>
      <c r="AH365" s="109" t="e">
        <v>#DIV/0!</v>
      </c>
      <c r="AI365" s="110" t="e">
        <v>#DIV/0!</v>
      </c>
      <c r="AK365" s="20" t="s">
        <v>15</v>
      </c>
      <c r="AL365" s="66" t="e">
        <f t="shared" si="118"/>
        <v>#DIV/0!</v>
      </c>
      <c r="AM365" s="108" t="e">
        <v>#DIV/0!</v>
      </c>
      <c r="AN365" s="108" t="e">
        <v>#DIV/0!</v>
      </c>
      <c r="AO365" s="108" t="e">
        <v>#DIV/0!</v>
      </c>
      <c r="AP365" s="109" t="e">
        <v>#DIV/0!</v>
      </c>
      <c r="AQ365" s="110" t="e">
        <v>#DIV/0!</v>
      </c>
      <c r="AS365" s="20" t="s">
        <v>15</v>
      </c>
      <c r="AT365" s="66" t="e">
        <f t="shared" si="119"/>
        <v>#DIV/0!</v>
      </c>
      <c r="AU365" s="108" t="e">
        <v>#DIV/0!</v>
      </c>
      <c r="AV365" s="108" t="e">
        <v>#DIV/0!</v>
      </c>
      <c r="AW365" s="108" t="e">
        <v>#DIV/0!</v>
      </c>
      <c r="AX365" s="109" t="e">
        <v>#DIV/0!</v>
      </c>
      <c r="AY365" s="110" t="e">
        <v>#DIV/0!</v>
      </c>
    </row>
    <row r="366" spans="3:51">
      <c r="E366" s="20" t="s">
        <v>16</v>
      </c>
      <c r="F366" s="66" t="e">
        <f t="shared" si="114"/>
        <v>#DIV/0!</v>
      </c>
      <c r="G366" s="108" t="e">
        <v>#DIV/0!</v>
      </c>
      <c r="H366" s="108" t="e">
        <v>#DIV/0!</v>
      </c>
      <c r="I366" s="108" t="e">
        <v>#DIV/0!</v>
      </c>
      <c r="J366" s="108" t="e">
        <v>#DIV/0!</v>
      </c>
      <c r="K366" s="111" t="e">
        <v>#DIV/0!</v>
      </c>
      <c r="L366" s="3"/>
      <c r="M366" s="20" t="s">
        <v>16</v>
      </c>
      <c r="N366" s="66" t="e">
        <f t="shared" si="115"/>
        <v>#DIV/0!</v>
      </c>
      <c r="O366" s="108" t="e">
        <v>#DIV/0!</v>
      </c>
      <c r="P366" s="108" t="e">
        <v>#DIV/0!</v>
      </c>
      <c r="Q366" s="108" t="e">
        <v>#DIV/0!</v>
      </c>
      <c r="R366" s="108" t="e">
        <v>#DIV/0!</v>
      </c>
      <c r="S366" s="111" t="e">
        <v>#DIV/0!</v>
      </c>
      <c r="U366" s="20" t="s">
        <v>16</v>
      </c>
      <c r="V366" s="66" t="e">
        <f t="shared" si="116"/>
        <v>#DIV/0!</v>
      </c>
      <c r="W366" s="108" t="e">
        <v>#DIV/0!</v>
      </c>
      <c r="X366" s="108" t="e">
        <v>#DIV/0!</v>
      </c>
      <c r="Y366" s="108" t="e">
        <v>#DIV/0!</v>
      </c>
      <c r="Z366" s="108" t="e">
        <v>#DIV/0!</v>
      </c>
      <c r="AA366" s="111" t="e">
        <v>#DIV/0!</v>
      </c>
      <c r="AC366" s="20" t="s">
        <v>16</v>
      </c>
      <c r="AD366" s="66" t="e">
        <f t="shared" si="117"/>
        <v>#DIV/0!</v>
      </c>
      <c r="AE366" s="108" t="e">
        <v>#DIV/0!</v>
      </c>
      <c r="AF366" s="108" t="e">
        <v>#DIV/0!</v>
      </c>
      <c r="AG366" s="108" t="e">
        <v>#DIV/0!</v>
      </c>
      <c r="AH366" s="108" t="e">
        <v>#DIV/0!</v>
      </c>
      <c r="AI366" s="111" t="e">
        <v>#DIV/0!</v>
      </c>
      <c r="AK366" s="20" t="s">
        <v>16</v>
      </c>
      <c r="AL366" s="66" t="e">
        <f t="shared" si="118"/>
        <v>#DIV/0!</v>
      </c>
      <c r="AM366" s="108" t="e">
        <v>#DIV/0!</v>
      </c>
      <c r="AN366" s="108" t="e">
        <v>#DIV/0!</v>
      </c>
      <c r="AO366" s="108" t="e">
        <v>#DIV/0!</v>
      </c>
      <c r="AP366" s="108" t="e">
        <v>#DIV/0!</v>
      </c>
      <c r="AQ366" s="111" t="e">
        <v>#DIV/0!</v>
      </c>
      <c r="AS366" s="20" t="s">
        <v>16</v>
      </c>
      <c r="AT366" s="66" t="e">
        <f t="shared" si="119"/>
        <v>#DIV/0!</v>
      </c>
      <c r="AU366" s="108" t="e">
        <v>#DIV/0!</v>
      </c>
      <c r="AV366" s="108" t="e">
        <v>#DIV/0!</v>
      </c>
      <c r="AW366" s="108" t="e">
        <v>#DIV/0!</v>
      </c>
      <c r="AX366" s="108" t="e">
        <v>#DIV/0!</v>
      </c>
      <c r="AY366" s="111" t="e">
        <v>#DIV/0!</v>
      </c>
    </row>
    <row r="367" spans="3:51">
      <c r="E367" s="21" t="s">
        <v>6</v>
      </c>
      <c r="F367" s="67" t="e">
        <f t="shared" si="114"/>
        <v>#DIV/0!</v>
      </c>
      <c r="G367" s="112" t="e">
        <v>#DIV/0!</v>
      </c>
      <c r="H367" s="112" t="e">
        <v>#DIV/0!</v>
      </c>
      <c r="I367" s="112" t="e">
        <v>#DIV/0!</v>
      </c>
      <c r="J367" s="112" t="e">
        <v>#DIV/0!</v>
      </c>
      <c r="K367" s="113" t="e">
        <v>#DIV/0!</v>
      </c>
      <c r="L367" s="3"/>
      <c r="M367" s="21" t="s">
        <v>6</v>
      </c>
      <c r="N367" s="67" t="e">
        <f t="shared" si="115"/>
        <v>#DIV/0!</v>
      </c>
      <c r="O367" s="112" t="e">
        <v>#DIV/0!</v>
      </c>
      <c r="P367" s="112" t="e">
        <v>#DIV/0!</v>
      </c>
      <c r="Q367" s="112" t="e">
        <v>#DIV/0!</v>
      </c>
      <c r="R367" s="112" t="e">
        <v>#DIV/0!</v>
      </c>
      <c r="S367" s="113" t="e">
        <v>#DIV/0!</v>
      </c>
      <c r="U367" s="21" t="s">
        <v>6</v>
      </c>
      <c r="V367" s="67" t="e">
        <f t="shared" si="116"/>
        <v>#DIV/0!</v>
      </c>
      <c r="W367" s="112" t="e">
        <v>#DIV/0!</v>
      </c>
      <c r="X367" s="112" t="e">
        <v>#DIV/0!</v>
      </c>
      <c r="Y367" s="112" t="e">
        <v>#DIV/0!</v>
      </c>
      <c r="Z367" s="112" t="e">
        <v>#DIV/0!</v>
      </c>
      <c r="AA367" s="113" t="e">
        <v>#DIV/0!</v>
      </c>
      <c r="AC367" s="21" t="s">
        <v>6</v>
      </c>
      <c r="AD367" s="67" t="e">
        <f t="shared" si="117"/>
        <v>#DIV/0!</v>
      </c>
      <c r="AE367" s="112" t="e">
        <v>#DIV/0!</v>
      </c>
      <c r="AF367" s="112" t="e">
        <v>#DIV/0!</v>
      </c>
      <c r="AG367" s="112" t="e">
        <v>#DIV/0!</v>
      </c>
      <c r="AH367" s="112" t="e">
        <v>#DIV/0!</v>
      </c>
      <c r="AI367" s="113" t="e">
        <v>#DIV/0!</v>
      </c>
      <c r="AK367" s="21" t="s">
        <v>6</v>
      </c>
      <c r="AL367" s="67" t="e">
        <f t="shared" si="118"/>
        <v>#DIV/0!</v>
      </c>
      <c r="AM367" s="112" t="e">
        <v>#DIV/0!</v>
      </c>
      <c r="AN367" s="112" t="e">
        <v>#DIV/0!</v>
      </c>
      <c r="AO367" s="112" t="e">
        <v>#DIV/0!</v>
      </c>
      <c r="AP367" s="112" t="e">
        <v>#DIV/0!</v>
      </c>
      <c r="AQ367" s="113" t="e">
        <v>#DIV/0!</v>
      </c>
      <c r="AS367" s="21" t="s">
        <v>6</v>
      </c>
      <c r="AT367" s="67" t="e">
        <f t="shared" si="119"/>
        <v>#DIV/0!</v>
      </c>
      <c r="AU367" s="112" t="e">
        <v>#DIV/0!</v>
      </c>
      <c r="AV367" s="112" t="e">
        <v>#DIV/0!</v>
      </c>
      <c r="AW367" s="112" t="e">
        <v>#DIV/0!</v>
      </c>
      <c r="AX367" s="112" t="e">
        <v>#DIV/0!</v>
      </c>
      <c r="AY367" s="113" t="e">
        <v>#DIV/0!</v>
      </c>
    </row>
    <row r="368" spans="3:51">
      <c r="I368" s="3"/>
      <c r="J368" s="3"/>
      <c r="K368" s="3"/>
      <c r="L368" s="3"/>
      <c r="M368" s="3"/>
      <c r="N368" s="3"/>
    </row>
    <row r="369" spans="4:51">
      <c r="D369" s="6" t="s">
        <v>65</v>
      </c>
      <c r="E369" s="24"/>
      <c r="I369" s="3"/>
      <c r="J369" s="3"/>
      <c r="K369" s="3"/>
      <c r="L369" s="3"/>
      <c r="M369" s="3"/>
      <c r="N369" s="3"/>
    </row>
    <row r="370" spans="4:51">
      <c r="E370" s="36" t="s">
        <v>39</v>
      </c>
      <c r="F370" s="5"/>
      <c r="G370" s="5"/>
      <c r="H370" s="5"/>
      <c r="I370" s="5"/>
      <c r="J370" s="5"/>
      <c r="K370" s="5"/>
      <c r="L370" s="5"/>
      <c r="M370" s="36" t="s">
        <v>40</v>
      </c>
      <c r="N370" s="5"/>
      <c r="O370" s="5"/>
      <c r="P370" s="5"/>
      <c r="Q370" s="5"/>
      <c r="R370" s="5"/>
      <c r="S370" s="5"/>
      <c r="T370" s="5"/>
      <c r="U370" s="36" t="s">
        <v>41</v>
      </c>
      <c r="V370" s="5"/>
      <c r="W370" s="5"/>
      <c r="X370" s="5"/>
      <c r="Y370" s="5"/>
      <c r="Z370" s="5"/>
      <c r="AA370" s="5"/>
      <c r="AB370" s="5"/>
      <c r="AC370" s="36" t="s">
        <v>42</v>
      </c>
      <c r="AD370" s="5"/>
      <c r="AE370" s="5"/>
      <c r="AF370" s="5"/>
      <c r="AG370" s="5"/>
      <c r="AH370" s="5"/>
      <c r="AI370" s="5"/>
      <c r="AJ370" s="5"/>
      <c r="AK370" s="36" t="s">
        <v>43</v>
      </c>
      <c r="AL370" s="5"/>
      <c r="AM370" s="5"/>
      <c r="AN370" s="5"/>
      <c r="AO370" s="5"/>
      <c r="AP370" s="5"/>
      <c r="AQ370" s="5"/>
      <c r="AR370" s="5"/>
      <c r="AS370" s="36" t="s">
        <v>44</v>
      </c>
      <c r="AT370" s="5"/>
      <c r="AU370" s="5"/>
      <c r="AV370" s="5"/>
      <c r="AW370" s="5"/>
      <c r="AX370" s="5"/>
      <c r="AY370" s="5"/>
    </row>
    <row r="371" spans="4:51">
      <c r="E371" s="16"/>
      <c r="F371" s="177" t="s">
        <v>47</v>
      </c>
      <c r="G371" s="178"/>
      <c r="H371" s="178"/>
      <c r="I371" s="178"/>
      <c r="J371" s="178"/>
      <c r="K371" s="179"/>
      <c r="M371" s="16"/>
      <c r="N371" s="177" t="s">
        <v>47</v>
      </c>
      <c r="O371" s="178"/>
      <c r="P371" s="178"/>
      <c r="Q371" s="178"/>
      <c r="R371" s="178"/>
      <c r="S371" s="179"/>
      <c r="U371" s="16"/>
      <c r="V371" s="177" t="s">
        <v>47</v>
      </c>
      <c r="W371" s="178"/>
      <c r="X371" s="178"/>
      <c r="Y371" s="178"/>
      <c r="Z371" s="178"/>
      <c r="AA371" s="179"/>
      <c r="AC371" s="16"/>
      <c r="AD371" s="177" t="s">
        <v>47</v>
      </c>
      <c r="AE371" s="178"/>
      <c r="AF371" s="178"/>
      <c r="AG371" s="178"/>
      <c r="AH371" s="178"/>
      <c r="AI371" s="179"/>
      <c r="AK371" s="16"/>
      <c r="AL371" s="177" t="s">
        <v>47</v>
      </c>
      <c r="AM371" s="178"/>
      <c r="AN371" s="178"/>
      <c r="AO371" s="178"/>
      <c r="AP371" s="178"/>
      <c r="AQ371" s="179"/>
      <c r="AS371" s="16"/>
      <c r="AT371" s="177" t="s">
        <v>47</v>
      </c>
      <c r="AU371" s="178"/>
      <c r="AV371" s="178"/>
      <c r="AW371" s="178"/>
      <c r="AX371" s="178"/>
      <c r="AY371" s="179"/>
    </row>
    <row r="372" spans="4:51">
      <c r="E372" s="21"/>
      <c r="F372" s="59" t="s">
        <v>19</v>
      </c>
      <c r="G372" s="39" t="s">
        <v>4</v>
      </c>
      <c r="H372" s="41" t="s">
        <v>3</v>
      </c>
      <c r="I372" s="41" t="s">
        <v>2</v>
      </c>
      <c r="J372" s="41" t="s">
        <v>1</v>
      </c>
      <c r="K372" s="42" t="s">
        <v>0</v>
      </c>
      <c r="M372" s="21"/>
      <c r="N372" s="59" t="s">
        <v>19</v>
      </c>
      <c r="O372" s="39" t="s">
        <v>4</v>
      </c>
      <c r="P372" s="41" t="s">
        <v>3</v>
      </c>
      <c r="Q372" s="41" t="s">
        <v>2</v>
      </c>
      <c r="R372" s="41" t="s">
        <v>1</v>
      </c>
      <c r="S372" s="42" t="s">
        <v>0</v>
      </c>
      <c r="U372" s="21"/>
      <c r="V372" s="59" t="s">
        <v>19</v>
      </c>
      <c r="W372" s="39" t="s">
        <v>4</v>
      </c>
      <c r="X372" s="41" t="s">
        <v>3</v>
      </c>
      <c r="Y372" s="41" t="s">
        <v>2</v>
      </c>
      <c r="Z372" s="41" t="s">
        <v>1</v>
      </c>
      <c r="AA372" s="42" t="s">
        <v>0</v>
      </c>
      <c r="AC372" s="21"/>
      <c r="AD372" s="59" t="s">
        <v>19</v>
      </c>
      <c r="AE372" s="39" t="s">
        <v>4</v>
      </c>
      <c r="AF372" s="41" t="s">
        <v>3</v>
      </c>
      <c r="AG372" s="41" t="s">
        <v>2</v>
      </c>
      <c r="AH372" s="41" t="s">
        <v>1</v>
      </c>
      <c r="AI372" s="42" t="s">
        <v>0</v>
      </c>
      <c r="AK372" s="21"/>
      <c r="AL372" s="59" t="s">
        <v>19</v>
      </c>
      <c r="AM372" s="39" t="s">
        <v>4</v>
      </c>
      <c r="AN372" s="41" t="s">
        <v>3</v>
      </c>
      <c r="AO372" s="41" t="s">
        <v>2</v>
      </c>
      <c r="AP372" s="41" t="s">
        <v>1</v>
      </c>
      <c r="AQ372" s="42" t="s">
        <v>0</v>
      </c>
      <c r="AS372" s="21"/>
      <c r="AT372" s="59" t="s">
        <v>19</v>
      </c>
      <c r="AU372" s="39" t="s">
        <v>4</v>
      </c>
      <c r="AV372" s="41" t="s">
        <v>3</v>
      </c>
      <c r="AW372" s="41" t="s">
        <v>2</v>
      </c>
      <c r="AX372" s="41" t="s">
        <v>1</v>
      </c>
      <c r="AY372" s="42" t="s">
        <v>0</v>
      </c>
    </row>
    <row r="373" spans="4:51">
      <c r="E373" s="59" t="s">
        <v>19</v>
      </c>
      <c r="F373" s="129" t="e">
        <f>SUM(G374:K378)</f>
        <v>#DIV/0!</v>
      </c>
      <c r="G373" s="69" t="e">
        <f>SUM(G374:G378)</f>
        <v>#DIV/0!</v>
      </c>
      <c r="H373" s="69" t="e">
        <f>SUM(H374:H378)</f>
        <v>#DIV/0!</v>
      </c>
      <c r="I373" s="69" t="e">
        <f>SUM(I374:I378)</f>
        <v>#DIV/0!</v>
      </c>
      <c r="J373" s="69" t="e">
        <f>SUM(J374:J378)</f>
        <v>#DIV/0!</v>
      </c>
      <c r="K373" s="70" t="e">
        <f>SUM(K374:K378)</f>
        <v>#DIV/0!</v>
      </c>
      <c r="M373" s="59" t="s">
        <v>19</v>
      </c>
      <c r="N373" s="68" t="e">
        <f>SUM(O374:S378)</f>
        <v>#DIV/0!</v>
      </c>
      <c r="O373" s="69" t="e">
        <f>SUM(O374:O378)</f>
        <v>#DIV/0!</v>
      </c>
      <c r="P373" s="69" t="e">
        <f>SUM(P374:P378)</f>
        <v>#DIV/0!</v>
      </c>
      <c r="Q373" s="69" t="e">
        <f>SUM(Q374:Q378)</f>
        <v>#DIV/0!</v>
      </c>
      <c r="R373" s="69" t="e">
        <f>SUM(R374:R378)</f>
        <v>#DIV/0!</v>
      </c>
      <c r="S373" s="70" t="e">
        <f>SUM(S374:S378)</f>
        <v>#DIV/0!</v>
      </c>
      <c r="U373" s="59" t="s">
        <v>19</v>
      </c>
      <c r="V373" s="68" t="e">
        <f>SUM(W374:AA378)</f>
        <v>#DIV/0!</v>
      </c>
      <c r="W373" s="69" t="e">
        <f>SUM(W374:W378)</f>
        <v>#DIV/0!</v>
      </c>
      <c r="X373" s="69" t="e">
        <f>SUM(X374:X378)</f>
        <v>#DIV/0!</v>
      </c>
      <c r="Y373" s="69" t="e">
        <f>SUM(Y374:Y378)</f>
        <v>#DIV/0!</v>
      </c>
      <c r="Z373" s="69" t="e">
        <f>SUM(Z374:Z378)</f>
        <v>#DIV/0!</v>
      </c>
      <c r="AA373" s="70" t="e">
        <f>SUM(AA374:AA378)</f>
        <v>#DIV/0!</v>
      </c>
      <c r="AC373" s="59" t="s">
        <v>19</v>
      </c>
      <c r="AD373" s="68" t="e">
        <f>SUM(AE374:AI378)</f>
        <v>#DIV/0!</v>
      </c>
      <c r="AE373" s="69" t="e">
        <f>SUM(AE374:AE378)</f>
        <v>#DIV/0!</v>
      </c>
      <c r="AF373" s="69" t="e">
        <f>SUM(AF374:AF378)</f>
        <v>#DIV/0!</v>
      </c>
      <c r="AG373" s="69" t="e">
        <f>SUM(AG374:AG378)</f>
        <v>#DIV/0!</v>
      </c>
      <c r="AH373" s="69" t="e">
        <f>SUM(AH374:AH378)</f>
        <v>#DIV/0!</v>
      </c>
      <c r="AI373" s="70" t="e">
        <f>SUM(AI374:AI378)</f>
        <v>#DIV/0!</v>
      </c>
      <c r="AK373" s="59" t="s">
        <v>19</v>
      </c>
      <c r="AL373" s="68" t="e">
        <f>SUM(AM374:AQ378)</f>
        <v>#DIV/0!</v>
      </c>
      <c r="AM373" s="69" t="e">
        <f>SUM(AM374:AM378)</f>
        <v>#DIV/0!</v>
      </c>
      <c r="AN373" s="69" t="e">
        <f>SUM(AN374:AN378)</f>
        <v>#DIV/0!</v>
      </c>
      <c r="AO373" s="69" t="e">
        <f>SUM(AO374:AO378)</f>
        <v>#DIV/0!</v>
      </c>
      <c r="AP373" s="69" t="e">
        <f>SUM(AP374:AP378)</f>
        <v>#DIV/0!</v>
      </c>
      <c r="AQ373" s="70" t="e">
        <f>SUM(AQ374:AQ378)</f>
        <v>#DIV/0!</v>
      </c>
      <c r="AS373" s="59" t="s">
        <v>19</v>
      </c>
      <c r="AT373" s="68" t="e">
        <f>SUM(AU374:AY378)</f>
        <v>#DIV/0!</v>
      </c>
      <c r="AU373" s="69" t="e">
        <f>SUM(AU374:AU378)</f>
        <v>#DIV/0!</v>
      </c>
      <c r="AV373" s="69" t="e">
        <f>SUM(AV374:AV378)</f>
        <v>#DIV/0!</v>
      </c>
      <c r="AW373" s="69" t="e">
        <f>SUM(AW374:AW378)</f>
        <v>#DIV/0!</v>
      </c>
      <c r="AX373" s="69" t="e">
        <f>SUM(AX374:AX378)</f>
        <v>#DIV/0!</v>
      </c>
      <c r="AY373" s="70" t="e">
        <f>SUM(AY374:AY378)</f>
        <v>#DIV/0!</v>
      </c>
    </row>
    <row r="374" spans="4:51">
      <c r="E374" s="20" t="s">
        <v>13</v>
      </c>
      <c r="F374" s="66" t="e">
        <f t="shared" ref="F374:F378" si="120">SUM(G374:K374)</f>
        <v>#DIV/0!</v>
      </c>
      <c r="G374" s="108" t="e">
        <f t="array" ref="G374:K378">G385:K389-G363:K367</f>
        <v>#DIV/0!</v>
      </c>
      <c r="H374" s="108" t="e">
        <v>#DIV/0!</v>
      </c>
      <c r="I374" s="108" t="e">
        <v>#DIV/0!</v>
      </c>
      <c r="J374" s="109" t="e">
        <v>#DIV/0!</v>
      </c>
      <c r="K374" s="110" t="e">
        <v>#DIV/0!</v>
      </c>
      <c r="M374" s="20" t="s">
        <v>13</v>
      </c>
      <c r="N374" s="66" t="e">
        <f t="shared" ref="N374:N378" si="121">SUM(O374:S374)</f>
        <v>#DIV/0!</v>
      </c>
      <c r="O374" s="108" t="e">
        <f t="array" ref="O374:S378">O385:S389-O363:S367</f>
        <v>#DIV/0!</v>
      </c>
      <c r="P374" s="108" t="e">
        <v>#DIV/0!</v>
      </c>
      <c r="Q374" s="108" t="e">
        <v>#DIV/0!</v>
      </c>
      <c r="R374" s="109" t="e">
        <v>#DIV/0!</v>
      </c>
      <c r="S374" s="110" t="e">
        <v>#DIV/0!</v>
      </c>
      <c r="U374" s="20" t="s">
        <v>13</v>
      </c>
      <c r="V374" s="66" t="e">
        <f t="shared" ref="V374:V378" si="122">SUM(W374:AA374)</f>
        <v>#DIV/0!</v>
      </c>
      <c r="W374" s="108" t="e">
        <f t="array" ref="W374:AA378">W385:AA389-W363:AA367</f>
        <v>#DIV/0!</v>
      </c>
      <c r="X374" s="108" t="e">
        <v>#DIV/0!</v>
      </c>
      <c r="Y374" s="108" t="e">
        <v>#DIV/0!</v>
      </c>
      <c r="Z374" s="109" t="e">
        <v>#DIV/0!</v>
      </c>
      <c r="AA374" s="110" t="e">
        <v>#DIV/0!</v>
      </c>
      <c r="AC374" s="20" t="s">
        <v>13</v>
      </c>
      <c r="AD374" s="66" t="e">
        <f t="shared" ref="AD374:AD378" si="123">SUM(AE374:AI374)</f>
        <v>#DIV/0!</v>
      </c>
      <c r="AE374" s="108" t="e">
        <f t="array" ref="AE374:AI378">AE385:AI389-AE363:AI367</f>
        <v>#DIV/0!</v>
      </c>
      <c r="AF374" s="108" t="e">
        <v>#DIV/0!</v>
      </c>
      <c r="AG374" s="108" t="e">
        <v>#DIV/0!</v>
      </c>
      <c r="AH374" s="109" t="e">
        <v>#DIV/0!</v>
      </c>
      <c r="AI374" s="110" t="e">
        <v>#DIV/0!</v>
      </c>
      <c r="AK374" s="20" t="s">
        <v>13</v>
      </c>
      <c r="AL374" s="66" t="e">
        <f t="shared" ref="AL374:AL378" si="124">SUM(AM374:AQ374)</f>
        <v>#DIV/0!</v>
      </c>
      <c r="AM374" s="108" t="e">
        <f t="array" ref="AM374:AQ378">AM385:AQ389-AM363:AQ367</f>
        <v>#DIV/0!</v>
      </c>
      <c r="AN374" s="108" t="e">
        <v>#DIV/0!</v>
      </c>
      <c r="AO374" s="108" t="e">
        <v>#DIV/0!</v>
      </c>
      <c r="AP374" s="109" t="e">
        <v>#DIV/0!</v>
      </c>
      <c r="AQ374" s="110" t="e">
        <v>#DIV/0!</v>
      </c>
      <c r="AS374" s="20" t="s">
        <v>13</v>
      </c>
      <c r="AT374" s="66" t="e">
        <f t="shared" ref="AT374:AT378" si="125">SUM(AU374:AY374)</f>
        <v>#DIV/0!</v>
      </c>
      <c r="AU374" s="108" t="e">
        <f t="array" ref="AU374:AY378">AU385:AY389-AU363:AY367</f>
        <v>#DIV/0!</v>
      </c>
      <c r="AV374" s="108" t="e">
        <v>#DIV/0!</v>
      </c>
      <c r="AW374" s="108" t="e">
        <v>#DIV/0!</v>
      </c>
      <c r="AX374" s="109" t="e">
        <v>#DIV/0!</v>
      </c>
      <c r="AY374" s="110" t="e">
        <v>#DIV/0!</v>
      </c>
    </row>
    <row r="375" spans="4:51">
      <c r="E375" s="20" t="s">
        <v>14</v>
      </c>
      <c r="F375" s="66" t="e">
        <f t="shared" si="120"/>
        <v>#DIV/0!</v>
      </c>
      <c r="G375" s="108" t="e">
        <v>#DIV/0!</v>
      </c>
      <c r="H375" s="108" t="e">
        <v>#DIV/0!</v>
      </c>
      <c r="I375" s="108" t="e">
        <v>#DIV/0!</v>
      </c>
      <c r="J375" s="109" t="e">
        <v>#DIV/0!</v>
      </c>
      <c r="K375" s="110" t="e">
        <v>#DIV/0!</v>
      </c>
      <c r="M375" s="20" t="s">
        <v>14</v>
      </c>
      <c r="N375" s="66" t="e">
        <f t="shared" si="121"/>
        <v>#DIV/0!</v>
      </c>
      <c r="O375" s="108" t="e">
        <v>#DIV/0!</v>
      </c>
      <c r="P375" s="108" t="e">
        <v>#DIV/0!</v>
      </c>
      <c r="Q375" s="108" t="e">
        <v>#DIV/0!</v>
      </c>
      <c r="R375" s="109" t="e">
        <v>#DIV/0!</v>
      </c>
      <c r="S375" s="110" t="e">
        <v>#DIV/0!</v>
      </c>
      <c r="U375" s="20" t="s">
        <v>14</v>
      </c>
      <c r="V375" s="66" t="e">
        <f t="shared" si="122"/>
        <v>#DIV/0!</v>
      </c>
      <c r="W375" s="108" t="e">
        <v>#DIV/0!</v>
      </c>
      <c r="X375" s="108" t="e">
        <v>#DIV/0!</v>
      </c>
      <c r="Y375" s="108" t="e">
        <v>#DIV/0!</v>
      </c>
      <c r="Z375" s="109" t="e">
        <v>#DIV/0!</v>
      </c>
      <c r="AA375" s="110" t="e">
        <v>#DIV/0!</v>
      </c>
      <c r="AC375" s="20" t="s">
        <v>14</v>
      </c>
      <c r="AD375" s="66" t="e">
        <f t="shared" si="123"/>
        <v>#DIV/0!</v>
      </c>
      <c r="AE375" s="108" t="e">
        <v>#DIV/0!</v>
      </c>
      <c r="AF375" s="108" t="e">
        <v>#DIV/0!</v>
      </c>
      <c r="AG375" s="108" t="e">
        <v>#DIV/0!</v>
      </c>
      <c r="AH375" s="109" t="e">
        <v>#DIV/0!</v>
      </c>
      <c r="AI375" s="110" t="e">
        <v>#DIV/0!</v>
      </c>
      <c r="AK375" s="20" t="s">
        <v>14</v>
      </c>
      <c r="AL375" s="66" t="e">
        <f t="shared" si="124"/>
        <v>#DIV/0!</v>
      </c>
      <c r="AM375" s="108" t="e">
        <v>#DIV/0!</v>
      </c>
      <c r="AN375" s="108" t="e">
        <v>#DIV/0!</v>
      </c>
      <c r="AO375" s="108" t="e">
        <v>#DIV/0!</v>
      </c>
      <c r="AP375" s="109" t="e">
        <v>#DIV/0!</v>
      </c>
      <c r="AQ375" s="110" t="e">
        <v>#DIV/0!</v>
      </c>
      <c r="AS375" s="20" t="s">
        <v>14</v>
      </c>
      <c r="AT375" s="66" t="e">
        <f t="shared" si="125"/>
        <v>#DIV/0!</v>
      </c>
      <c r="AU375" s="108" t="e">
        <v>#DIV/0!</v>
      </c>
      <c r="AV375" s="108" t="e">
        <v>#DIV/0!</v>
      </c>
      <c r="AW375" s="108" t="e">
        <v>#DIV/0!</v>
      </c>
      <c r="AX375" s="109" t="e">
        <v>#DIV/0!</v>
      </c>
      <c r="AY375" s="110" t="e">
        <v>#DIV/0!</v>
      </c>
    </row>
    <row r="376" spans="4:51">
      <c r="E376" s="20" t="s">
        <v>15</v>
      </c>
      <c r="F376" s="66" t="e">
        <f t="shared" si="120"/>
        <v>#DIV/0!</v>
      </c>
      <c r="G376" s="108" t="e">
        <v>#DIV/0!</v>
      </c>
      <c r="H376" s="108" t="e">
        <v>#DIV/0!</v>
      </c>
      <c r="I376" s="108" t="e">
        <v>#DIV/0!</v>
      </c>
      <c r="J376" s="109" t="e">
        <v>#DIV/0!</v>
      </c>
      <c r="K376" s="110" t="e">
        <v>#DIV/0!</v>
      </c>
      <c r="M376" s="20" t="s">
        <v>15</v>
      </c>
      <c r="N376" s="66" t="e">
        <f t="shared" si="121"/>
        <v>#DIV/0!</v>
      </c>
      <c r="O376" s="108" t="e">
        <v>#DIV/0!</v>
      </c>
      <c r="P376" s="108" t="e">
        <v>#DIV/0!</v>
      </c>
      <c r="Q376" s="108" t="e">
        <v>#DIV/0!</v>
      </c>
      <c r="R376" s="109" t="e">
        <v>#DIV/0!</v>
      </c>
      <c r="S376" s="110" t="e">
        <v>#DIV/0!</v>
      </c>
      <c r="U376" s="20" t="s">
        <v>15</v>
      </c>
      <c r="V376" s="66" t="e">
        <f t="shared" si="122"/>
        <v>#DIV/0!</v>
      </c>
      <c r="W376" s="108" t="e">
        <v>#DIV/0!</v>
      </c>
      <c r="X376" s="108" t="e">
        <v>#DIV/0!</v>
      </c>
      <c r="Y376" s="108" t="e">
        <v>#DIV/0!</v>
      </c>
      <c r="Z376" s="109" t="e">
        <v>#DIV/0!</v>
      </c>
      <c r="AA376" s="110" t="e">
        <v>#DIV/0!</v>
      </c>
      <c r="AC376" s="20" t="s">
        <v>15</v>
      </c>
      <c r="AD376" s="66" t="e">
        <f t="shared" si="123"/>
        <v>#DIV/0!</v>
      </c>
      <c r="AE376" s="108" t="e">
        <v>#DIV/0!</v>
      </c>
      <c r="AF376" s="108" t="e">
        <v>#DIV/0!</v>
      </c>
      <c r="AG376" s="108" t="e">
        <v>#DIV/0!</v>
      </c>
      <c r="AH376" s="109" t="e">
        <v>#DIV/0!</v>
      </c>
      <c r="AI376" s="110" t="e">
        <v>#DIV/0!</v>
      </c>
      <c r="AK376" s="20" t="s">
        <v>15</v>
      </c>
      <c r="AL376" s="66" t="e">
        <f t="shared" si="124"/>
        <v>#DIV/0!</v>
      </c>
      <c r="AM376" s="108" t="e">
        <v>#DIV/0!</v>
      </c>
      <c r="AN376" s="108" t="e">
        <v>#DIV/0!</v>
      </c>
      <c r="AO376" s="108" t="e">
        <v>#DIV/0!</v>
      </c>
      <c r="AP376" s="109" t="e">
        <v>#DIV/0!</v>
      </c>
      <c r="AQ376" s="110" t="e">
        <v>#DIV/0!</v>
      </c>
      <c r="AS376" s="20" t="s">
        <v>15</v>
      </c>
      <c r="AT376" s="66" t="e">
        <f t="shared" si="125"/>
        <v>#DIV/0!</v>
      </c>
      <c r="AU376" s="108" t="e">
        <v>#DIV/0!</v>
      </c>
      <c r="AV376" s="108" t="e">
        <v>#DIV/0!</v>
      </c>
      <c r="AW376" s="108" t="e">
        <v>#DIV/0!</v>
      </c>
      <c r="AX376" s="109" t="e">
        <v>#DIV/0!</v>
      </c>
      <c r="AY376" s="110" t="e">
        <v>#DIV/0!</v>
      </c>
    </row>
    <row r="377" spans="4:51">
      <c r="E377" s="20" t="s">
        <v>16</v>
      </c>
      <c r="F377" s="66" t="e">
        <f t="shared" si="120"/>
        <v>#DIV/0!</v>
      </c>
      <c r="G377" s="108" t="e">
        <v>#DIV/0!</v>
      </c>
      <c r="H377" s="108" t="e">
        <v>#DIV/0!</v>
      </c>
      <c r="I377" s="108" t="e">
        <v>#DIV/0!</v>
      </c>
      <c r="J377" s="108" t="e">
        <v>#DIV/0!</v>
      </c>
      <c r="K377" s="111" t="e">
        <v>#DIV/0!</v>
      </c>
      <c r="L377" s="3"/>
      <c r="M377" s="20" t="s">
        <v>16</v>
      </c>
      <c r="N377" s="66" t="e">
        <f t="shared" si="121"/>
        <v>#DIV/0!</v>
      </c>
      <c r="O377" s="108" t="e">
        <v>#DIV/0!</v>
      </c>
      <c r="P377" s="108" t="e">
        <v>#DIV/0!</v>
      </c>
      <c r="Q377" s="108" t="e">
        <v>#DIV/0!</v>
      </c>
      <c r="R377" s="108" t="e">
        <v>#DIV/0!</v>
      </c>
      <c r="S377" s="111" t="e">
        <v>#DIV/0!</v>
      </c>
      <c r="U377" s="20" t="s">
        <v>16</v>
      </c>
      <c r="V377" s="66" t="e">
        <f t="shared" si="122"/>
        <v>#DIV/0!</v>
      </c>
      <c r="W377" s="108" t="e">
        <v>#DIV/0!</v>
      </c>
      <c r="X377" s="108" t="e">
        <v>#DIV/0!</v>
      </c>
      <c r="Y377" s="108" t="e">
        <v>#DIV/0!</v>
      </c>
      <c r="Z377" s="108" t="e">
        <v>#DIV/0!</v>
      </c>
      <c r="AA377" s="111" t="e">
        <v>#DIV/0!</v>
      </c>
      <c r="AC377" s="20" t="s">
        <v>16</v>
      </c>
      <c r="AD377" s="66" t="e">
        <f t="shared" si="123"/>
        <v>#DIV/0!</v>
      </c>
      <c r="AE377" s="108" t="e">
        <v>#DIV/0!</v>
      </c>
      <c r="AF377" s="108" t="e">
        <v>#DIV/0!</v>
      </c>
      <c r="AG377" s="108" t="e">
        <v>#DIV/0!</v>
      </c>
      <c r="AH377" s="108" t="e">
        <v>#DIV/0!</v>
      </c>
      <c r="AI377" s="111" t="e">
        <v>#DIV/0!</v>
      </c>
      <c r="AK377" s="20" t="s">
        <v>16</v>
      </c>
      <c r="AL377" s="66" t="e">
        <f t="shared" si="124"/>
        <v>#DIV/0!</v>
      </c>
      <c r="AM377" s="108" t="e">
        <v>#DIV/0!</v>
      </c>
      <c r="AN377" s="108" t="e">
        <v>#DIV/0!</v>
      </c>
      <c r="AO377" s="108" t="e">
        <v>#DIV/0!</v>
      </c>
      <c r="AP377" s="108" t="e">
        <v>#DIV/0!</v>
      </c>
      <c r="AQ377" s="111" t="e">
        <v>#DIV/0!</v>
      </c>
      <c r="AS377" s="20" t="s">
        <v>16</v>
      </c>
      <c r="AT377" s="66" t="e">
        <f t="shared" si="125"/>
        <v>#DIV/0!</v>
      </c>
      <c r="AU377" s="108" t="e">
        <v>#DIV/0!</v>
      </c>
      <c r="AV377" s="108" t="e">
        <v>#DIV/0!</v>
      </c>
      <c r="AW377" s="108" t="e">
        <v>#DIV/0!</v>
      </c>
      <c r="AX377" s="108" t="e">
        <v>#DIV/0!</v>
      </c>
      <c r="AY377" s="111" t="e">
        <v>#DIV/0!</v>
      </c>
    </row>
    <row r="378" spans="4:51">
      <c r="E378" s="21" t="s">
        <v>6</v>
      </c>
      <c r="F378" s="67" t="e">
        <f t="shared" si="120"/>
        <v>#DIV/0!</v>
      </c>
      <c r="G378" s="112" t="e">
        <v>#DIV/0!</v>
      </c>
      <c r="H378" s="112" t="e">
        <v>#DIV/0!</v>
      </c>
      <c r="I378" s="112" t="e">
        <v>#DIV/0!</v>
      </c>
      <c r="J378" s="112" t="e">
        <v>#DIV/0!</v>
      </c>
      <c r="K378" s="113" t="e">
        <v>#DIV/0!</v>
      </c>
      <c r="L378" s="3"/>
      <c r="M378" s="21" t="s">
        <v>6</v>
      </c>
      <c r="N378" s="67" t="e">
        <f t="shared" si="121"/>
        <v>#DIV/0!</v>
      </c>
      <c r="O378" s="112" t="e">
        <v>#DIV/0!</v>
      </c>
      <c r="P378" s="112" t="e">
        <v>#DIV/0!</v>
      </c>
      <c r="Q378" s="112" t="e">
        <v>#DIV/0!</v>
      </c>
      <c r="R378" s="112" t="e">
        <v>#DIV/0!</v>
      </c>
      <c r="S378" s="113" t="e">
        <v>#DIV/0!</v>
      </c>
      <c r="U378" s="21" t="s">
        <v>6</v>
      </c>
      <c r="V378" s="67" t="e">
        <f t="shared" si="122"/>
        <v>#DIV/0!</v>
      </c>
      <c r="W378" s="112" t="e">
        <v>#DIV/0!</v>
      </c>
      <c r="X378" s="112" t="e">
        <v>#DIV/0!</v>
      </c>
      <c r="Y378" s="112" t="e">
        <v>#DIV/0!</v>
      </c>
      <c r="Z378" s="112" t="e">
        <v>#DIV/0!</v>
      </c>
      <c r="AA378" s="113" t="e">
        <v>#DIV/0!</v>
      </c>
      <c r="AC378" s="21" t="s">
        <v>6</v>
      </c>
      <c r="AD378" s="67" t="e">
        <f t="shared" si="123"/>
        <v>#DIV/0!</v>
      </c>
      <c r="AE378" s="112" t="e">
        <v>#DIV/0!</v>
      </c>
      <c r="AF378" s="112" t="e">
        <v>#DIV/0!</v>
      </c>
      <c r="AG378" s="112" t="e">
        <v>#DIV/0!</v>
      </c>
      <c r="AH378" s="112" t="e">
        <v>#DIV/0!</v>
      </c>
      <c r="AI378" s="113" t="e">
        <v>#DIV/0!</v>
      </c>
      <c r="AK378" s="21" t="s">
        <v>6</v>
      </c>
      <c r="AL378" s="67" t="e">
        <f t="shared" si="124"/>
        <v>#DIV/0!</v>
      </c>
      <c r="AM378" s="112" t="e">
        <v>#DIV/0!</v>
      </c>
      <c r="AN378" s="112" t="e">
        <v>#DIV/0!</v>
      </c>
      <c r="AO378" s="112" t="e">
        <v>#DIV/0!</v>
      </c>
      <c r="AP378" s="112" t="e">
        <v>#DIV/0!</v>
      </c>
      <c r="AQ378" s="113" t="e">
        <v>#DIV/0!</v>
      </c>
      <c r="AS378" s="21" t="s">
        <v>6</v>
      </c>
      <c r="AT378" s="67" t="e">
        <f t="shared" si="125"/>
        <v>#DIV/0!</v>
      </c>
      <c r="AU378" s="112" t="e">
        <v>#DIV/0!</v>
      </c>
      <c r="AV378" s="112" t="e">
        <v>#DIV/0!</v>
      </c>
      <c r="AW378" s="112" t="e">
        <v>#DIV/0!</v>
      </c>
      <c r="AX378" s="112" t="e">
        <v>#DIV/0!</v>
      </c>
      <c r="AY378" s="113" t="e">
        <v>#DIV/0!</v>
      </c>
    </row>
    <row r="379" spans="4:51">
      <c r="N379" s="3"/>
      <c r="Q379" s="4"/>
      <c r="R379" s="4"/>
      <c r="S379" s="4"/>
      <c r="Y379" s="4"/>
      <c r="Z379" s="4"/>
      <c r="AA379" s="4"/>
      <c r="AG379" s="4"/>
      <c r="AH379" s="4"/>
      <c r="AI379" s="4"/>
      <c r="AO379" s="4"/>
      <c r="AP379" s="4"/>
      <c r="AQ379" s="4"/>
      <c r="AW379" s="4"/>
      <c r="AX379" s="4"/>
      <c r="AY379" s="4"/>
    </row>
    <row r="380" spans="4:51">
      <c r="D380" s="6" t="s">
        <v>66</v>
      </c>
      <c r="E380" s="24"/>
      <c r="I380" s="3"/>
      <c r="J380" s="3"/>
      <c r="K380" s="3"/>
      <c r="L380" s="3"/>
      <c r="M380" s="3"/>
      <c r="N380" s="3"/>
    </row>
    <row r="381" spans="4:51">
      <c r="E381" s="36" t="s">
        <v>39</v>
      </c>
      <c r="F381" s="5"/>
      <c r="G381" s="5"/>
      <c r="H381" s="5"/>
      <c r="I381" s="5"/>
      <c r="J381" s="5"/>
      <c r="K381" s="5"/>
      <c r="L381" s="5"/>
      <c r="M381" s="36" t="s">
        <v>40</v>
      </c>
      <c r="N381" s="5"/>
      <c r="O381" s="5"/>
      <c r="P381" s="5"/>
      <c r="Q381" s="5"/>
      <c r="R381" s="5"/>
      <c r="S381" s="5"/>
      <c r="T381" s="5"/>
      <c r="U381" s="36" t="s">
        <v>41</v>
      </c>
      <c r="V381" s="5"/>
      <c r="W381" s="5"/>
      <c r="X381" s="5"/>
      <c r="Y381" s="5"/>
      <c r="Z381" s="5"/>
      <c r="AA381" s="5"/>
      <c r="AB381" s="5"/>
      <c r="AC381" s="36" t="s">
        <v>42</v>
      </c>
      <c r="AD381" s="5"/>
      <c r="AE381" s="5"/>
      <c r="AF381" s="5"/>
      <c r="AG381" s="5"/>
      <c r="AH381" s="5"/>
      <c r="AI381" s="5"/>
      <c r="AJ381" s="5"/>
      <c r="AK381" s="36" t="s">
        <v>43</v>
      </c>
      <c r="AL381" s="5"/>
      <c r="AM381" s="5"/>
      <c r="AN381" s="5"/>
      <c r="AO381" s="5"/>
      <c r="AP381" s="5"/>
      <c r="AQ381" s="5"/>
      <c r="AR381" s="5"/>
      <c r="AS381" s="36" t="s">
        <v>44</v>
      </c>
      <c r="AT381" s="5"/>
      <c r="AU381" s="5"/>
      <c r="AV381" s="5"/>
      <c r="AW381" s="5"/>
      <c r="AX381" s="5"/>
      <c r="AY381" s="5"/>
    </row>
    <row r="382" spans="4:51">
      <c r="E382" s="16"/>
      <c r="F382" s="177" t="s">
        <v>47</v>
      </c>
      <c r="G382" s="178"/>
      <c r="H382" s="178"/>
      <c r="I382" s="178"/>
      <c r="J382" s="178"/>
      <c r="K382" s="179"/>
      <c r="M382" s="16"/>
      <c r="N382" s="177" t="s">
        <v>47</v>
      </c>
      <c r="O382" s="178"/>
      <c r="P382" s="178"/>
      <c r="Q382" s="178"/>
      <c r="R382" s="178"/>
      <c r="S382" s="179"/>
      <c r="U382" s="16"/>
      <c r="V382" s="177" t="s">
        <v>47</v>
      </c>
      <c r="W382" s="178"/>
      <c r="X382" s="178"/>
      <c r="Y382" s="178"/>
      <c r="Z382" s="178"/>
      <c r="AA382" s="179"/>
      <c r="AC382" s="16"/>
      <c r="AD382" s="177" t="s">
        <v>47</v>
      </c>
      <c r="AE382" s="178"/>
      <c r="AF382" s="178"/>
      <c r="AG382" s="178"/>
      <c r="AH382" s="178"/>
      <c r="AI382" s="179"/>
      <c r="AK382" s="16"/>
      <c r="AL382" s="177" t="s">
        <v>47</v>
      </c>
      <c r="AM382" s="178"/>
      <c r="AN382" s="178"/>
      <c r="AO382" s="178"/>
      <c r="AP382" s="178"/>
      <c r="AQ382" s="179"/>
      <c r="AS382" s="16"/>
      <c r="AT382" s="177" t="s">
        <v>47</v>
      </c>
      <c r="AU382" s="178"/>
      <c r="AV382" s="178"/>
      <c r="AW382" s="178"/>
      <c r="AX382" s="178"/>
      <c r="AY382" s="179"/>
    </row>
    <row r="383" spans="4:51">
      <c r="E383" s="21"/>
      <c r="F383" s="59" t="s">
        <v>19</v>
      </c>
      <c r="G383" s="39" t="s">
        <v>4</v>
      </c>
      <c r="H383" s="41" t="s">
        <v>3</v>
      </c>
      <c r="I383" s="41" t="s">
        <v>2</v>
      </c>
      <c r="J383" s="41" t="s">
        <v>1</v>
      </c>
      <c r="K383" s="42" t="s">
        <v>0</v>
      </c>
      <c r="M383" s="21"/>
      <c r="N383" s="59" t="s">
        <v>19</v>
      </c>
      <c r="O383" s="39" t="s">
        <v>4</v>
      </c>
      <c r="P383" s="41" t="s">
        <v>3</v>
      </c>
      <c r="Q383" s="41" t="s">
        <v>2</v>
      </c>
      <c r="R383" s="41" t="s">
        <v>1</v>
      </c>
      <c r="S383" s="42" t="s">
        <v>0</v>
      </c>
      <c r="U383" s="21"/>
      <c r="V383" s="59" t="s">
        <v>19</v>
      </c>
      <c r="W383" s="39" t="s">
        <v>4</v>
      </c>
      <c r="X383" s="41" t="s">
        <v>3</v>
      </c>
      <c r="Y383" s="41" t="s">
        <v>2</v>
      </c>
      <c r="Z383" s="41" t="s">
        <v>1</v>
      </c>
      <c r="AA383" s="42" t="s">
        <v>0</v>
      </c>
      <c r="AC383" s="21"/>
      <c r="AD383" s="59" t="s">
        <v>19</v>
      </c>
      <c r="AE383" s="39" t="s">
        <v>4</v>
      </c>
      <c r="AF383" s="41" t="s">
        <v>3</v>
      </c>
      <c r="AG383" s="41" t="s">
        <v>2</v>
      </c>
      <c r="AH383" s="41" t="s">
        <v>1</v>
      </c>
      <c r="AI383" s="42" t="s">
        <v>0</v>
      </c>
      <c r="AK383" s="21"/>
      <c r="AL383" s="59" t="s">
        <v>19</v>
      </c>
      <c r="AM383" s="39" t="s">
        <v>4</v>
      </c>
      <c r="AN383" s="41" t="s">
        <v>3</v>
      </c>
      <c r="AO383" s="41" t="s">
        <v>2</v>
      </c>
      <c r="AP383" s="41" t="s">
        <v>1</v>
      </c>
      <c r="AQ383" s="42" t="s">
        <v>0</v>
      </c>
      <c r="AS383" s="21"/>
      <c r="AT383" s="59" t="s">
        <v>19</v>
      </c>
      <c r="AU383" s="39" t="s">
        <v>4</v>
      </c>
      <c r="AV383" s="41" t="s">
        <v>3</v>
      </c>
      <c r="AW383" s="41" t="s">
        <v>2</v>
      </c>
      <c r="AX383" s="41" t="s">
        <v>1</v>
      </c>
      <c r="AY383" s="42" t="s">
        <v>0</v>
      </c>
    </row>
    <row r="384" spans="4:51">
      <c r="E384" s="59" t="s">
        <v>19</v>
      </c>
      <c r="F384" s="68" t="e">
        <f>SUM(G385:K389)</f>
        <v>#DIV/0!</v>
      </c>
      <c r="G384" s="69" t="e">
        <f>SUM(G385:G389)</f>
        <v>#DIV/0!</v>
      </c>
      <c r="H384" s="69" t="e">
        <f>SUM(H385:H389)</f>
        <v>#DIV/0!</v>
      </c>
      <c r="I384" s="69" t="e">
        <f>SUM(I385:I389)</f>
        <v>#DIV/0!</v>
      </c>
      <c r="J384" s="69" t="e">
        <f>SUM(J385:J389)</f>
        <v>#DIV/0!</v>
      </c>
      <c r="K384" s="70" t="e">
        <f>SUM(K385:K389)</f>
        <v>#DIV/0!</v>
      </c>
      <c r="M384" s="59" t="s">
        <v>19</v>
      </c>
      <c r="N384" s="68" t="e">
        <f>SUM(O385:S389)</f>
        <v>#DIV/0!</v>
      </c>
      <c r="O384" s="69" t="e">
        <f>SUM(O385:O389)</f>
        <v>#DIV/0!</v>
      </c>
      <c r="P384" s="69" t="e">
        <f>SUM(P385:P389)</f>
        <v>#DIV/0!</v>
      </c>
      <c r="Q384" s="69" t="e">
        <f>SUM(Q385:Q389)</f>
        <v>#DIV/0!</v>
      </c>
      <c r="R384" s="69" t="e">
        <f>SUM(R385:R389)</f>
        <v>#DIV/0!</v>
      </c>
      <c r="S384" s="70" t="e">
        <f>SUM(S385:S389)</f>
        <v>#DIV/0!</v>
      </c>
      <c r="U384" s="59" t="s">
        <v>19</v>
      </c>
      <c r="V384" s="68" t="e">
        <f>SUM(W385:AA389)</f>
        <v>#DIV/0!</v>
      </c>
      <c r="W384" s="69" t="e">
        <f>SUM(W385:W389)</f>
        <v>#DIV/0!</v>
      </c>
      <c r="X384" s="69" t="e">
        <f>SUM(X385:X389)</f>
        <v>#DIV/0!</v>
      </c>
      <c r="Y384" s="69" t="e">
        <f>SUM(Y385:Y389)</f>
        <v>#DIV/0!</v>
      </c>
      <c r="Z384" s="69" t="e">
        <f>SUM(Z385:Z389)</f>
        <v>#DIV/0!</v>
      </c>
      <c r="AA384" s="70" t="e">
        <f>SUM(AA385:AA389)</f>
        <v>#DIV/0!</v>
      </c>
      <c r="AC384" s="59" t="s">
        <v>19</v>
      </c>
      <c r="AD384" s="68" t="e">
        <f>SUM(AE385:AI389)</f>
        <v>#DIV/0!</v>
      </c>
      <c r="AE384" s="69" t="e">
        <f>SUM(AE385:AE389)</f>
        <v>#DIV/0!</v>
      </c>
      <c r="AF384" s="69" t="e">
        <f>SUM(AF385:AF389)</f>
        <v>#DIV/0!</v>
      </c>
      <c r="AG384" s="69" t="e">
        <f>SUM(AG385:AG389)</f>
        <v>#DIV/0!</v>
      </c>
      <c r="AH384" s="69" t="e">
        <f>SUM(AH385:AH389)</f>
        <v>#DIV/0!</v>
      </c>
      <c r="AI384" s="70" t="e">
        <f>SUM(AI385:AI389)</f>
        <v>#DIV/0!</v>
      </c>
      <c r="AK384" s="59" t="s">
        <v>19</v>
      </c>
      <c r="AL384" s="68" t="e">
        <f>SUM(AM385:AQ389)</f>
        <v>#DIV/0!</v>
      </c>
      <c r="AM384" s="69" t="e">
        <f>SUM(AM385:AM389)</f>
        <v>#DIV/0!</v>
      </c>
      <c r="AN384" s="69" t="e">
        <f>SUM(AN385:AN389)</f>
        <v>#DIV/0!</v>
      </c>
      <c r="AO384" s="69" t="e">
        <f>SUM(AO385:AO389)</f>
        <v>#DIV/0!</v>
      </c>
      <c r="AP384" s="69" t="e">
        <f>SUM(AP385:AP389)</f>
        <v>#DIV/0!</v>
      </c>
      <c r="AQ384" s="70" t="e">
        <f>SUM(AQ385:AQ389)</f>
        <v>#DIV/0!</v>
      </c>
      <c r="AS384" s="59" t="s">
        <v>19</v>
      </c>
      <c r="AT384" s="68" t="e">
        <f>SUM(AU385:AY389)</f>
        <v>#DIV/0!</v>
      </c>
      <c r="AU384" s="69" t="e">
        <f>SUM(AU385:AU389)</f>
        <v>#DIV/0!</v>
      </c>
      <c r="AV384" s="69" t="e">
        <f>SUM(AV385:AV389)</f>
        <v>#DIV/0!</v>
      </c>
      <c r="AW384" s="69" t="e">
        <f>SUM(AW385:AW389)</f>
        <v>#DIV/0!</v>
      </c>
      <c r="AX384" s="69" t="e">
        <f>SUM(AX385:AX389)</f>
        <v>#DIV/0!</v>
      </c>
      <c r="AY384" s="70" t="e">
        <f>SUM(AY385:AY389)</f>
        <v>#DIV/0!</v>
      </c>
    </row>
    <row r="385" spans="3:51">
      <c r="E385" s="20" t="s">
        <v>13</v>
      </c>
      <c r="F385" s="66" t="e">
        <f t="shared" ref="F385:F389" si="126">SUM(G385:K385)</f>
        <v>#DIV/0!</v>
      </c>
      <c r="G385" s="108" t="e">
        <f t="array" ref="G385:K389">G$15:K$19*G$41:K$45*$F$72:$F$76</f>
        <v>#DIV/0!</v>
      </c>
      <c r="H385" s="108" t="e">
        <v>#DIV/0!</v>
      </c>
      <c r="I385" s="108" t="e">
        <v>#DIV/0!</v>
      </c>
      <c r="J385" s="109" t="e">
        <v>#DIV/0!</v>
      </c>
      <c r="K385" s="110" t="e">
        <v>#DIV/0!</v>
      </c>
      <c r="M385" s="20" t="s">
        <v>13</v>
      </c>
      <c r="N385" s="66" t="e">
        <f t="shared" ref="N385:N389" si="127">SUM(O385:S385)</f>
        <v>#DIV/0!</v>
      </c>
      <c r="O385" s="108" t="e">
        <f t="array" ref="O385:S389">O$15:S$19*O$41:S$45*G$72:G$76</f>
        <v>#DIV/0!</v>
      </c>
      <c r="P385" s="108" t="e">
        <v>#DIV/0!</v>
      </c>
      <c r="Q385" s="108" t="e">
        <v>#DIV/0!</v>
      </c>
      <c r="R385" s="109" t="e">
        <v>#DIV/0!</v>
      </c>
      <c r="S385" s="110" t="e">
        <v>#DIV/0!</v>
      </c>
      <c r="U385" s="20" t="s">
        <v>13</v>
      </c>
      <c r="V385" s="66" t="e">
        <f t="shared" ref="V385:V389" si="128">SUM(W385:AA385)</f>
        <v>#DIV/0!</v>
      </c>
      <c r="W385" s="108" t="e">
        <f t="array" ref="W385:AA389">W$15:AA$19*W$41:AA$45*H$72:H$76</f>
        <v>#DIV/0!</v>
      </c>
      <c r="X385" s="108" t="e">
        <v>#DIV/0!</v>
      </c>
      <c r="Y385" s="108" t="e">
        <v>#DIV/0!</v>
      </c>
      <c r="Z385" s="109" t="e">
        <v>#DIV/0!</v>
      </c>
      <c r="AA385" s="110" t="e">
        <v>#DIV/0!</v>
      </c>
      <c r="AC385" s="20" t="s">
        <v>13</v>
      </c>
      <c r="AD385" s="66" t="e">
        <f t="shared" ref="AD385:AD389" si="129">SUM(AE385:AI385)</f>
        <v>#DIV/0!</v>
      </c>
      <c r="AE385" s="108" t="e">
        <f t="array" ref="AE385:AI389">AE$15:AI$19*AE$41:AI$45*I$72:I$76</f>
        <v>#DIV/0!</v>
      </c>
      <c r="AF385" s="108" t="e">
        <v>#DIV/0!</v>
      </c>
      <c r="AG385" s="108" t="e">
        <v>#DIV/0!</v>
      </c>
      <c r="AH385" s="109" t="e">
        <v>#DIV/0!</v>
      </c>
      <c r="AI385" s="110" t="e">
        <v>#DIV/0!</v>
      </c>
      <c r="AK385" s="20" t="s">
        <v>13</v>
      </c>
      <c r="AL385" s="66" t="e">
        <f t="shared" ref="AL385:AL389" si="130">SUM(AM385:AQ385)</f>
        <v>#DIV/0!</v>
      </c>
      <c r="AM385" s="108" t="e">
        <f t="array" ref="AM385:AQ389">AM$15:AQ$19*AM$41:AQ$45*J$72:J$76</f>
        <v>#DIV/0!</v>
      </c>
      <c r="AN385" s="108" t="e">
        <v>#DIV/0!</v>
      </c>
      <c r="AO385" s="108" t="e">
        <v>#DIV/0!</v>
      </c>
      <c r="AP385" s="109" t="e">
        <v>#DIV/0!</v>
      </c>
      <c r="AQ385" s="110" t="e">
        <v>#DIV/0!</v>
      </c>
      <c r="AS385" s="20" t="s">
        <v>13</v>
      </c>
      <c r="AT385" s="66" t="e">
        <f t="shared" ref="AT385:AT389" si="131">SUM(AU385:AY385)</f>
        <v>#DIV/0!</v>
      </c>
      <c r="AU385" s="108" t="e">
        <f t="array" ref="AU385:AY389">AU$15:AY$19*AU$41:AY$45*K$72:K$76</f>
        <v>#DIV/0!</v>
      </c>
      <c r="AV385" s="108" t="e">
        <v>#DIV/0!</v>
      </c>
      <c r="AW385" s="108" t="e">
        <v>#DIV/0!</v>
      </c>
      <c r="AX385" s="109" t="e">
        <v>#DIV/0!</v>
      </c>
      <c r="AY385" s="110" t="e">
        <v>#DIV/0!</v>
      </c>
    </row>
    <row r="386" spans="3:51">
      <c r="E386" s="20" t="s">
        <v>14</v>
      </c>
      <c r="F386" s="66" t="e">
        <f t="shared" si="126"/>
        <v>#DIV/0!</v>
      </c>
      <c r="G386" s="108" t="e">
        <v>#DIV/0!</v>
      </c>
      <c r="H386" s="108" t="e">
        <v>#DIV/0!</v>
      </c>
      <c r="I386" s="108" t="e">
        <v>#DIV/0!</v>
      </c>
      <c r="J386" s="109" t="e">
        <v>#DIV/0!</v>
      </c>
      <c r="K386" s="110" t="e">
        <v>#DIV/0!</v>
      </c>
      <c r="M386" s="20" t="s">
        <v>14</v>
      </c>
      <c r="N386" s="66" t="e">
        <f t="shared" si="127"/>
        <v>#DIV/0!</v>
      </c>
      <c r="O386" s="108" t="e">
        <v>#DIV/0!</v>
      </c>
      <c r="P386" s="108" t="e">
        <v>#DIV/0!</v>
      </c>
      <c r="Q386" s="108" t="e">
        <v>#DIV/0!</v>
      </c>
      <c r="R386" s="109" t="e">
        <v>#DIV/0!</v>
      </c>
      <c r="S386" s="110" t="e">
        <v>#DIV/0!</v>
      </c>
      <c r="U386" s="20" t="s">
        <v>14</v>
      </c>
      <c r="V386" s="66" t="e">
        <f t="shared" si="128"/>
        <v>#DIV/0!</v>
      </c>
      <c r="W386" s="108" t="e">
        <v>#DIV/0!</v>
      </c>
      <c r="X386" s="108" t="e">
        <v>#DIV/0!</v>
      </c>
      <c r="Y386" s="108" t="e">
        <v>#DIV/0!</v>
      </c>
      <c r="Z386" s="109" t="e">
        <v>#DIV/0!</v>
      </c>
      <c r="AA386" s="110" t="e">
        <v>#DIV/0!</v>
      </c>
      <c r="AC386" s="20" t="s">
        <v>14</v>
      </c>
      <c r="AD386" s="66" t="e">
        <f t="shared" si="129"/>
        <v>#DIV/0!</v>
      </c>
      <c r="AE386" s="108" t="e">
        <v>#DIV/0!</v>
      </c>
      <c r="AF386" s="108" t="e">
        <v>#DIV/0!</v>
      </c>
      <c r="AG386" s="108" t="e">
        <v>#DIV/0!</v>
      </c>
      <c r="AH386" s="109" t="e">
        <v>#DIV/0!</v>
      </c>
      <c r="AI386" s="110" t="e">
        <v>#DIV/0!</v>
      </c>
      <c r="AK386" s="20" t="s">
        <v>14</v>
      </c>
      <c r="AL386" s="66" t="e">
        <f t="shared" si="130"/>
        <v>#DIV/0!</v>
      </c>
      <c r="AM386" s="108" t="e">
        <v>#DIV/0!</v>
      </c>
      <c r="AN386" s="108" t="e">
        <v>#DIV/0!</v>
      </c>
      <c r="AO386" s="108" t="e">
        <v>#DIV/0!</v>
      </c>
      <c r="AP386" s="109" t="e">
        <v>#DIV/0!</v>
      </c>
      <c r="AQ386" s="110" t="e">
        <v>#DIV/0!</v>
      </c>
      <c r="AS386" s="20" t="s">
        <v>14</v>
      </c>
      <c r="AT386" s="66" t="e">
        <f t="shared" si="131"/>
        <v>#DIV/0!</v>
      </c>
      <c r="AU386" s="108" t="e">
        <v>#DIV/0!</v>
      </c>
      <c r="AV386" s="108" t="e">
        <v>#DIV/0!</v>
      </c>
      <c r="AW386" s="108" t="e">
        <v>#DIV/0!</v>
      </c>
      <c r="AX386" s="109" t="e">
        <v>#DIV/0!</v>
      </c>
      <c r="AY386" s="110" t="e">
        <v>#DIV/0!</v>
      </c>
    </row>
    <row r="387" spans="3:51">
      <c r="E387" s="20" t="s">
        <v>15</v>
      </c>
      <c r="F387" s="66" t="e">
        <f t="shared" si="126"/>
        <v>#DIV/0!</v>
      </c>
      <c r="G387" s="108" t="e">
        <v>#DIV/0!</v>
      </c>
      <c r="H387" s="108" t="e">
        <v>#DIV/0!</v>
      </c>
      <c r="I387" s="108" t="e">
        <v>#DIV/0!</v>
      </c>
      <c r="J387" s="109" t="e">
        <v>#DIV/0!</v>
      </c>
      <c r="K387" s="110" t="e">
        <v>#DIV/0!</v>
      </c>
      <c r="M387" s="20" t="s">
        <v>15</v>
      </c>
      <c r="N387" s="66" t="e">
        <f t="shared" si="127"/>
        <v>#DIV/0!</v>
      </c>
      <c r="O387" s="108" t="e">
        <v>#DIV/0!</v>
      </c>
      <c r="P387" s="108" t="e">
        <v>#DIV/0!</v>
      </c>
      <c r="Q387" s="108" t="e">
        <v>#DIV/0!</v>
      </c>
      <c r="R387" s="109" t="e">
        <v>#DIV/0!</v>
      </c>
      <c r="S387" s="110" t="e">
        <v>#DIV/0!</v>
      </c>
      <c r="U387" s="20" t="s">
        <v>15</v>
      </c>
      <c r="V387" s="66" t="e">
        <f t="shared" si="128"/>
        <v>#DIV/0!</v>
      </c>
      <c r="W387" s="108" t="e">
        <v>#DIV/0!</v>
      </c>
      <c r="X387" s="108" t="e">
        <v>#DIV/0!</v>
      </c>
      <c r="Y387" s="108" t="e">
        <v>#DIV/0!</v>
      </c>
      <c r="Z387" s="109" t="e">
        <v>#DIV/0!</v>
      </c>
      <c r="AA387" s="110" t="e">
        <v>#DIV/0!</v>
      </c>
      <c r="AC387" s="20" t="s">
        <v>15</v>
      </c>
      <c r="AD387" s="66" t="e">
        <f t="shared" si="129"/>
        <v>#DIV/0!</v>
      </c>
      <c r="AE387" s="108" t="e">
        <v>#DIV/0!</v>
      </c>
      <c r="AF387" s="108" t="e">
        <v>#DIV/0!</v>
      </c>
      <c r="AG387" s="108" t="e">
        <v>#DIV/0!</v>
      </c>
      <c r="AH387" s="109" t="e">
        <v>#DIV/0!</v>
      </c>
      <c r="AI387" s="110" t="e">
        <v>#DIV/0!</v>
      </c>
      <c r="AK387" s="20" t="s">
        <v>15</v>
      </c>
      <c r="AL387" s="66" t="e">
        <f t="shared" si="130"/>
        <v>#DIV/0!</v>
      </c>
      <c r="AM387" s="108" t="e">
        <v>#DIV/0!</v>
      </c>
      <c r="AN387" s="108" t="e">
        <v>#DIV/0!</v>
      </c>
      <c r="AO387" s="108" t="e">
        <v>#DIV/0!</v>
      </c>
      <c r="AP387" s="109" t="e">
        <v>#DIV/0!</v>
      </c>
      <c r="AQ387" s="110" t="e">
        <v>#DIV/0!</v>
      </c>
      <c r="AS387" s="20" t="s">
        <v>15</v>
      </c>
      <c r="AT387" s="66" t="e">
        <f t="shared" si="131"/>
        <v>#DIV/0!</v>
      </c>
      <c r="AU387" s="108" t="e">
        <v>#DIV/0!</v>
      </c>
      <c r="AV387" s="108" t="e">
        <v>#DIV/0!</v>
      </c>
      <c r="AW387" s="108" t="e">
        <v>#DIV/0!</v>
      </c>
      <c r="AX387" s="109" t="e">
        <v>#DIV/0!</v>
      </c>
      <c r="AY387" s="110" t="e">
        <v>#DIV/0!</v>
      </c>
    </row>
    <row r="388" spans="3:51">
      <c r="E388" s="20" t="s">
        <v>16</v>
      </c>
      <c r="F388" s="66" t="e">
        <f t="shared" si="126"/>
        <v>#DIV/0!</v>
      </c>
      <c r="G388" s="108" t="e">
        <v>#DIV/0!</v>
      </c>
      <c r="H388" s="108" t="e">
        <v>#DIV/0!</v>
      </c>
      <c r="I388" s="108" t="e">
        <v>#DIV/0!</v>
      </c>
      <c r="J388" s="108" t="e">
        <v>#DIV/0!</v>
      </c>
      <c r="K388" s="111" t="e">
        <v>#DIV/0!</v>
      </c>
      <c r="L388" s="3"/>
      <c r="M388" s="20" t="s">
        <v>16</v>
      </c>
      <c r="N388" s="66" t="e">
        <f t="shared" si="127"/>
        <v>#DIV/0!</v>
      </c>
      <c r="O388" s="108" t="e">
        <v>#DIV/0!</v>
      </c>
      <c r="P388" s="108" t="e">
        <v>#DIV/0!</v>
      </c>
      <c r="Q388" s="108" t="e">
        <v>#DIV/0!</v>
      </c>
      <c r="R388" s="108" t="e">
        <v>#DIV/0!</v>
      </c>
      <c r="S388" s="111" t="e">
        <v>#DIV/0!</v>
      </c>
      <c r="U388" s="20" t="s">
        <v>16</v>
      </c>
      <c r="V388" s="66" t="e">
        <f t="shared" si="128"/>
        <v>#DIV/0!</v>
      </c>
      <c r="W388" s="108" t="e">
        <v>#DIV/0!</v>
      </c>
      <c r="X388" s="108" t="e">
        <v>#DIV/0!</v>
      </c>
      <c r="Y388" s="108" t="e">
        <v>#DIV/0!</v>
      </c>
      <c r="Z388" s="108" t="e">
        <v>#DIV/0!</v>
      </c>
      <c r="AA388" s="111" t="e">
        <v>#DIV/0!</v>
      </c>
      <c r="AC388" s="20" t="s">
        <v>16</v>
      </c>
      <c r="AD388" s="66" t="e">
        <f t="shared" si="129"/>
        <v>#DIV/0!</v>
      </c>
      <c r="AE388" s="108" t="e">
        <v>#DIV/0!</v>
      </c>
      <c r="AF388" s="108" t="e">
        <v>#DIV/0!</v>
      </c>
      <c r="AG388" s="108" t="e">
        <v>#DIV/0!</v>
      </c>
      <c r="AH388" s="108" t="e">
        <v>#DIV/0!</v>
      </c>
      <c r="AI388" s="111" t="e">
        <v>#DIV/0!</v>
      </c>
      <c r="AK388" s="20" t="s">
        <v>16</v>
      </c>
      <c r="AL388" s="66" t="e">
        <f t="shared" si="130"/>
        <v>#DIV/0!</v>
      </c>
      <c r="AM388" s="108" t="e">
        <v>#DIV/0!</v>
      </c>
      <c r="AN388" s="108" t="e">
        <v>#DIV/0!</v>
      </c>
      <c r="AO388" s="108" t="e">
        <v>#DIV/0!</v>
      </c>
      <c r="AP388" s="108" t="e">
        <v>#DIV/0!</v>
      </c>
      <c r="AQ388" s="111" t="e">
        <v>#DIV/0!</v>
      </c>
      <c r="AS388" s="20" t="s">
        <v>16</v>
      </c>
      <c r="AT388" s="66" t="e">
        <f t="shared" si="131"/>
        <v>#DIV/0!</v>
      </c>
      <c r="AU388" s="108" t="e">
        <v>#DIV/0!</v>
      </c>
      <c r="AV388" s="108" t="e">
        <v>#DIV/0!</v>
      </c>
      <c r="AW388" s="108" t="e">
        <v>#DIV/0!</v>
      </c>
      <c r="AX388" s="108" t="e">
        <v>#DIV/0!</v>
      </c>
      <c r="AY388" s="111" t="e">
        <v>#DIV/0!</v>
      </c>
    </row>
    <row r="389" spans="3:51">
      <c r="E389" s="21" t="s">
        <v>6</v>
      </c>
      <c r="F389" s="67" t="e">
        <f t="shared" si="126"/>
        <v>#DIV/0!</v>
      </c>
      <c r="G389" s="112" t="e">
        <v>#DIV/0!</v>
      </c>
      <c r="H389" s="112" t="e">
        <v>#DIV/0!</v>
      </c>
      <c r="I389" s="112" t="e">
        <v>#DIV/0!</v>
      </c>
      <c r="J389" s="112" t="e">
        <v>#DIV/0!</v>
      </c>
      <c r="K389" s="113" t="e">
        <v>#DIV/0!</v>
      </c>
      <c r="L389" s="3"/>
      <c r="M389" s="21" t="s">
        <v>6</v>
      </c>
      <c r="N389" s="67" t="e">
        <f t="shared" si="127"/>
        <v>#DIV/0!</v>
      </c>
      <c r="O389" s="112" t="e">
        <v>#DIV/0!</v>
      </c>
      <c r="P389" s="112" t="e">
        <v>#DIV/0!</v>
      </c>
      <c r="Q389" s="112" t="e">
        <v>#DIV/0!</v>
      </c>
      <c r="R389" s="112" t="e">
        <v>#DIV/0!</v>
      </c>
      <c r="S389" s="113" t="e">
        <v>#DIV/0!</v>
      </c>
      <c r="U389" s="21" t="s">
        <v>6</v>
      </c>
      <c r="V389" s="67" t="e">
        <f t="shared" si="128"/>
        <v>#DIV/0!</v>
      </c>
      <c r="W389" s="112" t="e">
        <v>#DIV/0!</v>
      </c>
      <c r="X389" s="112" t="e">
        <v>#DIV/0!</v>
      </c>
      <c r="Y389" s="112" t="e">
        <v>#DIV/0!</v>
      </c>
      <c r="Z389" s="112" t="e">
        <v>#DIV/0!</v>
      </c>
      <c r="AA389" s="113" t="e">
        <v>#DIV/0!</v>
      </c>
      <c r="AC389" s="21" t="s">
        <v>6</v>
      </c>
      <c r="AD389" s="67" t="e">
        <f t="shared" si="129"/>
        <v>#DIV/0!</v>
      </c>
      <c r="AE389" s="112" t="e">
        <v>#DIV/0!</v>
      </c>
      <c r="AF389" s="112" t="e">
        <v>#DIV/0!</v>
      </c>
      <c r="AG389" s="112" t="e">
        <v>#DIV/0!</v>
      </c>
      <c r="AH389" s="112" t="e">
        <v>#DIV/0!</v>
      </c>
      <c r="AI389" s="113" t="e">
        <v>#DIV/0!</v>
      </c>
      <c r="AK389" s="21" t="s">
        <v>6</v>
      </c>
      <c r="AL389" s="67" t="e">
        <f t="shared" si="130"/>
        <v>#DIV/0!</v>
      </c>
      <c r="AM389" s="112" t="e">
        <v>#DIV/0!</v>
      </c>
      <c r="AN389" s="112" t="e">
        <v>#DIV/0!</v>
      </c>
      <c r="AO389" s="112" t="e">
        <v>#DIV/0!</v>
      </c>
      <c r="AP389" s="112" t="e">
        <v>#DIV/0!</v>
      </c>
      <c r="AQ389" s="113" t="e">
        <v>#DIV/0!</v>
      </c>
      <c r="AS389" s="21" t="s">
        <v>6</v>
      </c>
      <c r="AT389" s="67" t="e">
        <f t="shared" si="131"/>
        <v>#DIV/0!</v>
      </c>
      <c r="AU389" s="112" t="e">
        <v>#DIV/0!</v>
      </c>
      <c r="AV389" s="112" t="e">
        <v>#DIV/0!</v>
      </c>
      <c r="AW389" s="112" t="e">
        <v>#DIV/0!</v>
      </c>
      <c r="AX389" s="112" t="e">
        <v>#DIV/0!</v>
      </c>
      <c r="AY389" s="113" t="e">
        <v>#DIV/0!</v>
      </c>
    </row>
    <row r="391" spans="3:51">
      <c r="C391" s="9" t="s">
        <v>27</v>
      </c>
      <c r="D391" s="10" t="s">
        <v>149</v>
      </c>
    </row>
    <row r="392" spans="3:51">
      <c r="C392" s="9" t="s">
        <v>28</v>
      </c>
      <c r="D392" s="10" t="s">
        <v>50</v>
      </c>
    </row>
    <row r="393" spans="3:51">
      <c r="C393" s="71"/>
      <c r="D393" s="72"/>
    </row>
    <row r="394" spans="3:51">
      <c r="D394" s="6" t="s">
        <v>115</v>
      </c>
    </row>
    <row r="395" spans="3:51">
      <c r="E395" s="36" t="s">
        <v>39</v>
      </c>
      <c r="F395" s="5"/>
      <c r="G395" s="5"/>
      <c r="H395" s="5"/>
      <c r="I395" s="5"/>
      <c r="J395" s="5"/>
      <c r="K395" s="5"/>
      <c r="L395" s="5"/>
      <c r="M395" s="36" t="s">
        <v>40</v>
      </c>
      <c r="N395" s="5"/>
      <c r="O395" s="5"/>
      <c r="P395" s="5"/>
      <c r="Q395" s="5"/>
      <c r="R395" s="5"/>
      <c r="S395" s="5"/>
      <c r="T395" s="5"/>
      <c r="U395" s="36" t="s">
        <v>41</v>
      </c>
      <c r="V395" s="5"/>
      <c r="W395" s="5"/>
      <c r="X395" s="5"/>
      <c r="Y395" s="5"/>
      <c r="Z395" s="5"/>
      <c r="AA395" s="5"/>
      <c r="AB395" s="5"/>
      <c r="AC395" s="36" t="s">
        <v>42</v>
      </c>
      <c r="AD395" s="5"/>
      <c r="AE395" s="5"/>
      <c r="AF395" s="5"/>
      <c r="AG395" s="5"/>
      <c r="AH395" s="5"/>
      <c r="AI395" s="5"/>
      <c r="AJ395" s="5"/>
      <c r="AK395" s="36" t="s">
        <v>43</v>
      </c>
      <c r="AL395" s="5"/>
      <c r="AM395" s="5"/>
      <c r="AN395" s="5"/>
      <c r="AO395" s="5"/>
      <c r="AP395" s="5"/>
      <c r="AQ395" s="5"/>
      <c r="AR395" s="5"/>
      <c r="AS395" s="36" t="s">
        <v>44</v>
      </c>
      <c r="AT395" s="5"/>
      <c r="AU395" s="5"/>
      <c r="AV395" s="5"/>
      <c r="AW395" s="5"/>
      <c r="AX395" s="5"/>
      <c r="AY395" s="5"/>
    </row>
    <row r="396" spans="3:51">
      <c r="E396" s="16"/>
      <c r="F396" s="177" t="s">
        <v>47</v>
      </c>
      <c r="G396" s="178"/>
      <c r="H396" s="178"/>
      <c r="I396" s="178"/>
      <c r="J396" s="178"/>
      <c r="K396" s="179"/>
      <c r="M396" s="16"/>
      <c r="N396" s="177" t="s">
        <v>47</v>
      </c>
      <c r="O396" s="178"/>
      <c r="P396" s="178"/>
      <c r="Q396" s="178"/>
      <c r="R396" s="178"/>
      <c r="S396" s="179"/>
      <c r="U396" s="16"/>
      <c r="V396" s="177" t="s">
        <v>47</v>
      </c>
      <c r="W396" s="178"/>
      <c r="X396" s="178"/>
      <c r="Y396" s="178"/>
      <c r="Z396" s="178"/>
      <c r="AA396" s="179"/>
      <c r="AC396" s="16"/>
      <c r="AD396" s="177" t="s">
        <v>47</v>
      </c>
      <c r="AE396" s="178"/>
      <c r="AF396" s="178"/>
      <c r="AG396" s="178"/>
      <c r="AH396" s="178"/>
      <c r="AI396" s="179"/>
      <c r="AK396" s="16"/>
      <c r="AL396" s="177" t="s">
        <v>47</v>
      </c>
      <c r="AM396" s="178"/>
      <c r="AN396" s="178"/>
      <c r="AO396" s="178"/>
      <c r="AP396" s="178"/>
      <c r="AQ396" s="179"/>
      <c r="AS396" s="16"/>
      <c r="AT396" s="177" t="s">
        <v>47</v>
      </c>
      <c r="AU396" s="178"/>
      <c r="AV396" s="178"/>
      <c r="AW396" s="178"/>
      <c r="AX396" s="178"/>
      <c r="AY396" s="179"/>
    </row>
    <row r="397" spans="3:51">
      <c r="E397" s="21"/>
      <c r="F397" s="59" t="s">
        <v>19</v>
      </c>
      <c r="G397" s="39" t="s">
        <v>4</v>
      </c>
      <c r="H397" s="41" t="s">
        <v>3</v>
      </c>
      <c r="I397" s="41" t="s">
        <v>2</v>
      </c>
      <c r="J397" s="41" t="s">
        <v>1</v>
      </c>
      <c r="K397" s="42" t="s">
        <v>0</v>
      </c>
      <c r="M397" s="21"/>
      <c r="N397" s="59" t="s">
        <v>19</v>
      </c>
      <c r="O397" s="39" t="s">
        <v>4</v>
      </c>
      <c r="P397" s="41" t="s">
        <v>3</v>
      </c>
      <c r="Q397" s="41" t="s">
        <v>2</v>
      </c>
      <c r="R397" s="41" t="s">
        <v>1</v>
      </c>
      <c r="S397" s="42" t="s">
        <v>0</v>
      </c>
      <c r="U397" s="21"/>
      <c r="V397" s="59" t="s">
        <v>19</v>
      </c>
      <c r="W397" s="39" t="s">
        <v>4</v>
      </c>
      <c r="X397" s="41" t="s">
        <v>3</v>
      </c>
      <c r="Y397" s="41" t="s">
        <v>2</v>
      </c>
      <c r="Z397" s="41" t="s">
        <v>1</v>
      </c>
      <c r="AA397" s="42" t="s">
        <v>0</v>
      </c>
      <c r="AC397" s="21"/>
      <c r="AD397" s="59" t="s">
        <v>19</v>
      </c>
      <c r="AE397" s="39" t="s">
        <v>4</v>
      </c>
      <c r="AF397" s="41" t="s">
        <v>3</v>
      </c>
      <c r="AG397" s="41" t="s">
        <v>2</v>
      </c>
      <c r="AH397" s="41" t="s">
        <v>1</v>
      </c>
      <c r="AI397" s="42" t="s">
        <v>0</v>
      </c>
      <c r="AK397" s="21"/>
      <c r="AL397" s="59" t="s">
        <v>19</v>
      </c>
      <c r="AM397" s="39" t="s">
        <v>4</v>
      </c>
      <c r="AN397" s="41" t="s">
        <v>3</v>
      </c>
      <c r="AO397" s="41" t="s">
        <v>2</v>
      </c>
      <c r="AP397" s="41" t="s">
        <v>1</v>
      </c>
      <c r="AQ397" s="42" t="s">
        <v>0</v>
      </c>
      <c r="AS397" s="21"/>
      <c r="AT397" s="59" t="s">
        <v>19</v>
      </c>
      <c r="AU397" s="39" t="s">
        <v>4</v>
      </c>
      <c r="AV397" s="41" t="s">
        <v>3</v>
      </c>
      <c r="AW397" s="41" t="s">
        <v>2</v>
      </c>
      <c r="AX397" s="41" t="s">
        <v>1</v>
      </c>
      <c r="AY397" s="42" t="s">
        <v>0</v>
      </c>
    </row>
    <row r="398" spans="3:51">
      <c r="E398" s="59" t="s">
        <v>19</v>
      </c>
      <c r="F398" s="129" t="e">
        <f>SUM(G399:K403)</f>
        <v>#DIV/0!</v>
      </c>
      <c r="G398" s="69" t="e">
        <f>SUM(G399:G403)</f>
        <v>#DIV/0!</v>
      </c>
      <c r="H398" s="69" t="e">
        <f>SUM(H399:H403)</f>
        <v>#DIV/0!</v>
      </c>
      <c r="I398" s="69" t="e">
        <f>SUM(I399:I403)</f>
        <v>#DIV/0!</v>
      </c>
      <c r="J398" s="69" t="e">
        <f>SUM(J399:J403)</f>
        <v>#DIV/0!</v>
      </c>
      <c r="K398" s="70" t="e">
        <f>SUM(K399:K403)</f>
        <v>#DIV/0!</v>
      </c>
      <c r="M398" s="59" t="s">
        <v>19</v>
      </c>
      <c r="N398" s="68" t="e">
        <f>SUM(O399:S403)</f>
        <v>#DIV/0!</v>
      </c>
      <c r="O398" s="69" t="e">
        <f>SUM(O399:O403)</f>
        <v>#DIV/0!</v>
      </c>
      <c r="P398" s="69" t="e">
        <f>SUM(P399:P403)</f>
        <v>#DIV/0!</v>
      </c>
      <c r="Q398" s="69" t="e">
        <f>SUM(Q399:Q403)</f>
        <v>#DIV/0!</v>
      </c>
      <c r="R398" s="69" t="e">
        <f>SUM(R399:R403)</f>
        <v>#DIV/0!</v>
      </c>
      <c r="S398" s="70" t="e">
        <f>SUM(S399:S403)</f>
        <v>#DIV/0!</v>
      </c>
      <c r="U398" s="59" t="s">
        <v>19</v>
      </c>
      <c r="V398" s="68" t="e">
        <f>SUM(W399:AA403)</f>
        <v>#DIV/0!</v>
      </c>
      <c r="W398" s="69" t="e">
        <f>SUM(W399:W403)</f>
        <v>#DIV/0!</v>
      </c>
      <c r="X398" s="69" t="e">
        <f>SUM(X399:X403)</f>
        <v>#DIV/0!</v>
      </c>
      <c r="Y398" s="69" t="e">
        <f>SUM(Y399:Y403)</f>
        <v>#DIV/0!</v>
      </c>
      <c r="Z398" s="69" t="e">
        <f>SUM(Z399:Z403)</f>
        <v>#DIV/0!</v>
      </c>
      <c r="AA398" s="70" t="e">
        <f>SUM(AA399:AA403)</f>
        <v>#DIV/0!</v>
      </c>
      <c r="AC398" s="59" t="s">
        <v>19</v>
      </c>
      <c r="AD398" s="68" t="e">
        <f>SUM(AE399:AI403)</f>
        <v>#DIV/0!</v>
      </c>
      <c r="AE398" s="69" t="e">
        <f>SUM(AE399:AE403)</f>
        <v>#DIV/0!</v>
      </c>
      <c r="AF398" s="69" t="e">
        <f>SUM(AF399:AF403)</f>
        <v>#DIV/0!</v>
      </c>
      <c r="AG398" s="69" t="e">
        <f>SUM(AG399:AG403)</f>
        <v>#DIV/0!</v>
      </c>
      <c r="AH398" s="69" t="e">
        <f>SUM(AH399:AH403)</f>
        <v>#DIV/0!</v>
      </c>
      <c r="AI398" s="70" t="e">
        <f>SUM(AI399:AI403)</f>
        <v>#DIV/0!</v>
      </c>
      <c r="AK398" s="59" t="s">
        <v>19</v>
      </c>
      <c r="AL398" s="68" t="e">
        <f>SUM(AM399:AQ403)</f>
        <v>#DIV/0!</v>
      </c>
      <c r="AM398" s="69" t="e">
        <f>SUM(AM399:AM403)</f>
        <v>#DIV/0!</v>
      </c>
      <c r="AN398" s="69" t="e">
        <f>SUM(AN399:AN403)</f>
        <v>#DIV/0!</v>
      </c>
      <c r="AO398" s="69" t="e">
        <f>SUM(AO399:AO403)</f>
        <v>#DIV/0!</v>
      </c>
      <c r="AP398" s="69" t="e">
        <f>SUM(AP399:AP403)</f>
        <v>#DIV/0!</v>
      </c>
      <c r="AQ398" s="70" t="e">
        <f>SUM(AQ399:AQ403)</f>
        <v>#DIV/0!</v>
      </c>
      <c r="AS398" s="59" t="s">
        <v>19</v>
      </c>
      <c r="AT398" s="68" t="e">
        <f>SUM(AU399:AY403)</f>
        <v>#DIV/0!</v>
      </c>
      <c r="AU398" s="69" t="e">
        <f>SUM(AU399:AU403)</f>
        <v>#DIV/0!</v>
      </c>
      <c r="AV398" s="69" t="e">
        <f>SUM(AV399:AV403)</f>
        <v>#DIV/0!</v>
      </c>
      <c r="AW398" s="69" t="e">
        <f>SUM(AW399:AW403)</f>
        <v>#DIV/0!</v>
      </c>
      <c r="AX398" s="69" t="e">
        <f>SUM(AX399:AX403)</f>
        <v>#DIV/0!</v>
      </c>
      <c r="AY398" s="70" t="e">
        <f>SUM(AY399:AY403)</f>
        <v>#DIV/0!</v>
      </c>
    </row>
    <row r="399" spans="3:51">
      <c r="E399" s="20" t="s">
        <v>13</v>
      </c>
      <c r="F399" s="66" t="e">
        <f t="shared" ref="F399:F403" si="132">SUM(G399:K399)</f>
        <v>#DIV/0!</v>
      </c>
      <c r="G399" s="60" t="e">
        <f t="array" ref="G399:K403">($G$15:$K$19*$F$72:$F$76)-G385:K389</f>
        <v>#DIV/0!</v>
      </c>
      <c r="H399" s="60" t="e">
        <v>#DIV/0!</v>
      </c>
      <c r="I399" s="60" t="e">
        <v>#DIV/0!</v>
      </c>
      <c r="J399" s="61" t="e">
        <v>#DIV/0!</v>
      </c>
      <c r="K399" s="62" t="e">
        <v>#DIV/0!</v>
      </c>
      <c r="M399" s="20" t="s">
        <v>13</v>
      </c>
      <c r="N399" s="66" t="e">
        <f t="shared" ref="N399:N403" si="133">SUM(O399:S399)</f>
        <v>#DIV/0!</v>
      </c>
      <c r="O399" s="60" t="e">
        <f t="array" ref="O399:S403">($O$15:$S$19*G$72:G$76)-O385:S389</f>
        <v>#DIV/0!</v>
      </c>
      <c r="P399" s="60" t="e">
        <v>#DIV/0!</v>
      </c>
      <c r="Q399" s="60" t="e">
        <v>#DIV/0!</v>
      </c>
      <c r="R399" s="61" t="e">
        <v>#DIV/0!</v>
      </c>
      <c r="S399" s="62" t="e">
        <v>#DIV/0!</v>
      </c>
      <c r="U399" s="20" t="s">
        <v>13</v>
      </c>
      <c r="V399" s="66" t="e">
        <f t="shared" ref="V399:V403" si="134">SUM(W399:AA399)</f>
        <v>#DIV/0!</v>
      </c>
      <c r="W399" s="60" t="e">
        <f t="array" ref="W399:AA403">($W$15:$AA$19*H$72:H$76)-W385:AA389</f>
        <v>#DIV/0!</v>
      </c>
      <c r="X399" s="60" t="e">
        <v>#DIV/0!</v>
      </c>
      <c r="Y399" s="60" t="e">
        <v>#DIV/0!</v>
      </c>
      <c r="Z399" s="61" t="e">
        <v>#DIV/0!</v>
      </c>
      <c r="AA399" s="62" t="e">
        <v>#DIV/0!</v>
      </c>
      <c r="AC399" s="20" t="s">
        <v>13</v>
      </c>
      <c r="AD399" s="66" t="e">
        <f t="shared" ref="AD399:AD403" si="135">SUM(AE399:AI399)</f>
        <v>#DIV/0!</v>
      </c>
      <c r="AE399" s="60" t="e">
        <f t="array" ref="AE399:AI403">($AE$15:$AI$19*I$72:I$76)-AE385:AI389</f>
        <v>#DIV/0!</v>
      </c>
      <c r="AF399" s="60" t="e">
        <v>#DIV/0!</v>
      </c>
      <c r="AG399" s="60" t="e">
        <v>#DIV/0!</v>
      </c>
      <c r="AH399" s="61" t="e">
        <v>#DIV/0!</v>
      </c>
      <c r="AI399" s="62" t="e">
        <v>#DIV/0!</v>
      </c>
      <c r="AK399" s="20" t="s">
        <v>13</v>
      </c>
      <c r="AL399" s="66" t="e">
        <f t="shared" ref="AL399:AL403" si="136">SUM(AM399:AQ399)</f>
        <v>#DIV/0!</v>
      </c>
      <c r="AM399" s="60" t="e">
        <f t="array" ref="AM399:AQ403">($AM$15:$AQ$19*J$72:J$76)-AM385:AQ389</f>
        <v>#DIV/0!</v>
      </c>
      <c r="AN399" s="60" t="e">
        <v>#DIV/0!</v>
      </c>
      <c r="AO399" s="60" t="e">
        <v>#DIV/0!</v>
      </c>
      <c r="AP399" s="61" t="e">
        <v>#DIV/0!</v>
      </c>
      <c r="AQ399" s="62" t="e">
        <v>#DIV/0!</v>
      </c>
      <c r="AS399" s="20" t="s">
        <v>13</v>
      </c>
      <c r="AT399" s="66" t="e">
        <f t="shared" ref="AT399:AT403" si="137">SUM(AU399:AY399)</f>
        <v>#DIV/0!</v>
      </c>
      <c r="AU399" s="60" t="e">
        <f t="array" ref="AU399:AY403">($AU$15:$AY$19*K$72:K$76)-AU385:AY389</f>
        <v>#DIV/0!</v>
      </c>
      <c r="AV399" s="60" t="e">
        <v>#DIV/0!</v>
      </c>
      <c r="AW399" s="60" t="e">
        <v>#DIV/0!</v>
      </c>
      <c r="AX399" s="61" t="e">
        <v>#DIV/0!</v>
      </c>
      <c r="AY399" s="62" t="e">
        <v>#DIV/0!</v>
      </c>
    </row>
    <row r="400" spans="3:51">
      <c r="E400" s="20" t="s">
        <v>14</v>
      </c>
      <c r="F400" s="66" t="e">
        <f t="shared" si="132"/>
        <v>#DIV/0!</v>
      </c>
      <c r="G400" s="60" t="e">
        <v>#DIV/0!</v>
      </c>
      <c r="H400" s="60" t="e">
        <v>#DIV/0!</v>
      </c>
      <c r="I400" s="60" t="e">
        <v>#DIV/0!</v>
      </c>
      <c r="J400" s="61" t="e">
        <v>#DIV/0!</v>
      </c>
      <c r="K400" s="62" t="e">
        <v>#DIV/0!</v>
      </c>
      <c r="M400" s="20" t="s">
        <v>14</v>
      </c>
      <c r="N400" s="66" t="e">
        <f t="shared" si="133"/>
        <v>#DIV/0!</v>
      </c>
      <c r="O400" s="60" t="e">
        <v>#DIV/0!</v>
      </c>
      <c r="P400" s="60" t="e">
        <v>#DIV/0!</v>
      </c>
      <c r="Q400" s="60" t="e">
        <v>#DIV/0!</v>
      </c>
      <c r="R400" s="61" t="e">
        <v>#DIV/0!</v>
      </c>
      <c r="S400" s="62" t="e">
        <v>#DIV/0!</v>
      </c>
      <c r="U400" s="20" t="s">
        <v>14</v>
      </c>
      <c r="V400" s="66" t="e">
        <f t="shared" si="134"/>
        <v>#DIV/0!</v>
      </c>
      <c r="W400" s="60" t="e">
        <v>#DIV/0!</v>
      </c>
      <c r="X400" s="60" t="e">
        <v>#DIV/0!</v>
      </c>
      <c r="Y400" s="60" t="e">
        <v>#DIV/0!</v>
      </c>
      <c r="Z400" s="61" t="e">
        <v>#DIV/0!</v>
      </c>
      <c r="AA400" s="62" t="e">
        <v>#DIV/0!</v>
      </c>
      <c r="AC400" s="20" t="s">
        <v>14</v>
      </c>
      <c r="AD400" s="66" t="e">
        <f t="shared" si="135"/>
        <v>#DIV/0!</v>
      </c>
      <c r="AE400" s="60" t="e">
        <v>#DIV/0!</v>
      </c>
      <c r="AF400" s="60" t="e">
        <v>#DIV/0!</v>
      </c>
      <c r="AG400" s="60" t="e">
        <v>#DIV/0!</v>
      </c>
      <c r="AH400" s="61" t="e">
        <v>#DIV/0!</v>
      </c>
      <c r="AI400" s="62" t="e">
        <v>#DIV/0!</v>
      </c>
      <c r="AK400" s="20" t="s">
        <v>14</v>
      </c>
      <c r="AL400" s="66" t="e">
        <f t="shared" si="136"/>
        <v>#DIV/0!</v>
      </c>
      <c r="AM400" s="60" t="e">
        <v>#DIV/0!</v>
      </c>
      <c r="AN400" s="60" t="e">
        <v>#DIV/0!</v>
      </c>
      <c r="AO400" s="60" t="e">
        <v>#DIV/0!</v>
      </c>
      <c r="AP400" s="61" t="e">
        <v>#DIV/0!</v>
      </c>
      <c r="AQ400" s="62" t="e">
        <v>#DIV/0!</v>
      </c>
      <c r="AS400" s="20" t="s">
        <v>14</v>
      </c>
      <c r="AT400" s="66" t="e">
        <f t="shared" si="137"/>
        <v>#DIV/0!</v>
      </c>
      <c r="AU400" s="60" t="e">
        <v>#DIV/0!</v>
      </c>
      <c r="AV400" s="60" t="e">
        <v>#DIV/0!</v>
      </c>
      <c r="AW400" s="60" t="e">
        <v>#DIV/0!</v>
      </c>
      <c r="AX400" s="61" t="e">
        <v>#DIV/0!</v>
      </c>
      <c r="AY400" s="62" t="e">
        <v>#DIV/0!</v>
      </c>
    </row>
    <row r="401" spans="3:51">
      <c r="E401" s="20" t="s">
        <v>15</v>
      </c>
      <c r="F401" s="66" t="e">
        <f t="shared" si="132"/>
        <v>#DIV/0!</v>
      </c>
      <c r="G401" s="60" t="e">
        <v>#DIV/0!</v>
      </c>
      <c r="H401" s="60" t="e">
        <v>#DIV/0!</v>
      </c>
      <c r="I401" s="60" t="e">
        <v>#DIV/0!</v>
      </c>
      <c r="J401" s="61" t="e">
        <v>#DIV/0!</v>
      </c>
      <c r="K401" s="62" t="e">
        <v>#DIV/0!</v>
      </c>
      <c r="M401" s="20" t="s">
        <v>15</v>
      </c>
      <c r="N401" s="66" t="e">
        <f t="shared" si="133"/>
        <v>#DIV/0!</v>
      </c>
      <c r="O401" s="60" t="e">
        <v>#DIV/0!</v>
      </c>
      <c r="P401" s="60" t="e">
        <v>#DIV/0!</v>
      </c>
      <c r="Q401" s="60" t="e">
        <v>#DIV/0!</v>
      </c>
      <c r="R401" s="61" t="e">
        <v>#DIV/0!</v>
      </c>
      <c r="S401" s="62" t="e">
        <v>#DIV/0!</v>
      </c>
      <c r="U401" s="20" t="s">
        <v>15</v>
      </c>
      <c r="V401" s="66" t="e">
        <f t="shared" si="134"/>
        <v>#DIV/0!</v>
      </c>
      <c r="W401" s="60" t="e">
        <v>#DIV/0!</v>
      </c>
      <c r="X401" s="60" t="e">
        <v>#DIV/0!</v>
      </c>
      <c r="Y401" s="60" t="e">
        <v>#DIV/0!</v>
      </c>
      <c r="Z401" s="61" t="e">
        <v>#DIV/0!</v>
      </c>
      <c r="AA401" s="62" t="e">
        <v>#DIV/0!</v>
      </c>
      <c r="AC401" s="20" t="s">
        <v>15</v>
      </c>
      <c r="AD401" s="66" t="e">
        <f t="shared" si="135"/>
        <v>#DIV/0!</v>
      </c>
      <c r="AE401" s="60" t="e">
        <v>#DIV/0!</v>
      </c>
      <c r="AF401" s="60" t="e">
        <v>#DIV/0!</v>
      </c>
      <c r="AG401" s="60" t="e">
        <v>#DIV/0!</v>
      </c>
      <c r="AH401" s="61" t="e">
        <v>#DIV/0!</v>
      </c>
      <c r="AI401" s="62" t="e">
        <v>#DIV/0!</v>
      </c>
      <c r="AK401" s="20" t="s">
        <v>15</v>
      </c>
      <c r="AL401" s="66" t="e">
        <f t="shared" si="136"/>
        <v>#DIV/0!</v>
      </c>
      <c r="AM401" s="60" t="e">
        <v>#DIV/0!</v>
      </c>
      <c r="AN401" s="60" t="e">
        <v>#DIV/0!</v>
      </c>
      <c r="AO401" s="60" t="e">
        <v>#DIV/0!</v>
      </c>
      <c r="AP401" s="61" t="e">
        <v>#DIV/0!</v>
      </c>
      <c r="AQ401" s="62" t="e">
        <v>#DIV/0!</v>
      </c>
      <c r="AS401" s="20" t="s">
        <v>15</v>
      </c>
      <c r="AT401" s="66" t="e">
        <f t="shared" si="137"/>
        <v>#DIV/0!</v>
      </c>
      <c r="AU401" s="60" t="e">
        <v>#DIV/0!</v>
      </c>
      <c r="AV401" s="60" t="e">
        <v>#DIV/0!</v>
      </c>
      <c r="AW401" s="60" t="e">
        <v>#DIV/0!</v>
      </c>
      <c r="AX401" s="61" t="e">
        <v>#DIV/0!</v>
      </c>
      <c r="AY401" s="62" t="e">
        <v>#DIV/0!</v>
      </c>
    </row>
    <row r="402" spans="3:51">
      <c r="E402" s="20" t="s">
        <v>16</v>
      </c>
      <c r="F402" s="66" t="e">
        <f t="shared" si="132"/>
        <v>#DIV/0!</v>
      </c>
      <c r="G402" s="60" t="e">
        <v>#DIV/0!</v>
      </c>
      <c r="H402" s="60" t="e">
        <v>#DIV/0!</v>
      </c>
      <c r="I402" s="60" t="e">
        <v>#DIV/0!</v>
      </c>
      <c r="J402" s="60" t="e">
        <v>#DIV/0!</v>
      </c>
      <c r="K402" s="63" t="e">
        <v>#DIV/0!</v>
      </c>
      <c r="L402" s="3"/>
      <c r="M402" s="20" t="s">
        <v>16</v>
      </c>
      <c r="N402" s="66" t="e">
        <f t="shared" si="133"/>
        <v>#DIV/0!</v>
      </c>
      <c r="O402" s="60" t="e">
        <v>#DIV/0!</v>
      </c>
      <c r="P402" s="60" t="e">
        <v>#DIV/0!</v>
      </c>
      <c r="Q402" s="60" t="e">
        <v>#DIV/0!</v>
      </c>
      <c r="R402" s="60" t="e">
        <v>#DIV/0!</v>
      </c>
      <c r="S402" s="63" t="e">
        <v>#DIV/0!</v>
      </c>
      <c r="U402" s="20" t="s">
        <v>16</v>
      </c>
      <c r="V402" s="66" t="e">
        <f t="shared" si="134"/>
        <v>#DIV/0!</v>
      </c>
      <c r="W402" s="60" t="e">
        <v>#DIV/0!</v>
      </c>
      <c r="X402" s="60" t="e">
        <v>#DIV/0!</v>
      </c>
      <c r="Y402" s="60" t="e">
        <v>#DIV/0!</v>
      </c>
      <c r="Z402" s="60" t="e">
        <v>#DIV/0!</v>
      </c>
      <c r="AA402" s="63" t="e">
        <v>#DIV/0!</v>
      </c>
      <c r="AC402" s="20" t="s">
        <v>16</v>
      </c>
      <c r="AD402" s="66" t="e">
        <f t="shared" si="135"/>
        <v>#DIV/0!</v>
      </c>
      <c r="AE402" s="60" t="e">
        <v>#DIV/0!</v>
      </c>
      <c r="AF402" s="60" t="e">
        <v>#DIV/0!</v>
      </c>
      <c r="AG402" s="60" t="e">
        <v>#DIV/0!</v>
      </c>
      <c r="AH402" s="60" t="e">
        <v>#DIV/0!</v>
      </c>
      <c r="AI402" s="63" t="e">
        <v>#DIV/0!</v>
      </c>
      <c r="AK402" s="20" t="s">
        <v>16</v>
      </c>
      <c r="AL402" s="66" t="e">
        <f t="shared" si="136"/>
        <v>#DIV/0!</v>
      </c>
      <c r="AM402" s="60" t="e">
        <v>#DIV/0!</v>
      </c>
      <c r="AN402" s="60" t="e">
        <v>#DIV/0!</v>
      </c>
      <c r="AO402" s="60" t="e">
        <v>#DIV/0!</v>
      </c>
      <c r="AP402" s="60" t="e">
        <v>#DIV/0!</v>
      </c>
      <c r="AQ402" s="63" t="e">
        <v>#DIV/0!</v>
      </c>
      <c r="AS402" s="20" t="s">
        <v>16</v>
      </c>
      <c r="AT402" s="66" t="e">
        <f t="shared" si="137"/>
        <v>#DIV/0!</v>
      </c>
      <c r="AU402" s="60" t="e">
        <v>#DIV/0!</v>
      </c>
      <c r="AV402" s="60" t="e">
        <v>#DIV/0!</v>
      </c>
      <c r="AW402" s="60" t="e">
        <v>#DIV/0!</v>
      </c>
      <c r="AX402" s="60" t="e">
        <v>#DIV/0!</v>
      </c>
      <c r="AY402" s="63" t="e">
        <v>#DIV/0!</v>
      </c>
    </row>
    <row r="403" spans="3:51">
      <c r="E403" s="21" t="s">
        <v>6</v>
      </c>
      <c r="F403" s="67" t="e">
        <f t="shared" si="132"/>
        <v>#DIV/0!</v>
      </c>
      <c r="G403" s="64" t="e">
        <v>#DIV/0!</v>
      </c>
      <c r="H403" s="64" t="e">
        <v>#DIV/0!</v>
      </c>
      <c r="I403" s="64" t="e">
        <v>#DIV/0!</v>
      </c>
      <c r="J403" s="64" t="e">
        <v>#DIV/0!</v>
      </c>
      <c r="K403" s="65" t="e">
        <v>#DIV/0!</v>
      </c>
      <c r="L403" s="3"/>
      <c r="M403" s="21" t="s">
        <v>6</v>
      </c>
      <c r="N403" s="67" t="e">
        <f t="shared" si="133"/>
        <v>#DIV/0!</v>
      </c>
      <c r="O403" s="64" t="e">
        <v>#DIV/0!</v>
      </c>
      <c r="P403" s="64" t="e">
        <v>#DIV/0!</v>
      </c>
      <c r="Q403" s="64" t="e">
        <v>#DIV/0!</v>
      </c>
      <c r="R403" s="64" t="e">
        <v>#DIV/0!</v>
      </c>
      <c r="S403" s="65" t="e">
        <v>#DIV/0!</v>
      </c>
      <c r="U403" s="21" t="s">
        <v>6</v>
      </c>
      <c r="V403" s="67" t="e">
        <f t="shared" si="134"/>
        <v>#DIV/0!</v>
      </c>
      <c r="W403" s="64" t="e">
        <v>#DIV/0!</v>
      </c>
      <c r="X403" s="64" t="e">
        <v>#DIV/0!</v>
      </c>
      <c r="Y403" s="64" t="e">
        <v>#DIV/0!</v>
      </c>
      <c r="Z403" s="64" t="e">
        <v>#DIV/0!</v>
      </c>
      <c r="AA403" s="65" t="e">
        <v>#DIV/0!</v>
      </c>
      <c r="AC403" s="21" t="s">
        <v>6</v>
      </c>
      <c r="AD403" s="67" t="e">
        <f t="shared" si="135"/>
        <v>#DIV/0!</v>
      </c>
      <c r="AE403" s="64" t="e">
        <v>#DIV/0!</v>
      </c>
      <c r="AF403" s="64" t="e">
        <v>#DIV/0!</v>
      </c>
      <c r="AG403" s="64" t="e">
        <v>#DIV/0!</v>
      </c>
      <c r="AH403" s="64" t="e">
        <v>#DIV/0!</v>
      </c>
      <c r="AI403" s="65" t="e">
        <v>#DIV/0!</v>
      </c>
      <c r="AK403" s="21" t="s">
        <v>6</v>
      </c>
      <c r="AL403" s="67" t="e">
        <f t="shared" si="136"/>
        <v>#DIV/0!</v>
      </c>
      <c r="AM403" s="64" t="e">
        <v>#DIV/0!</v>
      </c>
      <c r="AN403" s="64" t="e">
        <v>#DIV/0!</v>
      </c>
      <c r="AO403" s="64" t="e">
        <v>#DIV/0!</v>
      </c>
      <c r="AP403" s="64" t="e">
        <v>#DIV/0!</v>
      </c>
      <c r="AQ403" s="65" t="e">
        <v>#DIV/0!</v>
      </c>
      <c r="AS403" s="21" t="s">
        <v>6</v>
      </c>
      <c r="AT403" s="67" t="e">
        <f t="shared" si="137"/>
        <v>#DIV/0!</v>
      </c>
      <c r="AU403" s="64" t="e">
        <v>#DIV/0!</v>
      </c>
      <c r="AV403" s="64" t="e">
        <v>#DIV/0!</v>
      </c>
      <c r="AW403" s="64" t="e">
        <v>#DIV/0!</v>
      </c>
      <c r="AX403" s="64" t="e">
        <v>#DIV/0!</v>
      </c>
      <c r="AY403" s="65" t="e">
        <v>#DIV/0!</v>
      </c>
    </row>
    <row r="406" spans="3:51">
      <c r="C406" s="9" t="s">
        <v>27</v>
      </c>
      <c r="D406" s="10" t="s">
        <v>150</v>
      </c>
      <c r="I406" s="3"/>
      <c r="J406" s="3"/>
      <c r="K406" s="3"/>
      <c r="L406" s="3"/>
      <c r="M406" s="3"/>
      <c r="N406" s="3"/>
    </row>
    <row r="407" spans="3:51">
      <c r="C407" s="9" t="s">
        <v>28</v>
      </c>
      <c r="D407" s="10" t="s">
        <v>50</v>
      </c>
      <c r="I407" s="3"/>
      <c r="J407" s="3"/>
      <c r="K407" s="3"/>
      <c r="L407" s="3"/>
      <c r="M407" s="3"/>
      <c r="N407" s="3"/>
    </row>
    <row r="408" spans="3:51">
      <c r="C408" s="71"/>
      <c r="D408" s="72"/>
      <c r="I408" s="3"/>
      <c r="J408" s="3"/>
      <c r="K408" s="3"/>
      <c r="L408" s="3"/>
      <c r="M408" s="3"/>
      <c r="N408" s="3"/>
    </row>
    <row r="409" spans="3:51">
      <c r="C409" s="91" t="s">
        <v>93</v>
      </c>
      <c r="D409" s="72"/>
      <c r="I409" s="3"/>
      <c r="J409" s="3"/>
      <c r="K409" s="3"/>
      <c r="L409" s="3"/>
      <c r="M409" s="3"/>
      <c r="N409" s="3"/>
    </row>
    <row r="410" spans="3:51">
      <c r="D410" s="6" t="s">
        <v>116</v>
      </c>
      <c r="I410" s="3"/>
      <c r="J410" s="3"/>
      <c r="K410" s="3"/>
      <c r="L410" s="3"/>
      <c r="M410" s="3"/>
      <c r="N410" s="3"/>
    </row>
    <row r="411" spans="3:51">
      <c r="D411" s="6" t="s">
        <v>64</v>
      </c>
      <c r="E411" s="24"/>
      <c r="I411" s="3"/>
      <c r="J411" s="3"/>
      <c r="K411" s="3"/>
      <c r="L411" s="3"/>
      <c r="M411" s="3"/>
      <c r="N411" s="3"/>
    </row>
    <row r="412" spans="3:51">
      <c r="E412" s="36" t="s">
        <v>39</v>
      </c>
      <c r="F412" s="5"/>
      <c r="G412" s="5"/>
      <c r="H412" s="5"/>
      <c r="I412" s="5"/>
      <c r="J412" s="5"/>
      <c r="K412" s="5"/>
      <c r="L412" s="5"/>
      <c r="M412" s="36" t="s">
        <v>40</v>
      </c>
      <c r="N412" s="5"/>
      <c r="O412" s="5"/>
      <c r="P412" s="5"/>
      <c r="Q412" s="5"/>
      <c r="R412" s="5"/>
      <c r="S412" s="5"/>
      <c r="T412" s="5"/>
      <c r="U412" s="36" t="s">
        <v>41</v>
      </c>
      <c r="V412" s="5"/>
      <c r="W412" s="5"/>
      <c r="X412" s="5"/>
      <c r="Y412" s="5"/>
      <c r="Z412" s="5"/>
      <c r="AA412" s="5"/>
      <c r="AB412" s="5"/>
      <c r="AC412" s="36" t="s">
        <v>42</v>
      </c>
      <c r="AD412" s="5"/>
      <c r="AE412" s="5"/>
      <c r="AF412" s="5"/>
      <c r="AG412" s="5"/>
      <c r="AH412" s="5"/>
      <c r="AI412" s="5"/>
      <c r="AJ412" s="5"/>
      <c r="AK412" s="36" t="s">
        <v>43</v>
      </c>
      <c r="AL412" s="5"/>
      <c r="AM412" s="5"/>
      <c r="AN412" s="5"/>
      <c r="AO412" s="5"/>
      <c r="AP412" s="5"/>
      <c r="AQ412" s="5"/>
      <c r="AR412" s="5"/>
      <c r="AS412" s="36" t="s">
        <v>44</v>
      </c>
      <c r="AT412" s="5"/>
      <c r="AU412" s="5"/>
      <c r="AV412" s="5"/>
      <c r="AW412" s="5"/>
      <c r="AX412" s="5"/>
      <c r="AY412" s="5"/>
    </row>
    <row r="413" spans="3:51">
      <c r="E413" s="16"/>
      <c r="F413" s="177" t="s">
        <v>47</v>
      </c>
      <c r="G413" s="178"/>
      <c r="H413" s="178"/>
      <c r="I413" s="178"/>
      <c r="J413" s="178"/>
      <c r="K413" s="179"/>
      <c r="M413" s="16"/>
      <c r="N413" s="177" t="s">
        <v>47</v>
      </c>
      <c r="O413" s="178"/>
      <c r="P413" s="178"/>
      <c r="Q413" s="178"/>
      <c r="R413" s="178"/>
      <c r="S413" s="179"/>
      <c r="U413" s="16"/>
      <c r="V413" s="177" t="s">
        <v>47</v>
      </c>
      <c r="W413" s="178"/>
      <c r="X413" s="178"/>
      <c r="Y413" s="178"/>
      <c r="Z413" s="178"/>
      <c r="AA413" s="179"/>
      <c r="AC413" s="16"/>
      <c r="AD413" s="177" t="s">
        <v>47</v>
      </c>
      <c r="AE413" s="178"/>
      <c r="AF413" s="178"/>
      <c r="AG413" s="178"/>
      <c r="AH413" s="178"/>
      <c r="AI413" s="179"/>
      <c r="AK413" s="16"/>
      <c r="AL413" s="177" t="s">
        <v>47</v>
      </c>
      <c r="AM413" s="178"/>
      <c r="AN413" s="178"/>
      <c r="AO413" s="178"/>
      <c r="AP413" s="178"/>
      <c r="AQ413" s="179"/>
      <c r="AS413" s="16"/>
      <c r="AT413" s="177" t="s">
        <v>47</v>
      </c>
      <c r="AU413" s="178"/>
      <c r="AV413" s="178"/>
      <c r="AW413" s="178"/>
      <c r="AX413" s="178"/>
      <c r="AY413" s="179"/>
    </row>
    <row r="414" spans="3:51">
      <c r="E414" s="21"/>
      <c r="F414" s="59" t="s">
        <v>19</v>
      </c>
      <c r="G414" s="39" t="s">
        <v>4</v>
      </c>
      <c r="H414" s="41" t="s">
        <v>3</v>
      </c>
      <c r="I414" s="41" t="s">
        <v>2</v>
      </c>
      <c r="J414" s="41" t="s">
        <v>1</v>
      </c>
      <c r="K414" s="42" t="s">
        <v>0</v>
      </c>
      <c r="M414" s="21"/>
      <c r="N414" s="59" t="s">
        <v>19</v>
      </c>
      <c r="O414" s="39" t="s">
        <v>4</v>
      </c>
      <c r="P414" s="41" t="s">
        <v>3</v>
      </c>
      <c r="Q414" s="41" t="s">
        <v>2</v>
      </c>
      <c r="R414" s="41" t="s">
        <v>1</v>
      </c>
      <c r="S414" s="42" t="s">
        <v>0</v>
      </c>
      <c r="U414" s="21"/>
      <c r="V414" s="59" t="s">
        <v>19</v>
      </c>
      <c r="W414" s="39" t="s">
        <v>4</v>
      </c>
      <c r="X414" s="41" t="s">
        <v>3</v>
      </c>
      <c r="Y414" s="41" t="s">
        <v>2</v>
      </c>
      <c r="Z414" s="41" t="s">
        <v>1</v>
      </c>
      <c r="AA414" s="42" t="s">
        <v>0</v>
      </c>
      <c r="AC414" s="21"/>
      <c r="AD414" s="59" t="s">
        <v>19</v>
      </c>
      <c r="AE414" s="39" t="s">
        <v>4</v>
      </c>
      <c r="AF414" s="41" t="s">
        <v>3</v>
      </c>
      <c r="AG414" s="41" t="s">
        <v>2</v>
      </c>
      <c r="AH414" s="41" t="s">
        <v>1</v>
      </c>
      <c r="AI414" s="42" t="s">
        <v>0</v>
      </c>
      <c r="AK414" s="21"/>
      <c r="AL414" s="59" t="s">
        <v>19</v>
      </c>
      <c r="AM414" s="39" t="s">
        <v>4</v>
      </c>
      <c r="AN414" s="41" t="s">
        <v>3</v>
      </c>
      <c r="AO414" s="41" t="s">
        <v>2</v>
      </c>
      <c r="AP414" s="41" t="s">
        <v>1</v>
      </c>
      <c r="AQ414" s="42" t="s">
        <v>0</v>
      </c>
      <c r="AS414" s="21"/>
      <c r="AT414" s="59" t="s">
        <v>19</v>
      </c>
      <c r="AU414" s="39" t="s">
        <v>4</v>
      </c>
      <c r="AV414" s="41" t="s">
        <v>3</v>
      </c>
      <c r="AW414" s="41" t="s">
        <v>2</v>
      </c>
      <c r="AX414" s="41" t="s">
        <v>1</v>
      </c>
      <c r="AY414" s="42" t="s">
        <v>0</v>
      </c>
    </row>
    <row r="415" spans="3:51">
      <c r="E415" s="59" t="s">
        <v>19</v>
      </c>
      <c r="F415" s="129" t="e">
        <f>SUM(G416:K420)</f>
        <v>#DIV/0!</v>
      </c>
      <c r="G415" s="69" t="e">
        <f>SUM(G416:G420)</f>
        <v>#DIV/0!</v>
      </c>
      <c r="H415" s="69" t="e">
        <f>SUM(H416:H420)</f>
        <v>#DIV/0!</v>
      </c>
      <c r="I415" s="69" t="e">
        <f>SUM(I416:I420)</f>
        <v>#DIV/0!</v>
      </c>
      <c r="J415" s="69" t="e">
        <f>SUM(J416:J420)</f>
        <v>#DIV/0!</v>
      </c>
      <c r="K415" s="70" t="e">
        <f>SUM(K416:K420)</f>
        <v>#DIV/0!</v>
      </c>
      <c r="M415" s="59" t="s">
        <v>19</v>
      </c>
      <c r="N415" s="68" t="e">
        <f>SUM(O416:S420)</f>
        <v>#DIV/0!</v>
      </c>
      <c r="O415" s="69" t="e">
        <f>SUM(O416:O420)</f>
        <v>#DIV/0!</v>
      </c>
      <c r="P415" s="69" t="e">
        <f>SUM(P416:P420)</f>
        <v>#DIV/0!</v>
      </c>
      <c r="Q415" s="69" t="e">
        <f>SUM(Q416:Q420)</f>
        <v>#DIV/0!</v>
      </c>
      <c r="R415" s="69" t="e">
        <f>SUM(R416:R420)</f>
        <v>#DIV/0!</v>
      </c>
      <c r="S415" s="70" t="e">
        <f>SUM(S416:S420)</f>
        <v>#DIV/0!</v>
      </c>
      <c r="U415" s="59" t="s">
        <v>19</v>
      </c>
      <c r="V415" s="68" t="e">
        <f>SUM(W416:AA420)</f>
        <v>#DIV/0!</v>
      </c>
      <c r="W415" s="69" t="e">
        <f>SUM(W416:W420)</f>
        <v>#DIV/0!</v>
      </c>
      <c r="X415" s="69" t="e">
        <f>SUM(X416:X420)</f>
        <v>#DIV/0!</v>
      </c>
      <c r="Y415" s="69" t="e">
        <f>SUM(Y416:Y420)</f>
        <v>#DIV/0!</v>
      </c>
      <c r="Z415" s="69" t="e">
        <f>SUM(Z416:Z420)</f>
        <v>#DIV/0!</v>
      </c>
      <c r="AA415" s="70" t="e">
        <f>SUM(AA416:AA420)</f>
        <v>#DIV/0!</v>
      </c>
      <c r="AC415" s="59" t="s">
        <v>19</v>
      </c>
      <c r="AD415" s="68" t="e">
        <f>SUM(AE416:AI420)</f>
        <v>#DIV/0!</v>
      </c>
      <c r="AE415" s="69" t="e">
        <f>SUM(AE416:AE420)</f>
        <v>#DIV/0!</v>
      </c>
      <c r="AF415" s="69" t="e">
        <f>SUM(AF416:AF420)</f>
        <v>#DIV/0!</v>
      </c>
      <c r="AG415" s="69" t="e">
        <f>SUM(AG416:AG420)</f>
        <v>#DIV/0!</v>
      </c>
      <c r="AH415" s="69" t="e">
        <f>SUM(AH416:AH420)</f>
        <v>#DIV/0!</v>
      </c>
      <c r="AI415" s="70" t="e">
        <f>SUM(AI416:AI420)</f>
        <v>#DIV/0!</v>
      </c>
      <c r="AK415" s="59" t="s">
        <v>19</v>
      </c>
      <c r="AL415" s="68" t="e">
        <f>SUM(AM416:AQ420)</f>
        <v>#DIV/0!</v>
      </c>
      <c r="AM415" s="69" t="e">
        <f>SUM(AM416:AM420)</f>
        <v>#DIV/0!</v>
      </c>
      <c r="AN415" s="69" t="e">
        <f>SUM(AN416:AN420)</f>
        <v>#DIV/0!</v>
      </c>
      <c r="AO415" s="69" t="e">
        <f>SUM(AO416:AO420)</f>
        <v>#DIV/0!</v>
      </c>
      <c r="AP415" s="69" t="e">
        <f>SUM(AP416:AP420)</f>
        <v>#DIV/0!</v>
      </c>
      <c r="AQ415" s="70" t="e">
        <f>SUM(AQ416:AQ420)</f>
        <v>#DIV/0!</v>
      </c>
      <c r="AS415" s="59" t="s">
        <v>19</v>
      </c>
      <c r="AT415" s="68" t="e">
        <f>SUM(AU416:AY420)</f>
        <v>#DIV/0!</v>
      </c>
      <c r="AU415" s="69" t="e">
        <f>SUM(AU416:AU420)</f>
        <v>#DIV/0!</v>
      </c>
      <c r="AV415" s="69" t="e">
        <f>SUM(AV416:AV420)</f>
        <v>#DIV/0!</v>
      </c>
      <c r="AW415" s="69" t="e">
        <f>SUM(AW416:AW420)</f>
        <v>#DIV/0!</v>
      </c>
      <c r="AX415" s="69" t="e">
        <f>SUM(AX416:AX420)</f>
        <v>#DIV/0!</v>
      </c>
      <c r="AY415" s="70" t="e">
        <f>SUM(AY416:AY420)</f>
        <v>#DIV/0!</v>
      </c>
    </row>
    <row r="416" spans="3:51">
      <c r="E416" s="20" t="s">
        <v>13</v>
      </c>
      <c r="F416" s="66" t="e">
        <f t="shared" ref="F416:F420" si="138">SUM(G416:K416)</f>
        <v>#DIV/0!</v>
      </c>
      <c r="G416" s="108" t="e">
        <f t="array" ref="G416:K420">G$15:K$19*G$30:K$34*$F$80:$F$84</f>
        <v>#DIV/0!</v>
      </c>
      <c r="H416" s="108" t="e">
        <v>#DIV/0!</v>
      </c>
      <c r="I416" s="108" t="e">
        <v>#DIV/0!</v>
      </c>
      <c r="J416" s="109" t="e">
        <v>#DIV/0!</v>
      </c>
      <c r="K416" s="110" t="e">
        <v>#DIV/0!</v>
      </c>
      <c r="M416" s="20" t="s">
        <v>13</v>
      </c>
      <c r="N416" s="66" t="e">
        <f t="shared" ref="N416:N420" si="139">SUM(O416:S416)</f>
        <v>#DIV/0!</v>
      </c>
      <c r="O416" s="108" t="e">
        <f t="array" ref="O416:S420">O$15:S$19*O$30:S$34*G$80:G$84</f>
        <v>#DIV/0!</v>
      </c>
      <c r="P416" s="108" t="e">
        <v>#DIV/0!</v>
      </c>
      <c r="Q416" s="108" t="e">
        <v>#DIV/0!</v>
      </c>
      <c r="R416" s="109" t="e">
        <v>#DIV/0!</v>
      </c>
      <c r="S416" s="110" t="e">
        <v>#DIV/0!</v>
      </c>
      <c r="U416" s="20" t="s">
        <v>13</v>
      </c>
      <c r="V416" s="66" t="e">
        <f t="shared" ref="V416:V420" si="140">SUM(W416:AA416)</f>
        <v>#DIV/0!</v>
      </c>
      <c r="W416" s="108" t="e">
        <f t="array" ref="W416:AA420">W$15:AA$19*W$30:AA$34*H$80:H$84</f>
        <v>#DIV/0!</v>
      </c>
      <c r="X416" s="108" t="e">
        <v>#DIV/0!</v>
      </c>
      <c r="Y416" s="108" t="e">
        <v>#DIV/0!</v>
      </c>
      <c r="Z416" s="109" t="e">
        <v>#DIV/0!</v>
      </c>
      <c r="AA416" s="110" t="e">
        <v>#DIV/0!</v>
      </c>
      <c r="AC416" s="20" t="s">
        <v>13</v>
      </c>
      <c r="AD416" s="66" t="e">
        <f t="shared" ref="AD416:AD420" si="141">SUM(AE416:AI416)</f>
        <v>#DIV/0!</v>
      </c>
      <c r="AE416" s="108" t="e">
        <f t="array" ref="AE416:AI420">AE$15:AI$19*AE$30:AI$34*I$80:I$84</f>
        <v>#DIV/0!</v>
      </c>
      <c r="AF416" s="108" t="e">
        <v>#DIV/0!</v>
      </c>
      <c r="AG416" s="108" t="e">
        <v>#DIV/0!</v>
      </c>
      <c r="AH416" s="109" t="e">
        <v>#DIV/0!</v>
      </c>
      <c r="AI416" s="110" t="e">
        <v>#DIV/0!</v>
      </c>
      <c r="AK416" s="20" t="s">
        <v>13</v>
      </c>
      <c r="AL416" s="66" t="e">
        <f t="shared" ref="AL416:AL420" si="142">SUM(AM416:AQ416)</f>
        <v>#DIV/0!</v>
      </c>
      <c r="AM416" s="108" t="e">
        <f t="array" ref="AM416:AQ420">AM$15:AQ$19*AM$30:AQ$34*J$80:J$84</f>
        <v>#DIV/0!</v>
      </c>
      <c r="AN416" s="108" t="e">
        <v>#DIV/0!</v>
      </c>
      <c r="AO416" s="108" t="e">
        <v>#DIV/0!</v>
      </c>
      <c r="AP416" s="109" t="e">
        <v>#DIV/0!</v>
      </c>
      <c r="AQ416" s="110" t="e">
        <v>#DIV/0!</v>
      </c>
      <c r="AS416" s="20" t="s">
        <v>13</v>
      </c>
      <c r="AT416" s="66" t="e">
        <f t="shared" ref="AT416:AT420" si="143">SUM(AU416:AY416)</f>
        <v>#DIV/0!</v>
      </c>
      <c r="AU416" s="108" t="e">
        <f t="array" ref="AU416:AY420">AU$15:AY$19*AU$30:AY$34*K$80:K$84</f>
        <v>#DIV/0!</v>
      </c>
      <c r="AV416" s="108" t="e">
        <v>#DIV/0!</v>
      </c>
      <c r="AW416" s="108" t="e">
        <v>#DIV/0!</v>
      </c>
      <c r="AX416" s="109" t="e">
        <v>#DIV/0!</v>
      </c>
      <c r="AY416" s="110" t="e">
        <v>#DIV/0!</v>
      </c>
    </row>
    <row r="417" spans="4:51">
      <c r="E417" s="20" t="s">
        <v>14</v>
      </c>
      <c r="F417" s="66" t="e">
        <f t="shared" si="138"/>
        <v>#DIV/0!</v>
      </c>
      <c r="G417" s="108" t="e">
        <v>#DIV/0!</v>
      </c>
      <c r="H417" s="108" t="e">
        <v>#DIV/0!</v>
      </c>
      <c r="I417" s="108" t="e">
        <v>#DIV/0!</v>
      </c>
      <c r="J417" s="109" t="e">
        <v>#DIV/0!</v>
      </c>
      <c r="K417" s="110" t="e">
        <v>#DIV/0!</v>
      </c>
      <c r="M417" s="20" t="s">
        <v>14</v>
      </c>
      <c r="N417" s="66" t="e">
        <f t="shared" si="139"/>
        <v>#DIV/0!</v>
      </c>
      <c r="O417" s="108" t="e">
        <v>#DIV/0!</v>
      </c>
      <c r="P417" s="108" t="e">
        <v>#DIV/0!</v>
      </c>
      <c r="Q417" s="108" t="e">
        <v>#DIV/0!</v>
      </c>
      <c r="R417" s="109" t="e">
        <v>#DIV/0!</v>
      </c>
      <c r="S417" s="110" t="e">
        <v>#DIV/0!</v>
      </c>
      <c r="U417" s="20" t="s">
        <v>14</v>
      </c>
      <c r="V417" s="66" t="e">
        <f t="shared" si="140"/>
        <v>#DIV/0!</v>
      </c>
      <c r="W417" s="108" t="e">
        <v>#DIV/0!</v>
      </c>
      <c r="X417" s="108" t="e">
        <v>#DIV/0!</v>
      </c>
      <c r="Y417" s="108" t="e">
        <v>#DIV/0!</v>
      </c>
      <c r="Z417" s="109" t="e">
        <v>#DIV/0!</v>
      </c>
      <c r="AA417" s="110" t="e">
        <v>#DIV/0!</v>
      </c>
      <c r="AC417" s="20" t="s">
        <v>14</v>
      </c>
      <c r="AD417" s="66" t="e">
        <f t="shared" si="141"/>
        <v>#DIV/0!</v>
      </c>
      <c r="AE417" s="108" t="e">
        <v>#DIV/0!</v>
      </c>
      <c r="AF417" s="108" t="e">
        <v>#DIV/0!</v>
      </c>
      <c r="AG417" s="108" t="e">
        <v>#DIV/0!</v>
      </c>
      <c r="AH417" s="109" t="e">
        <v>#DIV/0!</v>
      </c>
      <c r="AI417" s="110" t="e">
        <v>#DIV/0!</v>
      </c>
      <c r="AK417" s="20" t="s">
        <v>14</v>
      </c>
      <c r="AL417" s="66" t="e">
        <f t="shared" si="142"/>
        <v>#DIV/0!</v>
      </c>
      <c r="AM417" s="108" t="e">
        <v>#DIV/0!</v>
      </c>
      <c r="AN417" s="108" t="e">
        <v>#DIV/0!</v>
      </c>
      <c r="AO417" s="108" t="e">
        <v>#DIV/0!</v>
      </c>
      <c r="AP417" s="109" t="e">
        <v>#DIV/0!</v>
      </c>
      <c r="AQ417" s="110" t="e">
        <v>#DIV/0!</v>
      </c>
      <c r="AS417" s="20" t="s">
        <v>14</v>
      </c>
      <c r="AT417" s="66" t="e">
        <f t="shared" si="143"/>
        <v>#DIV/0!</v>
      </c>
      <c r="AU417" s="108" t="e">
        <v>#DIV/0!</v>
      </c>
      <c r="AV417" s="108" t="e">
        <v>#DIV/0!</v>
      </c>
      <c r="AW417" s="108" t="e">
        <v>#DIV/0!</v>
      </c>
      <c r="AX417" s="109" t="e">
        <v>#DIV/0!</v>
      </c>
      <c r="AY417" s="110" t="e">
        <v>#DIV/0!</v>
      </c>
    </row>
    <row r="418" spans="4:51">
      <c r="E418" s="20" t="s">
        <v>15</v>
      </c>
      <c r="F418" s="66" t="e">
        <f t="shared" si="138"/>
        <v>#DIV/0!</v>
      </c>
      <c r="G418" s="108" t="e">
        <v>#DIV/0!</v>
      </c>
      <c r="H418" s="108" t="e">
        <v>#DIV/0!</v>
      </c>
      <c r="I418" s="108" t="e">
        <v>#DIV/0!</v>
      </c>
      <c r="J418" s="109" t="e">
        <v>#DIV/0!</v>
      </c>
      <c r="K418" s="110" t="e">
        <v>#DIV/0!</v>
      </c>
      <c r="M418" s="20" t="s">
        <v>15</v>
      </c>
      <c r="N418" s="66" t="e">
        <f t="shared" si="139"/>
        <v>#DIV/0!</v>
      </c>
      <c r="O418" s="108" t="e">
        <v>#DIV/0!</v>
      </c>
      <c r="P418" s="108" t="e">
        <v>#DIV/0!</v>
      </c>
      <c r="Q418" s="108" t="e">
        <v>#DIV/0!</v>
      </c>
      <c r="R418" s="109" t="e">
        <v>#DIV/0!</v>
      </c>
      <c r="S418" s="110" t="e">
        <v>#DIV/0!</v>
      </c>
      <c r="U418" s="20" t="s">
        <v>15</v>
      </c>
      <c r="V418" s="66" t="e">
        <f t="shared" si="140"/>
        <v>#DIV/0!</v>
      </c>
      <c r="W418" s="108" t="e">
        <v>#DIV/0!</v>
      </c>
      <c r="X418" s="108" t="e">
        <v>#DIV/0!</v>
      </c>
      <c r="Y418" s="108" t="e">
        <v>#DIV/0!</v>
      </c>
      <c r="Z418" s="109" t="e">
        <v>#DIV/0!</v>
      </c>
      <c r="AA418" s="110" t="e">
        <v>#DIV/0!</v>
      </c>
      <c r="AC418" s="20" t="s">
        <v>15</v>
      </c>
      <c r="AD418" s="66" t="e">
        <f t="shared" si="141"/>
        <v>#DIV/0!</v>
      </c>
      <c r="AE418" s="108" t="e">
        <v>#DIV/0!</v>
      </c>
      <c r="AF418" s="108" t="e">
        <v>#DIV/0!</v>
      </c>
      <c r="AG418" s="108" t="e">
        <v>#DIV/0!</v>
      </c>
      <c r="AH418" s="109" t="e">
        <v>#DIV/0!</v>
      </c>
      <c r="AI418" s="110" t="e">
        <v>#DIV/0!</v>
      </c>
      <c r="AK418" s="20" t="s">
        <v>15</v>
      </c>
      <c r="AL418" s="66" t="e">
        <f t="shared" si="142"/>
        <v>#DIV/0!</v>
      </c>
      <c r="AM418" s="108" t="e">
        <v>#DIV/0!</v>
      </c>
      <c r="AN418" s="108" t="e">
        <v>#DIV/0!</v>
      </c>
      <c r="AO418" s="108" t="e">
        <v>#DIV/0!</v>
      </c>
      <c r="AP418" s="109" t="e">
        <v>#DIV/0!</v>
      </c>
      <c r="AQ418" s="110" t="e">
        <v>#DIV/0!</v>
      </c>
      <c r="AS418" s="20" t="s">
        <v>15</v>
      </c>
      <c r="AT418" s="66" t="e">
        <f t="shared" si="143"/>
        <v>#DIV/0!</v>
      </c>
      <c r="AU418" s="108" t="e">
        <v>#DIV/0!</v>
      </c>
      <c r="AV418" s="108" t="e">
        <v>#DIV/0!</v>
      </c>
      <c r="AW418" s="108" t="e">
        <v>#DIV/0!</v>
      </c>
      <c r="AX418" s="109" t="e">
        <v>#DIV/0!</v>
      </c>
      <c r="AY418" s="110" t="e">
        <v>#DIV/0!</v>
      </c>
    </row>
    <row r="419" spans="4:51">
      <c r="E419" s="20" t="s">
        <v>16</v>
      </c>
      <c r="F419" s="66" t="e">
        <f t="shared" si="138"/>
        <v>#DIV/0!</v>
      </c>
      <c r="G419" s="108" t="e">
        <v>#DIV/0!</v>
      </c>
      <c r="H419" s="108" t="e">
        <v>#DIV/0!</v>
      </c>
      <c r="I419" s="108" t="e">
        <v>#DIV/0!</v>
      </c>
      <c r="J419" s="108" t="e">
        <v>#DIV/0!</v>
      </c>
      <c r="K419" s="111" t="e">
        <v>#DIV/0!</v>
      </c>
      <c r="L419" s="3"/>
      <c r="M419" s="20" t="s">
        <v>16</v>
      </c>
      <c r="N419" s="66" t="e">
        <f t="shared" si="139"/>
        <v>#DIV/0!</v>
      </c>
      <c r="O419" s="108" t="e">
        <v>#DIV/0!</v>
      </c>
      <c r="P419" s="108" t="e">
        <v>#DIV/0!</v>
      </c>
      <c r="Q419" s="108" t="e">
        <v>#DIV/0!</v>
      </c>
      <c r="R419" s="108" t="e">
        <v>#DIV/0!</v>
      </c>
      <c r="S419" s="111" t="e">
        <v>#DIV/0!</v>
      </c>
      <c r="U419" s="20" t="s">
        <v>16</v>
      </c>
      <c r="V419" s="66" t="e">
        <f t="shared" si="140"/>
        <v>#DIV/0!</v>
      </c>
      <c r="W419" s="108" t="e">
        <v>#DIV/0!</v>
      </c>
      <c r="X419" s="108" t="e">
        <v>#DIV/0!</v>
      </c>
      <c r="Y419" s="108" t="e">
        <v>#DIV/0!</v>
      </c>
      <c r="Z419" s="108" t="e">
        <v>#DIV/0!</v>
      </c>
      <c r="AA419" s="111" t="e">
        <v>#DIV/0!</v>
      </c>
      <c r="AC419" s="20" t="s">
        <v>16</v>
      </c>
      <c r="AD419" s="66" t="e">
        <f t="shared" si="141"/>
        <v>#DIV/0!</v>
      </c>
      <c r="AE419" s="108" t="e">
        <v>#DIV/0!</v>
      </c>
      <c r="AF419" s="108" t="e">
        <v>#DIV/0!</v>
      </c>
      <c r="AG419" s="108" t="e">
        <v>#DIV/0!</v>
      </c>
      <c r="AH419" s="108" t="e">
        <v>#DIV/0!</v>
      </c>
      <c r="AI419" s="111" t="e">
        <v>#DIV/0!</v>
      </c>
      <c r="AK419" s="20" t="s">
        <v>16</v>
      </c>
      <c r="AL419" s="66" t="e">
        <f t="shared" si="142"/>
        <v>#DIV/0!</v>
      </c>
      <c r="AM419" s="108" t="e">
        <v>#DIV/0!</v>
      </c>
      <c r="AN419" s="108" t="e">
        <v>#DIV/0!</v>
      </c>
      <c r="AO419" s="108" t="e">
        <v>#DIV/0!</v>
      </c>
      <c r="AP419" s="108" t="e">
        <v>#DIV/0!</v>
      </c>
      <c r="AQ419" s="111" t="e">
        <v>#DIV/0!</v>
      </c>
      <c r="AS419" s="20" t="s">
        <v>16</v>
      </c>
      <c r="AT419" s="66" t="e">
        <f t="shared" si="143"/>
        <v>#DIV/0!</v>
      </c>
      <c r="AU419" s="108" t="e">
        <v>#DIV/0!</v>
      </c>
      <c r="AV419" s="108" t="e">
        <v>#DIV/0!</v>
      </c>
      <c r="AW419" s="108" t="e">
        <v>#DIV/0!</v>
      </c>
      <c r="AX419" s="108" t="e">
        <v>#DIV/0!</v>
      </c>
      <c r="AY419" s="111" t="e">
        <v>#DIV/0!</v>
      </c>
    </row>
    <row r="420" spans="4:51">
      <c r="E420" s="21" t="s">
        <v>6</v>
      </c>
      <c r="F420" s="67" t="e">
        <f t="shared" si="138"/>
        <v>#DIV/0!</v>
      </c>
      <c r="G420" s="112" t="e">
        <v>#DIV/0!</v>
      </c>
      <c r="H420" s="112" t="e">
        <v>#DIV/0!</v>
      </c>
      <c r="I420" s="112" t="e">
        <v>#DIV/0!</v>
      </c>
      <c r="J420" s="112" t="e">
        <v>#DIV/0!</v>
      </c>
      <c r="K420" s="113" t="e">
        <v>#DIV/0!</v>
      </c>
      <c r="L420" s="3"/>
      <c r="M420" s="21" t="s">
        <v>6</v>
      </c>
      <c r="N420" s="67" t="e">
        <f t="shared" si="139"/>
        <v>#DIV/0!</v>
      </c>
      <c r="O420" s="112" t="e">
        <v>#DIV/0!</v>
      </c>
      <c r="P420" s="112" t="e">
        <v>#DIV/0!</v>
      </c>
      <c r="Q420" s="112" t="e">
        <v>#DIV/0!</v>
      </c>
      <c r="R420" s="112" t="e">
        <v>#DIV/0!</v>
      </c>
      <c r="S420" s="113" t="e">
        <v>#DIV/0!</v>
      </c>
      <c r="U420" s="21" t="s">
        <v>6</v>
      </c>
      <c r="V420" s="67" t="e">
        <f t="shared" si="140"/>
        <v>#DIV/0!</v>
      </c>
      <c r="W420" s="112" t="e">
        <v>#DIV/0!</v>
      </c>
      <c r="X420" s="112" t="e">
        <v>#DIV/0!</v>
      </c>
      <c r="Y420" s="112" t="e">
        <v>#DIV/0!</v>
      </c>
      <c r="Z420" s="112" t="e">
        <v>#DIV/0!</v>
      </c>
      <c r="AA420" s="113" t="e">
        <v>#DIV/0!</v>
      </c>
      <c r="AC420" s="21" t="s">
        <v>6</v>
      </c>
      <c r="AD420" s="67" t="e">
        <f t="shared" si="141"/>
        <v>#DIV/0!</v>
      </c>
      <c r="AE420" s="112" t="e">
        <v>#DIV/0!</v>
      </c>
      <c r="AF420" s="112" t="e">
        <v>#DIV/0!</v>
      </c>
      <c r="AG420" s="112" t="e">
        <v>#DIV/0!</v>
      </c>
      <c r="AH420" s="112" t="e">
        <v>#DIV/0!</v>
      </c>
      <c r="AI420" s="113" t="e">
        <v>#DIV/0!</v>
      </c>
      <c r="AK420" s="21" t="s">
        <v>6</v>
      </c>
      <c r="AL420" s="67" t="e">
        <f t="shared" si="142"/>
        <v>#DIV/0!</v>
      </c>
      <c r="AM420" s="112" t="e">
        <v>#DIV/0!</v>
      </c>
      <c r="AN420" s="112" t="e">
        <v>#DIV/0!</v>
      </c>
      <c r="AO420" s="112" t="e">
        <v>#DIV/0!</v>
      </c>
      <c r="AP420" s="112" t="e">
        <v>#DIV/0!</v>
      </c>
      <c r="AQ420" s="113" t="e">
        <v>#DIV/0!</v>
      </c>
      <c r="AS420" s="21" t="s">
        <v>6</v>
      </c>
      <c r="AT420" s="67" t="e">
        <f t="shared" si="143"/>
        <v>#DIV/0!</v>
      </c>
      <c r="AU420" s="112" t="e">
        <v>#DIV/0!</v>
      </c>
      <c r="AV420" s="112" t="e">
        <v>#DIV/0!</v>
      </c>
      <c r="AW420" s="112" t="e">
        <v>#DIV/0!</v>
      </c>
      <c r="AX420" s="112" t="e">
        <v>#DIV/0!</v>
      </c>
      <c r="AY420" s="113" t="e">
        <v>#DIV/0!</v>
      </c>
    </row>
    <row r="421" spans="4:51">
      <c r="I421" s="3"/>
      <c r="J421" s="3"/>
      <c r="K421" s="3"/>
      <c r="L421" s="3"/>
      <c r="M421" s="3"/>
      <c r="N421" s="3"/>
    </row>
    <row r="422" spans="4:51">
      <c r="D422" s="6" t="s">
        <v>65</v>
      </c>
      <c r="E422" s="24"/>
      <c r="I422" s="3"/>
      <c r="J422" s="3"/>
      <c r="K422" s="3"/>
      <c r="L422" s="3"/>
      <c r="M422" s="3"/>
      <c r="N422" s="3"/>
    </row>
    <row r="423" spans="4:51">
      <c r="E423" s="36" t="s">
        <v>39</v>
      </c>
      <c r="F423" s="5"/>
      <c r="G423" s="5"/>
      <c r="H423" s="5"/>
      <c r="I423" s="5"/>
      <c r="J423" s="5"/>
      <c r="K423" s="5"/>
      <c r="L423" s="5"/>
      <c r="M423" s="36" t="s">
        <v>40</v>
      </c>
      <c r="N423" s="5"/>
      <c r="O423" s="5"/>
      <c r="P423" s="5"/>
      <c r="Q423" s="5"/>
      <c r="R423" s="5"/>
      <c r="S423" s="5"/>
      <c r="T423" s="5"/>
      <c r="U423" s="36" t="s">
        <v>41</v>
      </c>
      <c r="V423" s="5"/>
      <c r="W423" s="5"/>
      <c r="X423" s="5"/>
      <c r="Y423" s="5"/>
      <c r="Z423" s="5"/>
      <c r="AA423" s="5"/>
      <c r="AB423" s="5"/>
      <c r="AC423" s="36" t="s">
        <v>42</v>
      </c>
      <c r="AD423" s="5"/>
      <c r="AE423" s="5"/>
      <c r="AF423" s="5"/>
      <c r="AG423" s="5"/>
      <c r="AH423" s="5"/>
      <c r="AI423" s="5"/>
      <c r="AJ423" s="5"/>
      <c r="AK423" s="36" t="s">
        <v>43</v>
      </c>
      <c r="AL423" s="5"/>
      <c r="AM423" s="5"/>
      <c r="AN423" s="5"/>
      <c r="AO423" s="5"/>
      <c r="AP423" s="5"/>
      <c r="AQ423" s="5"/>
      <c r="AR423" s="5"/>
      <c r="AS423" s="36" t="s">
        <v>44</v>
      </c>
      <c r="AT423" s="5"/>
      <c r="AU423" s="5"/>
      <c r="AV423" s="5"/>
      <c r="AW423" s="5"/>
      <c r="AX423" s="5"/>
      <c r="AY423" s="5"/>
    </row>
    <row r="424" spans="4:51">
      <c r="E424" s="16"/>
      <c r="F424" s="177" t="s">
        <v>47</v>
      </c>
      <c r="G424" s="178"/>
      <c r="H424" s="178"/>
      <c r="I424" s="178"/>
      <c r="J424" s="178"/>
      <c r="K424" s="179"/>
      <c r="M424" s="16"/>
      <c r="N424" s="177" t="s">
        <v>47</v>
      </c>
      <c r="O424" s="178"/>
      <c r="P424" s="178"/>
      <c r="Q424" s="178"/>
      <c r="R424" s="178"/>
      <c r="S424" s="179"/>
      <c r="U424" s="16"/>
      <c r="V424" s="177" t="s">
        <v>47</v>
      </c>
      <c r="W424" s="178"/>
      <c r="X424" s="178"/>
      <c r="Y424" s="178"/>
      <c r="Z424" s="178"/>
      <c r="AA424" s="179"/>
      <c r="AC424" s="16"/>
      <c r="AD424" s="177" t="s">
        <v>47</v>
      </c>
      <c r="AE424" s="178"/>
      <c r="AF424" s="178"/>
      <c r="AG424" s="178"/>
      <c r="AH424" s="178"/>
      <c r="AI424" s="179"/>
      <c r="AK424" s="16"/>
      <c r="AL424" s="177" t="s">
        <v>47</v>
      </c>
      <c r="AM424" s="178"/>
      <c r="AN424" s="178"/>
      <c r="AO424" s="178"/>
      <c r="AP424" s="178"/>
      <c r="AQ424" s="179"/>
      <c r="AS424" s="16"/>
      <c r="AT424" s="177" t="s">
        <v>47</v>
      </c>
      <c r="AU424" s="178"/>
      <c r="AV424" s="178"/>
      <c r="AW424" s="178"/>
      <c r="AX424" s="178"/>
      <c r="AY424" s="179"/>
    </row>
    <row r="425" spans="4:51">
      <c r="E425" s="21"/>
      <c r="F425" s="59" t="s">
        <v>19</v>
      </c>
      <c r="G425" s="39" t="s">
        <v>4</v>
      </c>
      <c r="H425" s="41" t="s">
        <v>3</v>
      </c>
      <c r="I425" s="41" t="s">
        <v>2</v>
      </c>
      <c r="J425" s="41" t="s">
        <v>1</v>
      </c>
      <c r="K425" s="42" t="s">
        <v>0</v>
      </c>
      <c r="M425" s="21"/>
      <c r="N425" s="59" t="s">
        <v>19</v>
      </c>
      <c r="O425" s="39" t="s">
        <v>4</v>
      </c>
      <c r="P425" s="41" t="s">
        <v>3</v>
      </c>
      <c r="Q425" s="41" t="s">
        <v>2</v>
      </c>
      <c r="R425" s="41" t="s">
        <v>1</v>
      </c>
      <c r="S425" s="42" t="s">
        <v>0</v>
      </c>
      <c r="U425" s="21"/>
      <c r="V425" s="59" t="s">
        <v>19</v>
      </c>
      <c r="W425" s="39" t="s">
        <v>4</v>
      </c>
      <c r="X425" s="41" t="s">
        <v>3</v>
      </c>
      <c r="Y425" s="41" t="s">
        <v>2</v>
      </c>
      <c r="Z425" s="41" t="s">
        <v>1</v>
      </c>
      <c r="AA425" s="42" t="s">
        <v>0</v>
      </c>
      <c r="AC425" s="21"/>
      <c r="AD425" s="59" t="s">
        <v>19</v>
      </c>
      <c r="AE425" s="39" t="s">
        <v>4</v>
      </c>
      <c r="AF425" s="41" t="s">
        <v>3</v>
      </c>
      <c r="AG425" s="41" t="s">
        <v>2</v>
      </c>
      <c r="AH425" s="41" t="s">
        <v>1</v>
      </c>
      <c r="AI425" s="42" t="s">
        <v>0</v>
      </c>
      <c r="AK425" s="21"/>
      <c r="AL425" s="59" t="s">
        <v>19</v>
      </c>
      <c r="AM425" s="39" t="s">
        <v>4</v>
      </c>
      <c r="AN425" s="41" t="s">
        <v>3</v>
      </c>
      <c r="AO425" s="41" t="s">
        <v>2</v>
      </c>
      <c r="AP425" s="41" t="s">
        <v>1</v>
      </c>
      <c r="AQ425" s="42" t="s">
        <v>0</v>
      </c>
      <c r="AS425" s="21"/>
      <c r="AT425" s="59" t="s">
        <v>19</v>
      </c>
      <c r="AU425" s="39" t="s">
        <v>4</v>
      </c>
      <c r="AV425" s="41" t="s">
        <v>3</v>
      </c>
      <c r="AW425" s="41" t="s">
        <v>2</v>
      </c>
      <c r="AX425" s="41" t="s">
        <v>1</v>
      </c>
      <c r="AY425" s="42" t="s">
        <v>0</v>
      </c>
    </row>
    <row r="426" spans="4:51">
      <c r="E426" s="59" t="s">
        <v>19</v>
      </c>
      <c r="F426" s="129" t="e">
        <f>SUM(G427:K431)</f>
        <v>#DIV/0!</v>
      </c>
      <c r="G426" s="69" t="e">
        <f>SUM(G427:G431)</f>
        <v>#DIV/0!</v>
      </c>
      <c r="H426" s="69" t="e">
        <f>SUM(H427:H431)</f>
        <v>#DIV/0!</v>
      </c>
      <c r="I426" s="69" t="e">
        <f>SUM(I427:I431)</f>
        <v>#DIV/0!</v>
      </c>
      <c r="J426" s="69" t="e">
        <f>SUM(J427:J431)</f>
        <v>#DIV/0!</v>
      </c>
      <c r="K426" s="70" t="e">
        <f>SUM(K427:K431)</f>
        <v>#DIV/0!</v>
      </c>
      <c r="M426" s="59" t="s">
        <v>19</v>
      </c>
      <c r="N426" s="68" t="e">
        <f>SUM(O427:S431)</f>
        <v>#DIV/0!</v>
      </c>
      <c r="O426" s="69" t="e">
        <f>SUM(O427:O431)</f>
        <v>#DIV/0!</v>
      </c>
      <c r="P426" s="69" t="e">
        <f>SUM(P427:P431)</f>
        <v>#DIV/0!</v>
      </c>
      <c r="Q426" s="69" t="e">
        <f>SUM(Q427:Q431)</f>
        <v>#DIV/0!</v>
      </c>
      <c r="R426" s="69" t="e">
        <f>SUM(R427:R431)</f>
        <v>#DIV/0!</v>
      </c>
      <c r="S426" s="70" t="e">
        <f>SUM(S427:S431)</f>
        <v>#DIV/0!</v>
      </c>
      <c r="U426" s="59" t="s">
        <v>19</v>
      </c>
      <c r="V426" s="68" t="e">
        <f>SUM(W427:AA431)</f>
        <v>#DIV/0!</v>
      </c>
      <c r="W426" s="69" t="e">
        <f>SUM(W427:W431)</f>
        <v>#DIV/0!</v>
      </c>
      <c r="X426" s="69" t="e">
        <f>SUM(X427:X431)</f>
        <v>#DIV/0!</v>
      </c>
      <c r="Y426" s="69" t="e">
        <f>SUM(Y427:Y431)</f>
        <v>#DIV/0!</v>
      </c>
      <c r="Z426" s="69" t="e">
        <f>SUM(Z427:Z431)</f>
        <v>#DIV/0!</v>
      </c>
      <c r="AA426" s="70" t="e">
        <f>SUM(AA427:AA431)</f>
        <v>#DIV/0!</v>
      </c>
      <c r="AC426" s="59" t="s">
        <v>19</v>
      </c>
      <c r="AD426" s="68" t="e">
        <f>SUM(AE427:AI431)</f>
        <v>#DIV/0!</v>
      </c>
      <c r="AE426" s="69" t="e">
        <f>SUM(AE427:AE431)</f>
        <v>#DIV/0!</v>
      </c>
      <c r="AF426" s="69" t="e">
        <f>SUM(AF427:AF431)</f>
        <v>#DIV/0!</v>
      </c>
      <c r="AG426" s="69" t="e">
        <f>SUM(AG427:AG431)</f>
        <v>#DIV/0!</v>
      </c>
      <c r="AH426" s="69" t="e">
        <f>SUM(AH427:AH431)</f>
        <v>#DIV/0!</v>
      </c>
      <c r="AI426" s="70" t="e">
        <f>SUM(AI427:AI431)</f>
        <v>#DIV/0!</v>
      </c>
      <c r="AK426" s="59" t="s">
        <v>19</v>
      </c>
      <c r="AL426" s="68" t="e">
        <f>SUM(AM427:AQ431)</f>
        <v>#DIV/0!</v>
      </c>
      <c r="AM426" s="69" t="e">
        <f>SUM(AM427:AM431)</f>
        <v>#DIV/0!</v>
      </c>
      <c r="AN426" s="69" t="e">
        <f>SUM(AN427:AN431)</f>
        <v>#DIV/0!</v>
      </c>
      <c r="AO426" s="69" t="e">
        <f>SUM(AO427:AO431)</f>
        <v>#DIV/0!</v>
      </c>
      <c r="AP426" s="69" t="e">
        <f>SUM(AP427:AP431)</f>
        <v>#DIV/0!</v>
      </c>
      <c r="AQ426" s="70" t="e">
        <f>SUM(AQ427:AQ431)</f>
        <v>#DIV/0!</v>
      </c>
      <c r="AS426" s="59" t="s">
        <v>19</v>
      </c>
      <c r="AT426" s="68" t="e">
        <f>SUM(AU427:AY431)</f>
        <v>#DIV/0!</v>
      </c>
      <c r="AU426" s="69" t="e">
        <f>SUM(AU427:AU431)</f>
        <v>#DIV/0!</v>
      </c>
      <c r="AV426" s="69" t="e">
        <f>SUM(AV427:AV431)</f>
        <v>#DIV/0!</v>
      </c>
      <c r="AW426" s="69" t="e">
        <f>SUM(AW427:AW431)</f>
        <v>#DIV/0!</v>
      </c>
      <c r="AX426" s="69" t="e">
        <f>SUM(AX427:AX431)</f>
        <v>#DIV/0!</v>
      </c>
      <c r="AY426" s="70" t="e">
        <f>SUM(AY427:AY431)</f>
        <v>#DIV/0!</v>
      </c>
    </row>
    <row r="427" spans="4:51">
      <c r="E427" s="20" t="s">
        <v>13</v>
      </c>
      <c r="F427" s="66" t="e">
        <f t="shared" ref="F427:F431" si="144">SUM(G427:K427)</f>
        <v>#DIV/0!</v>
      </c>
      <c r="G427" s="108" t="e">
        <f t="array" ref="G427:K431">G438:K442-G416:K420</f>
        <v>#DIV/0!</v>
      </c>
      <c r="H427" s="108" t="e">
        <v>#DIV/0!</v>
      </c>
      <c r="I427" s="108" t="e">
        <v>#DIV/0!</v>
      </c>
      <c r="J427" s="109" t="e">
        <v>#DIV/0!</v>
      </c>
      <c r="K427" s="110" t="e">
        <v>#DIV/0!</v>
      </c>
      <c r="M427" s="20" t="s">
        <v>13</v>
      </c>
      <c r="N427" s="66" t="e">
        <f t="shared" ref="N427:N431" si="145">SUM(O427:S427)</f>
        <v>#DIV/0!</v>
      </c>
      <c r="O427" s="108" t="e">
        <f t="array" ref="O427:S431">O438:S442-O416:S420</f>
        <v>#DIV/0!</v>
      </c>
      <c r="P427" s="108" t="e">
        <v>#DIV/0!</v>
      </c>
      <c r="Q427" s="108" t="e">
        <v>#DIV/0!</v>
      </c>
      <c r="R427" s="109" t="e">
        <v>#DIV/0!</v>
      </c>
      <c r="S427" s="110" t="e">
        <v>#DIV/0!</v>
      </c>
      <c r="U427" s="20" t="s">
        <v>13</v>
      </c>
      <c r="V427" s="66" t="e">
        <f t="shared" ref="V427:V431" si="146">SUM(W427:AA427)</f>
        <v>#DIV/0!</v>
      </c>
      <c r="W427" s="108" t="e">
        <f t="array" ref="W427:AA431">W438:AA442-W416:AA420</f>
        <v>#DIV/0!</v>
      </c>
      <c r="X427" s="108" t="e">
        <v>#DIV/0!</v>
      </c>
      <c r="Y427" s="108" t="e">
        <v>#DIV/0!</v>
      </c>
      <c r="Z427" s="109" t="e">
        <v>#DIV/0!</v>
      </c>
      <c r="AA427" s="110" t="e">
        <v>#DIV/0!</v>
      </c>
      <c r="AC427" s="20" t="s">
        <v>13</v>
      </c>
      <c r="AD427" s="66" t="e">
        <f t="shared" ref="AD427:AD431" si="147">SUM(AE427:AI427)</f>
        <v>#DIV/0!</v>
      </c>
      <c r="AE427" s="108" t="e">
        <f t="array" ref="AE427:AI431">AE438:AI442-AE416:AI420</f>
        <v>#DIV/0!</v>
      </c>
      <c r="AF427" s="108" t="e">
        <v>#DIV/0!</v>
      </c>
      <c r="AG427" s="108" t="e">
        <v>#DIV/0!</v>
      </c>
      <c r="AH427" s="109" t="e">
        <v>#DIV/0!</v>
      </c>
      <c r="AI427" s="110" t="e">
        <v>#DIV/0!</v>
      </c>
      <c r="AK427" s="20" t="s">
        <v>13</v>
      </c>
      <c r="AL427" s="66" t="e">
        <f t="shared" ref="AL427:AL431" si="148">SUM(AM427:AQ427)</f>
        <v>#DIV/0!</v>
      </c>
      <c r="AM427" s="108" t="e">
        <f t="array" ref="AM427:AQ431">AM438:AQ442-AM416:AQ420</f>
        <v>#DIV/0!</v>
      </c>
      <c r="AN427" s="108" t="e">
        <v>#DIV/0!</v>
      </c>
      <c r="AO427" s="108" t="e">
        <v>#DIV/0!</v>
      </c>
      <c r="AP427" s="109" t="e">
        <v>#DIV/0!</v>
      </c>
      <c r="AQ427" s="110" t="e">
        <v>#DIV/0!</v>
      </c>
      <c r="AS427" s="20" t="s">
        <v>13</v>
      </c>
      <c r="AT427" s="66" t="e">
        <f t="shared" ref="AT427:AT431" si="149">SUM(AU427:AY427)</f>
        <v>#DIV/0!</v>
      </c>
      <c r="AU427" s="108" t="e">
        <f t="array" ref="AU427:AY431">AU438:AY442-AU416:AY420</f>
        <v>#DIV/0!</v>
      </c>
      <c r="AV427" s="108" t="e">
        <v>#DIV/0!</v>
      </c>
      <c r="AW427" s="108" t="e">
        <v>#DIV/0!</v>
      </c>
      <c r="AX427" s="109" t="e">
        <v>#DIV/0!</v>
      </c>
      <c r="AY427" s="110" t="e">
        <v>#DIV/0!</v>
      </c>
    </row>
    <row r="428" spans="4:51">
      <c r="E428" s="20" t="s">
        <v>14</v>
      </c>
      <c r="F428" s="66" t="e">
        <f t="shared" si="144"/>
        <v>#DIV/0!</v>
      </c>
      <c r="G428" s="108" t="e">
        <v>#DIV/0!</v>
      </c>
      <c r="H428" s="108" t="e">
        <v>#DIV/0!</v>
      </c>
      <c r="I428" s="108" t="e">
        <v>#DIV/0!</v>
      </c>
      <c r="J428" s="109" t="e">
        <v>#DIV/0!</v>
      </c>
      <c r="K428" s="110" t="e">
        <v>#DIV/0!</v>
      </c>
      <c r="M428" s="20" t="s">
        <v>14</v>
      </c>
      <c r="N428" s="66" t="e">
        <f t="shared" si="145"/>
        <v>#DIV/0!</v>
      </c>
      <c r="O428" s="108" t="e">
        <v>#DIV/0!</v>
      </c>
      <c r="P428" s="108" t="e">
        <v>#DIV/0!</v>
      </c>
      <c r="Q428" s="108" t="e">
        <v>#DIV/0!</v>
      </c>
      <c r="R428" s="109" t="e">
        <v>#DIV/0!</v>
      </c>
      <c r="S428" s="110" t="e">
        <v>#DIV/0!</v>
      </c>
      <c r="U428" s="20" t="s">
        <v>14</v>
      </c>
      <c r="V428" s="66" t="e">
        <f t="shared" si="146"/>
        <v>#DIV/0!</v>
      </c>
      <c r="W428" s="108" t="e">
        <v>#DIV/0!</v>
      </c>
      <c r="X428" s="108" t="e">
        <v>#DIV/0!</v>
      </c>
      <c r="Y428" s="108" t="e">
        <v>#DIV/0!</v>
      </c>
      <c r="Z428" s="109" t="e">
        <v>#DIV/0!</v>
      </c>
      <c r="AA428" s="110" t="e">
        <v>#DIV/0!</v>
      </c>
      <c r="AC428" s="20" t="s">
        <v>14</v>
      </c>
      <c r="AD428" s="66" t="e">
        <f t="shared" si="147"/>
        <v>#DIV/0!</v>
      </c>
      <c r="AE428" s="108" t="e">
        <v>#DIV/0!</v>
      </c>
      <c r="AF428" s="108" t="e">
        <v>#DIV/0!</v>
      </c>
      <c r="AG428" s="108" t="e">
        <v>#DIV/0!</v>
      </c>
      <c r="AH428" s="109" t="e">
        <v>#DIV/0!</v>
      </c>
      <c r="AI428" s="110" t="e">
        <v>#DIV/0!</v>
      </c>
      <c r="AK428" s="20" t="s">
        <v>14</v>
      </c>
      <c r="AL428" s="66" t="e">
        <f t="shared" si="148"/>
        <v>#DIV/0!</v>
      </c>
      <c r="AM428" s="108" t="e">
        <v>#DIV/0!</v>
      </c>
      <c r="AN428" s="108" t="e">
        <v>#DIV/0!</v>
      </c>
      <c r="AO428" s="108" t="e">
        <v>#DIV/0!</v>
      </c>
      <c r="AP428" s="109" t="e">
        <v>#DIV/0!</v>
      </c>
      <c r="AQ428" s="110" t="e">
        <v>#DIV/0!</v>
      </c>
      <c r="AS428" s="20" t="s">
        <v>14</v>
      </c>
      <c r="AT428" s="66" t="e">
        <f t="shared" si="149"/>
        <v>#DIV/0!</v>
      </c>
      <c r="AU428" s="108" t="e">
        <v>#DIV/0!</v>
      </c>
      <c r="AV428" s="108" t="e">
        <v>#DIV/0!</v>
      </c>
      <c r="AW428" s="108" t="e">
        <v>#DIV/0!</v>
      </c>
      <c r="AX428" s="109" t="e">
        <v>#DIV/0!</v>
      </c>
      <c r="AY428" s="110" t="e">
        <v>#DIV/0!</v>
      </c>
    </row>
    <row r="429" spans="4:51">
      <c r="E429" s="20" t="s">
        <v>15</v>
      </c>
      <c r="F429" s="66" t="e">
        <f t="shared" si="144"/>
        <v>#DIV/0!</v>
      </c>
      <c r="G429" s="108" t="e">
        <v>#DIV/0!</v>
      </c>
      <c r="H429" s="108" t="e">
        <v>#DIV/0!</v>
      </c>
      <c r="I429" s="108" t="e">
        <v>#DIV/0!</v>
      </c>
      <c r="J429" s="109" t="e">
        <v>#DIV/0!</v>
      </c>
      <c r="K429" s="110" t="e">
        <v>#DIV/0!</v>
      </c>
      <c r="M429" s="20" t="s">
        <v>15</v>
      </c>
      <c r="N429" s="66" t="e">
        <f t="shared" si="145"/>
        <v>#DIV/0!</v>
      </c>
      <c r="O429" s="108" t="e">
        <v>#DIV/0!</v>
      </c>
      <c r="P429" s="108" t="e">
        <v>#DIV/0!</v>
      </c>
      <c r="Q429" s="108" t="e">
        <v>#DIV/0!</v>
      </c>
      <c r="R429" s="109" t="e">
        <v>#DIV/0!</v>
      </c>
      <c r="S429" s="110" t="e">
        <v>#DIV/0!</v>
      </c>
      <c r="U429" s="20" t="s">
        <v>15</v>
      </c>
      <c r="V429" s="66" t="e">
        <f t="shared" si="146"/>
        <v>#DIV/0!</v>
      </c>
      <c r="W429" s="108" t="e">
        <v>#DIV/0!</v>
      </c>
      <c r="X429" s="108" t="e">
        <v>#DIV/0!</v>
      </c>
      <c r="Y429" s="108" t="e">
        <v>#DIV/0!</v>
      </c>
      <c r="Z429" s="109" t="e">
        <v>#DIV/0!</v>
      </c>
      <c r="AA429" s="110" t="e">
        <v>#DIV/0!</v>
      </c>
      <c r="AC429" s="20" t="s">
        <v>15</v>
      </c>
      <c r="AD429" s="66" t="e">
        <f t="shared" si="147"/>
        <v>#DIV/0!</v>
      </c>
      <c r="AE429" s="108" t="e">
        <v>#DIV/0!</v>
      </c>
      <c r="AF429" s="108" t="e">
        <v>#DIV/0!</v>
      </c>
      <c r="AG429" s="108" t="e">
        <v>#DIV/0!</v>
      </c>
      <c r="AH429" s="109" t="e">
        <v>#DIV/0!</v>
      </c>
      <c r="AI429" s="110" t="e">
        <v>#DIV/0!</v>
      </c>
      <c r="AK429" s="20" t="s">
        <v>15</v>
      </c>
      <c r="AL429" s="66" t="e">
        <f t="shared" si="148"/>
        <v>#DIV/0!</v>
      </c>
      <c r="AM429" s="108" t="e">
        <v>#DIV/0!</v>
      </c>
      <c r="AN429" s="108" t="e">
        <v>#DIV/0!</v>
      </c>
      <c r="AO429" s="108" t="e">
        <v>#DIV/0!</v>
      </c>
      <c r="AP429" s="109" t="e">
        <v>#DIV/0!</v>
      </c>
      <c r="AQ429" s="110" t="e">
        <v>#DIV/0!</v>
      </c>
      <c r="AS429" s="20" t="s">
        <v>15</v>
      </c>
      <c r="AT429" s="66" t="e">
        <f t="shared" si="149"/>
        <v>#DIV/0!</v>
      </c>
      <c r="AU429" s="108" t="e">
        <v>#DIV/0!</v>
      </c>
      <c r="AV429" s="108" t="e">
        <v>#DIV/0!</v>
      </c>
      <c r="AW429" s="108" t="e">
        <v>#DIV/0!</v>
      </c>
      <c r="AX429" s="109" t="e">
        <v>#DIV/0!</v>
      </c>
      <c r="AY429" s="110" t="e">
        <v>#DIV/0!</v>
      </c>
    </row>
    <row r="430" spans="4:51">
      <c r="E430" s="20" t="s">
        <v>16</v>
      </c>
      <c r="F430" s="66" t="e">
        <f t="shared" si="144"/>
        <v>#DIV/0!</v>
      </c>
      <c r="G430" s="108" t="e">
        <v>#DIV/0!</v>
      </c>
      <c r="H430" s="108" t="e">
        <v>#DIV/0!</v>
      </c>
      <c r="I430" s="108" t="e">
        <v>#DIV/0!</v>
      </c>
      <c r="J430" s="108" t="e">
        <v>#DIV/0!</v>
      </c>
      <c r="K430" s="111" t="e">
        <v>#DIV/0!</v>
      </c>
      <c r="L430" s="3"/>
      <c r="M430" s="20" t="s">
        <v>16</v>
      </c>
      <c r="N430" s="66" t="e">
        <f t="shared" si="145"/>
        <v>#DIV/0!</v>
      </c>
      <c r="O430" s="108" t="e">
        <v>#DIV/0!</v>
      </c>
      <c r="P430" s="108" t="e">
        <v>#DIV/0!</v>
      </c>
      <c r="Q430" s="108" t="e">
        <v>#DIV/0!</v>
      </c>
      <c r="R430" s="108" t="e">
        <v>#DIV/0!</v>
      </c>
      <c r="S430" s="111" t="e">
        <v>#DIV/0!</v>
      </c>
      <c r="U430" s="20" t="s">
        <v>16</v>
      </c>
      <c r="V430" s="66" t="e">
        <f t="shared" si="146"/>
        <v>#DIV/0!</v>
      </c>
      <c r="W430" s="108" t="e">
        <v>#DIV/0!</v>
      </c>
      <c r="X430" s="108" t="e">
        <v>#DIV/0!</v>
      </c>
      <c r="Y430" s="108" t="e">
        <v>#DIV/0!</v>
      </c>
      <c r="Z430" s="108" t="e">
        <v>#DIV/0!</v>
      </c>
      <c r="AA430" s="111" t="e">
        <v>#DIV/0!</v>
      </c>
      <c r="AC430" s="20" t="s">
        <v>16</v>
      </c>
      <c r="AD430" s="66" t="e">
        <f t="shared" si="147"/>
        <v>#DIV/0!</v>
      </c>
      <c r="AE430" s="108" t="e">
        <v>#DIV/0!</v>
      </c>
      <c r="AF430" s="108" t="e">
        <v>#DIV/0!</v>
      </c>
      <c r="AG430" s="108" t="e">
        <v>#DIV/0!</v>
      </c>
      <c r="AH430" s="108" t="e">
        <v>#DIV/0!</v>
      </c>
      <c r="AI430" s="111" t="e">
        <v>#DIV/0!</v>
      </c>
      <c r="AK430" s="20" t="s">
        <v>16</v>
      </c>
      <c r="AL430" s="66" t="e">
        <f t="shared" si="148"/>
        <v>#DIV/0!</v>
      </c>
      <c r="AM430" s="108" t="e">
        <v>#DIV/0!</v>
      </c>
      <c r="AN430" s="108" t="e">
        <v>#DIV/0!</v>
      </c>
      <c r="AO430" s="108" t="e">
        <v>#DIV/0!</v>
      </c>
      <c r="AP430" s="108" t="e">
        <v>#DIV/0!</v>
      </c>
      <c r="AQ430" s="111" t="e">
        <v>#DIV/0!</v>
      </c>
      <c r="AS430" s="20" t="s">
        <v>16</v>
      </c>
      <c r="AT430" s="66" t="e">
        <f t="shared" si="149"/>
        <v>#DIV/0!</v>
      </c>
      <c r="AU430" s="108" t="e">
        <v>#DIV/0!</v>
      </c>
      <c r="AV430" s="108" t="e">
        <v>#DIV/0!</v>
      </c>
      <c r="AW430" s="108" t="e">
        <v>#DIV/0!</v>
      </c>
      <c r="AX430" s="108" t="e">
        <v>#DIV/0!</v>
      </c>
      <c r="AY430" s="111" t="e">
        <v>#DIV/0!</v>
      </c>
    </row>
    <row r="431" spans="4:51">
      <c r="E431" s="21" t="s">
        <v>6</v>
      </c>
      <c r="F431" s="67" t="e">
        <f t="shared" si="144"/>
        <v>#DIV/0!</v>
      </c>
      <c r="G431" s="112" t="e">
        <v>#DIV/0!</v>
      </c>
      <c r="H431" s="112" t="e">
        <v>#DIV/0!</v>
      </c>
      <c r="I431" s="112" t="e">
        <v>#DIV/0!</v>
      </c>
      <c r="J431" s="112" t="e">
        <v>#DIV/0!</v>
      </c>
      <c r="K431" s="113" t="e">
        <v>#DIV/0!</v>
      </c>
      <c r="L431" s="3"/>
      <c r="M431" s="21" t="s">
        <v>6</v>
      </c>
      <c r="N431" s="67" t="e">
        <f t="shared" si="145"/>
        <v>#DIV/0!</v>
      </c>
      <c r="O431" s="112" t="e">
        <v>#DIV/0!</v>
      </c>
      <c r="P431" s="112" t="e">
        <v>#DIV/0!</v>
      </c>
      <c r="Q431" s="112" t="e">
        <v>#DIV/0!</v>
      </c>
      <c r="R431" s="112" t="e">
        <v>#DIV/0!</v>
      </c>
      <c r="S431" s="113" t="e">
        <v>#DIV/0!</v>
      </c>
      <c r="U431" s="21" t="s">
        <v>6</v>
      </c>
      <c r="V431" s="67" t="e">
        <f t="shared" si="146"/>
        <v>#DIV/0!</v>
      </c>
      <c r="W431" s="112" t="e">
        <v>#DIV/0!</v>
      </c>
      <c r="X431" s="112" t="e">
        <v>#DIV/0!</v>
      </c>
      <c r="Y431" s="112" t="e">
        <v>#DIV/0!</v>
      </c>
      <c r="Z431" s="112" t="e">
        <v>#DIV/0!</v>
      </c>
      <c r="AA431" s="113" t="e">
        <v>#DIV/0!</v>
      </c>
      <c r="AC431" s="21" t="s">
        <v>6</v>
      </c>
      <c r="AD431" s="67" t="e">
        <f t="shared" si="147"/>
        <v>#DIV/0!</v>
      </c>
      <c r="AE431" s="112" t="e">
        <v>#DIV/0!</v>
      </c>
      <c r="AF431" s="112" t="e">
        <v>#DIV/0!</v>
      </c>
      <c r="AG431" s="112" t="e">
        <v>#DIV/0!</v>
      </c>
      <c r="AH431" s="112" t="e">
        <v>#DIV/0!</v>
      </c>
      <c r="AI431" s="113" t="e">
        <v>#DIV/0!</v>
      </c>
      <c r="AK431" s="21" t="s">
        <v>6</v>
      </c>
      <c r="AL431" s="67" t="e">
        <f t="shared" si="148"/>
        <v>#DIV/0!</v>
      </c>
      <c r="AM431" s="112" t="e">
        <v>#DIV/0!</v>
      </c>
      <c r="AN431" s="112" t="e">
        <v>#DIV/0!</v>
      </c>
      <c r="AO431" s="112" t="e">
        <v>#DIV/0!</v>
      </c>
      <c r="AP431" s="112" t="e">
        <v>#DIV/0!</v>
      </c>
      <c r="AQ431" s="113" t="e">
        <v>#DIV/0!</v>
      </c>
      <c r="AS431" s="21" t="s">
        <v>6</v>
      </c>
      <c r="AT431" s="67" t="e">
        <f t="shared" si="149"/>
        <v>#DIV/0!</v>
      </c>
      <c r="AU431" s="112" t="e">
        <v>#DIV/0!</v>
      </c>
      <c r="AV431" s="112" t="e">
        <v>#DIV/0!</v>
      </c>
      <c r="AW431" s="112" t="e">
        <v>#DIV/0!</v>
      </c>
      <c r="AX431" s="112" t="e">
        <v>#DIV/0!</v>
      </c>
      <c r="AY431" s="113" t="e">
        <v>#DIV/0!</v>
      </c>
    </row>
    <row r="432" spans="4:51">
      <c r="N432" s="3"/>
      <c r="Q432" s="4"/>
      <c r="R432" s="4"/>
      <c r="S432" s="4"/>
      <c r="Y432" s="4"/>
      <c r="Z432" s="4"/>
      <c r="AA432" s="4"/>
      <c r="AG432" s="4"/>
      <c r="AH432" s="4"/>
      <c r="AI432" s="4"/>
      <c r="AO432" s="4"/>
      <c r="AP432" s="4"/>
      <c r="AQ432" s="4"/>
      <c r="AW432" s="4"/>
      <c r="AX432" s="4"/>
      <c r="AY432" s="4"/>
    </row>
    <row r="433" spans="3:51">
      <c r="D433" s="6" t="s">
        <v>66</v>
      </c>
      <c r="E433" s="24"/>
      <c r="I433" s="3"/>
      <c r="J433" s="3"/>
      <c r="K433" s="3"/>
      <c r="L433" s="3"/>
      <c r="M433" s="3"/>
      <c r="N433" s="3"/>
    </row>
    <row r="434" spans="3:51">
      <c r="E434" s="36" t="s">
        <v>39</v>
      </c>
      <c r="F434" s="5"/>
      <c r="G434" s="5"/>
      <c r="H434" s="5"/>
      <c r="I434" s="5"/>
      <c r="J434" s="5"/>
      <c r="K434" s="5"/>
      <c r="L434" s="5"/>
      <c r="M434" s="36" t="s">
        <v>40</v>
      </c>
      <c r="N434" s="5"/>
      <c r="O434" s="5"/>
      <c r="P434" s="5"/>
      <c r="Q434" s="5"/>
      <c r="R434" s="5"/>
      <c r="S434" s="5"/>
      <c r="T434" s="5"/>
      <c r="U434" s="36" t="s">
        <v>41</v>
      </c>
      <c r="V434" s="5"/>
      <c r="W434" s="5"/>
      <c r="X434" s="5"/>
      <c r="Y434" s="5"/>
      <c r="Z434" s="5"/>
      <c r="AA434" s="5"/>
      <c r="AB434" s="5"/>
      <c r="AC434" s="36" t="s">
        <v>42</v>
      </c>
      <c r="AD434" s="5"/>
      <c r="AE434" s="5"/>
      <c r="AF434" s="5"/>
      <c r="AG434" s="5"/>
      <c r="AH434" s="5"/>
      <c r="AI434" s="5"/>
      <c r="AJ434" s="5"/>
      <c r="AK434" s="36" t="s">
        <v>43</v>
      </c>
      <c r="AL434" s="5"/>
      <c r="AM434" s="5"/>
      <c r="AN434" s="5"/>
      <c r="AO434" s="5"/>
      <c r="AP434" s="5"/>
      <c r="AQ434" s="5"/>
      <c r="AR434" s="5"/>
      <c r="AS434" s="36" t="s">
        <v>44</v>
      </c>
      <c r="AT434" s="5"/>
      <c r="AU434" s="5"/>
      <c r="AV434" s="5"/>
      <c r="AW434" s="5"/>
      <c r="AX434" s="5"/>
      <c r="AY434" s="5"/>
    </row>
    <row r="435" spans="3:51">
      <c r="E435" s="16"/>
      <c r="F435" s="177" t="s">
        <v>47</v>
      </c>
      <c r="G435" s="178"/>
      <c r="H435" s="178"/>
      <c r="I435" s="178"/>
      <c r="J435" s="178"/>
      <c r="K435" s="179"/>
      <c r="M435" s="16"/>
      <c r="N435" s="177" t="s">
        <v>47</v>
      </c>
      <c r="O435" s="178"/>
      <c r="P435" s="178"/>
      <c r="Q435" s="178"/>
      <c r="R435" s="178"/>
      <c r="S435" s="179"/>
      <c r="U435" s="16"/>
      <c r="V435" s="177" t="s">
        <v>47</v>
      </c>
      <c r="W435" s="178"/>
      <c r="X435" s="178"/>
      <c r="Y435" s="178"/>
      <c r="Z435" s="178"/>
      <c r="AA435" s="179"/>
      <c r="AC435" s="16"/>
      <c r="AD435" s="177" t="s">
        <v>47</v>
      </c>
      <c r="AE435" s="178"/>
      <c r="AF435" s="178"/>
      <c r="AG435" s="178"/>
      <c r="AH435" s="178"/>
      <c r="AI435" s="179"/>
      <c r="AK435" s="16"/>
      <c r="AL435" s="177" t="s">
        <v>47</v>
      </c>
      <c r="AM435" s="178"/>
      <c r="AN435" s="178"/>
      <c r="AO435" s="178"/>
      <c r="AP435" s="178"/>
      <c r="AQ435" s="179"/>
      <c r="AS435" s="16"/>
      <c r="AT435" s="177" t="s">
        <v>47</v>
      </c>
      <c r="AU435" s="178"/>
      <c r="AV435" s="178"/>
      <c r="AW435" s="178"/>
      <c r="AX435" s="178"/>
      <c r="AY435" s="179"/>
    </row>
    <row r="436" spans="3:51">
      <c r="E436" s="21"/>
      <c r="F436" s="59" t="s">
        <v>19</v>
      </c>
      <c r="G436" s="39" t="s">
        <v>4</v>
      </c>
      <c r="H436" s="41" t="s">
        <v>3</v>
      </c>
      <c r="I436" s="41" t="s">
        <v>2</v>
      </c>
      <c r="J436" s="41" t="s">
        <v>1</v>
      </c>
      <c r="K436" s="42" t="s">
        <v>0</v>
      </c>
      <c r="M436" s="21"/>
      <c r="N436" s="59" t="s">
        <v>19</v>
      </c>
      <c r="O436" s="39" t="s">
        <v>4</v>
      </c>
      <c r="P436" s="41" t="s">
        <v>3</v>
      </c>
      <c r="Q436" s="41" t="s">
        <v>2</v>
      </c>
      <c r="R436" s="41" t="s">
        <v>1</v>
      </c>
      <c r="S436" s="42" t="s">
        <v>0</v>
      </c>
      <c r="U436" s="21"/>
      <c r="V436" s="59" t="s">
        <v>19</v>
      </c>
      <c r="W436" s="39" t="s">
        <v>4</v>
      </c>
      <c r="X436" s="41" t="s">
        <v>3</v>
      </c>
      <c r="Y436" s="41" t="s">
        <v>2</v>
      </c>
      <c r="Z436" s="41" t="s">
        <v>1</v>
      </c>
      <c r="AA436" s="42" t="s">
        <v>0</v>
      </c>
      <c r="AC436" s="21"/>
      <c r="AD436" s="59" t="s">
        <v>19</v>
      </c>
      <c r="AE436" s="39" t="s">
        <v>4</v>
      </c>
      <c r="AF436" s="41" t="s">
        <v>3</v>
      </c>
      <c r="AG436" s="41" t="s">
        <v>2</v>
      </c>
      <c r="AH436" s="41" t="s">
        <v>1</v>
      </c>
      <c r="AI436" s="42" t="s">
        <v>0</v>
      </c>
      <c r="AK436" s="21"/>
      <c r="AL436" s="59" t="s">
        <v>19</v>
      </c>
      <c r="AM436" s="39" t="s">
        <v>4</v>
      </c>
      <c r="AN436" s="41" t="s">
        <v>3</v>
      </c>
      <c r="AO436" s="41" t="s">
        <v>2</v>
      </c>
      <c r="AP436" s="41" t="s">
        <v>1</v>
      </c>
      <c r="AQ436" s="42" t="s">
        <v>0</v>
      </c>
      <c r="AS436" s="21"/>
      <c r="AT436" s="59" t="s">
        <v>19</v>
      </c>
      <c r="AU436" s="39" t="s">
        <v>4</v>
      </c>
      <c r="AV436" s="41" t="s">
        <v>3</v>
      </c>
      <c r="AW436" s="41" t="s">
        <v>2</v>
      </c>
      <c r="AX436" s="41" t="s">
        <v>1</v>
      </c>
      <c r="AY436" s="42" t="s">
        <v>0</v>
      </c>
    </row>
    <row r="437" spans="3:51">
      <c r="E437" s="59" t="s">
        <v>19</v>
      </c>
      <c r="F437" s="68" t="e">
        <f>SUM(G438:K442)</f>
        <v>#DIV/0!</v>
      </c>
      <c r="G437" s="69" t="e">
        <f>SUM(G438:G442)</f>
        <v>#DIV/0!</v>
      </c>
      <c r="H437" s="69" t="e">
        <f>SUM(H438:H442)</f>
        <v>#DIV/0!</v>
      </c>
      <c r="I437" s="69" t="e">
        <f>SUM(I438:I442)</f>
        <v>#DIV/0!</v>
      </c>
      <c r="J437" s="69" t="e">
        <f>SUM(J438:J442)</f>
        <v>#DIV/0!</v>
      </c>
      <c r="K437" s="70" t="e">
        <f>SUM(K438:K442)</f>
        <v>#DIV/0!</v>
      </c>
      <c r="M437" s="59" t="s">
        <v>19</v>
      </c>
      <c r="N437" s="68" t="e">
        <f>SUM(O438:S442)</f>
        <v>#DIV/0!</v>
      </c>
      <c r="O437" s="69" t="e">
        <f>SUM(O438:O442)</f>
        <v>#DIV/0!</v>
      </c>
      <c r="P437" s="69" t="e">
        <f>SUM(P438:P442)</f>
        <v>#DIV/0!</v>
      </c>
      <c r="Q437" s="69" t="e">
        <f>SUM(Q438:Q442)</f>
        <v>#DIV/0!</v>
      </c>
      <c r="R437" s="69" t="e">
        <f>SUM(R438:R442)</f>
        <v>#DIV/0!</v>
      </c>
      <c r="S437" s="70" t="e">
        <f>SUM(S438:S442)</f>
        <v>#DIV/0!</v>
      </c>
      <c r="U437" s="59" t="s">
        <v>19</v>
      </c>
      <c r="V437" s="68" t="e">
        <f>SUM(W438:AA442)</f>
        <v>#DIV/0!</v>
      </c>
      <c r="W437" s="69" t="e">
        <f>SUM(W438:W442)</f>
        <v>#DIV/0!</v>
      </c>
      <c r="X437" s="69" t="e">
        <f>SUM(X438:X442)</f>
        <v>#DIV/0!</v>
      </c>
      <c r="Y437" s="69" t="e">
        <f>SUM(Y438:Y442)</f>
        <v>#DIV/0!</v>
      </c>
      <c r="Z437" s="69" t="e">
        <f>SUM(Z438:Z442)</f>
        <v>#DIV/0!</v>
      </c>
      <c r="AA437" s="70" t="e">
        <f>SUM(AA438:AA442)</f>
        <v>#DIV/0!</v>
      </c>
      <c r="AC437" s="59" t="s">
        <v>19</v>
      </c>
      <c r="AD437" s="68" t="e">
        <f>SUM(AE438:AI442)</f>
        <v>#DIV/0!</v>
      </c>
      <c r="AE437" s="69" t="e">
        <f>SUM(AE438:AE442)</f>
        <v>#DIV/0!</v>
      </c>
      <c r="AF437" s="69" t="e">
        <f>SUM(AF438:AF442)</f>
        <v>#DIV/0!</v>
      </c>
      <c r="AG437" s="69" t="e">
        <f>SUM(AG438:AG442)</f>
        <v>#DIV/0!</v>
      </c>
      <c r="AH437" s="69" t="e">
        <f>SUM(AH438:AH442)</f>
        <v>#DIV/0!</v>
      </c>
      <c r="AI437" s="70" t="e">
        <f>SUM(AI438:AI442)</f>
        <v>#DIV/0!</v>
      </c>
      <c r="AK437" s="59" t="s">
        <v>19</v>
      </c>
      <c r="AL437" s="68" t="e">
        <f>SUM(AM438:AQ442)</f>
        <v>#DIV/0!</v>
      </c>
      <c r="AM437" s="69" t="e">
        <f>SUM(AM438:AM442)</f>
        <v>#DIV/0!</v>
      </c>
      <c r="AN437" s="69" t="e">
        <f>SUM(AN438:AN442)</f>
        <v>#DIV/0!</v>
      </c>
      <c r="AO437" s="69" t="e">
        <f>SUM(AO438:AO442)</f>
        <v>#DIV/0!</v>
      </c>
      <c r="AP437" s="69" t="e">
        <f>SUM(AP438:AP442)</f>
        <v>#DIV/0!</v>
      </c>
      <c r="AQ437" s="70" t="e">
        <f>SUM(AQ438:AQ442)</f>
        <v>#DIV/0!</v>
      </c>
      <c r="AS437" s="59" t="s">
        <v>19</v>
      </c>
      <c r="AT437" s="68" t="e">
        <f>SUM(AU438:AY442)</f>
        <v>#DIV/0!</v>
      </c>
      <c r="AU437" s="69" t="e">
        <f>SUM(AU438:AU442)</f>
        <v>#DIV/0!</v>
      </c>
      <c r="AV437" s="69" t="e">
        <f>SUM(AV438:AV442)</f>
        <v>#DIV/0!</v>
      </c>
      <c r="AW437" s="69" t="e">
        <f>SUM(AW438:AW442)</f>
        <v>#DIV/0!</v>
      </c>
      <c r="AX437" s="69" t="e">
        <f>SUM(AX438:AX442)</f>
        <v>#DIV/0!</v>
      </c>
      <c r="AY437" s="70" t="e">
        <f>SUM(AY438:AY442)</f>
        <v>#DIV/0!</v>
      </c>
    </row>
    <row r="438" spans="3:51">
      <c r="E438" s="20" t="s">
        <v>13</v>
      </c>
      <c r="F438" s="66" t="e">
        <f t="shared" ref="F438:F442" si="150">SUM(G438:K438)</f>
        <v>#DIV/0!</v>
      </c>
      <c r="G438" s="108" t="e">
        <f t="array" ref="G438:K442">G$15:K$19*G$41:K$45*$F$80:$F$84</f>
        <v>#DIV/0!</v>
      </c>
      <c r="H438" s="108" t="e">
        <v>#DIV/0!</v>
      </c>
      <c r="I438" s="108" t="e">
        <v>#DIV/0!</v>
      </c>
      <c r="J438" s="109" t="e">
        <v>#DIV/0!</v>
      </c>
      <c r="K438" s="110" t="e">
        <v>#DIV/0!</v>
      </c>
      <c r="M438" s="20" t="s">
        <v>13</v>
      </c>
      <c r="N438" s="66" t="e">
        <f t="shared" ref="N438:N442" si="151">SUM(O438:S438)</f>
        <v>#DIV/0!</v>
      </c>
      <c r="O438" s="108" t="e">
        <f t="array" ref="O438:S442">O$15:S$19*O$41:S$45*G$80:G$84</f>
        <v>#DIV/0!</v>
      </c>
      <c r="P438" s="108" t="e">
        <v>#DIV/0!</v>
      </c>
      <c r="Q438" s="108" t="e">
        <v>#DIV/0!</v>
      </c>
      <c r="R438" s="109" t="e">
        <v>#DIV/0!</v>
      </c>
      <c r="S438" s="110" t="e">
        <v>#DIV/0!</v>
      </c>
      <c r="U438" s="20" t="s">
        <v>13</v>
      </c>
      <c r="V438" s="66" t="e">
        <f t="shared" ref="V438:V442" si="152">SUM(W438:AA438)</f>
        <v>#DIV/0!</v>
      </c>
      <c r="W438" s="108" t="e">
        <f t="array" ref="W438:AA442">W$15:AA$19*W$41:AA$45*H$80:H$84</f>
        <v>#DIV/0!</v>
      </c>
      <c r="X438" s="108" t="e">
        <v>#DIV/0!</v>
      </c>
      <c r="Y438" s="108" t="e">
        <v>#DIV/0!</v>
      </c>
      <c r="Z438" s="109" t="e">
        <v>#DIV/0!</v>
      </c>
      <c r="AA438" s="110" t="e">
        <v>#DIV/0!</v>
      </c>
      <c r="AC438" s="20" t="s">
        <v>13</v>
      </c>
      <c r="AD438" s="66" t="e">
        <f t="shared" ref="AD438:AD442" si="153">SUM(AE438:AI438)</f>
        <v>#DIV/0!</v>
      </c>
      <c r="AE438" s="108" t="e">
        <f t="array" ref="AE438:AI442">AE$15:AI$19*AE$41:AI$45*I$80:I$84</f>
        <v>#DIV/0!</v>
      </c>
      <c r="AF438" s="108" t="e">
        <v>#DIV/0!</v>
      </c>
      <c r="AG438" s="108" t="e">
        <v>#DIV/0!</v>
      </c>
      <c r="AH438" s="109" t="e">
        <v>#DIV/0!</v>
      </c>
      <c r="AI438" s="110" t="e">
        <v>#DIV/0!</v>
      </c>
      <c r="AK438" s="20" t="s">
        <v>13</v>
      </c>
      <c r="AL438" s="66" t="e">
        <f t="shared" ref="AL438:AL442" si="154">SUM(AM438:AQ438)</f>
        <v>#DIV/0!</v>
      </c>
      <c r="AM438" s="108" t="e">
        <f t="array" ref="AM438:AQ442">AM$15:AQ$19*AM$41:AQ$45*J$80:J$84</f>
        <v>#DIV/0!</v>
      </c>
      <c r="AN438" s="108" t="e">
        <v>#DIV/0!</v>
      </c>
      <c r="AO438" s="108" t="e">
        <v>#DIV/0!</v>
      </c>
      <c r="AP438" s="109" t="e">
        <v>#DIV/0!</v>
      </c>
      <c r="AQ438" s="110" t="e">
        <v>#DIV/0!</v>
      </c>
      <c r="AS438" s="20" t="s">
        <v>13</v>
      </c>
      <c r="AT438" s="66" t="e">
        <f t="shared" ref="AT438:AT442" si="155">SUM(AU438:AY438)</f>
        <v>#DIV/0!</v>
      </c>
      <c r="AU438" s="108" t="e">
        <f t="array" ref="AU438:AY442">AU$15:AY$19*AU$41:AY$45*K$80:K$84</f>
        <v>#DIV/0!</v>
      </c>
      <c r="AV438" s="108" t="e">
        <v>#DIV/0!</v>
      </c>
      <c r="AW438" s="108" t="e">
        <v>#DIV/0!</v>
      </c>
      <c r="AX438" s="109" t="e">
        <v>#DIV/0!</v>
      </c>
      <c r="AY438" s="110" t="e">
        <v>#DIV/0!</v>
      </c>
    </row>
    <row r="439" spans="3:51">
      <c r="E439" s="20" t="s">
        <v>14</v>
      </c>
      <c r="F439" s="66" t="e">
        <f t="shared" si="150"/>
        <v>#DIV/0!</v>
      </c>
      <c r="G439" s="108" t="e">
        <v>#DIV/0!</v>
      </c>
      <c r="H439" s="108" t="e">
        <v>#DIV/0!</v>
      </c>
      <c r="I439" s="108" t="e">
        <v>#DIV/0!</v>
      </c>
      <c r="J439" s="109" t="e">
        <v>#DIV/0!</v>
      </c>
      <c r="K439" s="110" t="e">
        <v>#DIV/0!</v>
      </c>
      <c r="M439" s="20" t="s">
        <v>14</v>
      </c>
      <c r="N439" s="66" t="e">
        <f t="shared" si="151"/>
        <v>#DIV/0!</v>
      </c>
      <c r="O439" s="108" t="e">
        <v>#DIV/0!</v>
      </c>
      <c r="P439" s="108" t="e">
        <v>#DIV/0!</v>
      </c>
      <c r="Q439" s="108" t="e">
        <v>#DIV/0!</v>
      </c>
      <c r="R439" s="109" t="e">
        <v>#DIV/0!</v>
      </c>
      <c r="S439" s="110" t="e">
        <v>#DIV/0!</v>
      </c>
      <c r="U439" s="20" t="s">
        <v>14</v>
      </c>
      <c r="V439" s="66" t="e">
        <f t="shared" si="152"/>
        <v>#DIV/0!</v>
      </c>
      <c r="W439" s="108" t="e">
        <v>#DIV/0!</v>
      </c>
      <c r="X439" s="108" t="e">
        <v>#DIV/0!</v>
      </c>
      <c r="Y439" s="108" t="e">
        <v>#DIV/0!</v>
      </c>
      <c r="Z439" s="109" t="e">
        <v>#DIV/0!</v>
      </c>
      <c r="AA439" s="110" t="e">
        <v>#DIV/0!</v>
      </c>
      <c r="AC439" s="20" t="s">
        <v>14</v>
      </c>
      <c r="AD439" s="66" t="e">
        <f t="shared" si="153"/>
        <v>#DIV/0!</v>
      </c>
      <c r="AE439" s="108" t="e">
        <v>#DIV/0!</v>
      </c>
      <c r="AF439" s="108" t="e">
        <v>#DIV/0!</v>
      </c>
      <c r="AG439" s="108" t="e">
        <v>#DIV/0!</v>
      </c>
      <c r="AH439" s="109" t="e">
        <v>#DIV/0!</v>
      </c>
      <c r="AI439" s="110" t="e">
        <v>#DIV/0!</v>
      </c>
      <c r="AK439" s="20" t="s">
        <v>14</v>
      </c>
      <c r="AL439" s="66" t="e">
        <f t="shared" si="154"/>
        <v>#DIV/0!</v>
      </c>
      <c r="AM439" s="108" t="e">
        <v>#DIV/0!</v>
      </c>
      <c r="AN439" s="108" t="e">
        <v>#DIV/0!</v>
      </c>
      <c r="AO439" s="108" t="e">
        <v>#DIV/0!</v>
      </c>
      <c r="AP439" s="109" t="e">
        <v>#DIV/0!</v>
      </c>
      <c r="AQ439" s="110" t="e">
        <v>#DIV/0!</v>
      </c>
      <c r="AS439" s="20" t="s">
        <v>14</v>
      </c>
      <c r="AT439" s="66" t="e">
        <f t="shared" si="155"/>
        <v>#DIV/0!</v>
      </c>
      <c r="AU439" s="108" t="e">
        <v>#DIV/0!</v>
      </c>
      <c r="AV439" s="108" t="e">
        <v>#DIV/0!</v>
      </c>
      <c r="AW439" s="108" t="e">
        <v>#DIV/0!</v>
      </c>
      <c r="AX439" s="109" t="e">
        <v>#DIV/0!</v>
      </c>
      <c r="AY439" s="110" t="e">
        <v>#DIV/0!</v>
      </c>
    </row>
    <row r="440" spans="3:51">
      <c r="E440" s="20" t="s">
        <v>15</v>
      </c>
      <c r="F440" s="66" t="e">
        <f t="shared" si="150"/>
        <v>#DIV/0!</v>
      </c>
      <c r="G440" s="108" t="e">
        <v>#DIV/0!</v>
      </c>
      <c r="H440" s="108" t="e">
        <v>#DIV/0!</v>
      </c>
      <c r="I440" s="108" t="e">
        <v>#DIV/0!</v>
      </c>
      <c r="J440" s="109" t="e">
        <v>#DIV/0!</v>
      </c>
      <c r="K440" s="110" t="e">
        <v>#DIV/0!</v>
      </c>
      <c r="M440" s="20" t="s">
        <v>15</v>
      </c>
      <c r="N440" s="66" t="e">
        <f t="shared" si="151"/>
        <v>#DIV/0!</v>
      </c>
      <c r="O440" s="108" t="e">
        <v>#DIV/0!</v>
      </c>
      <c r="P440" s="108" t="e">
        <v>#DIV/0!</v>
      </c>
      <c r="Q440" s="108" t="e">
        <v>#DIV/0!</v>
      </c>
      <c r="R440" s="109" t="e">
        <v>#DIV/0!</v>
      </c>
      <c r="S440" s="110" t="e">
        <v>#DIV/0!</v>
      </c>
      <c r="U440" s="20" t="s">
        <v>15</v>
      </c>
      <c r="V440" s="66" t="e">
        <f t="shared" si="152"/>
        <v>#DIV/0!</v>
      </c>
      <c r="W440" s="108" t="e">
        <v>#DIV/0!</v>
      </c>
      <c r="X440" s="108" t="e">
        <v>#DIV/0!</v>
      </c>
      <c r="Y440" s="108" t="e">
        <v>#DIV/0!</v>
      </c>
      <c r="Z440" s="109" t="e">
        <v>#DIV/0!</v>
      </c>
      <c r="AA440" s="110" t="e">
        <v>#DIV/0!</v>
      </c>
      <c r="AC440" s="20" t="s">
        <v>15</v>
      </c>
      <c r="AD440" s="66" t="e">
        <f t="shared" si="153"/>
        <v>#DIV/0!</v>
      </c>
      <c r="AE440" s="108" t="e">
        <v>#DIV/0!</v>
      </c>
      <c r="AF440" s="108" t="e">
        <v>#DIV/0!</v>
      </c>
      <c r="AG440" s="108" t="e">
        <v>#DIV/0!</v>
      </c>
      <c r="AH440" s="109" t="e">
        <v>#DIV/0!</v>
      </c>
      <c r="AI440" s="110" t="e">
        <v>#DIV/0!</v>
      </c>
      <c r="AK440" s="20" t="s">
        <v>15</v>
      </c>
      <c r="AL440" s="66" t="e">
        <f t="shared" si="154"/>
        <v>#DIV/0!</v>
      </c>
      <c r="AM440" s="108" t="e">
        <v>#DIV/0!</v>
      </c>
      <c r="AN440" s="108" t="e">
        <v>#DIV/0!</v>
      </c>
      <c r="AO440" s="108" t="e">
        <v>#DIV/0!</v>
      </c>
      <c r="AP440" s="109" t="e">
        <v>#DIV/0!</v>
      </c>
      <c r="AQ440" s="110" t="e">
        <v>#DIV/0!</v>
      </c>
      <c r="AS440" s="20" t="s">
        <v>15</v>
      </c>
      <c r="AT440" s="66" t="e">
        <f t="shared" si="155"/>
        <v>#DIV/0!</v>
      </c>
      <c r="AU440" s="108" t="e">
        <v>#DIV/0!</v>
      </c>
      <c r="AV440" s="108" t="e">
        <v>#DIV/0!</v>
      </c>
      <c r="AW440" s="108" t="e">
        <v>#DIV/0!</v>
      </c>
      <c r="AX440" s="109" t="e">
        <v>#DIV/0!</v>
      </c>
      <c r="AY440" s="110" t="e">
        <v>#DIV/0!</v>
      </c>
    </row>
    <row r="441" spans="3:51">
      <c r="E441" s="20" t="s">
        <v>16</v>
      </c>
      <c r="F441" s="66" t="e">
        <f t="shared" si="150"/>
        <v>#DIV/0!</v>
      </c>
      <c r="G441" s="108" t="e">
        <v>#DIV/0!</v>
      </c>
      <c r="H441" s="108" t="e">
        <v>#DIV/0!</v>
      </c>
      <c r="I441" s="108" t="e">
        <v>#DIV/0!</v>
      </c>
      <c r="J441" s="108" t="e">
        <v>#DIV/0!</v>
      </c>
      <c r="K441" s="111" t="e">
        <v>#DIV/0!</v>
      </c>
      <c r="L441" s="3"/>
      <c r="M441" s="20" t="s">
        <v>16</v>
      </c>
      <c r="N441" s="66" t="e">
        <f t="shared" si="151"/>
        <v>#DIV/0!</v>
      </c>
      <c r="O441" s="108" t="e">
        <v>#DIV/0!</v>
      </c>
      <c r="P441" s="108" t="e">
        <v>#DIV/0!</v>
      </c>
      <c r="Q441" s="108" t="e">
        <v>#DIV/0!</v>
      </c>
      <c r="R441" s="108" t="e">
        <v>#DIV/0!</v>
      </c>
      <c r="S441" s="111" t="e">
        <v>#DIV/0!</v>
      </c>
      <c r="U441" s="20" t="s">
        <v>16</v>
      </c>
      <c r="V441" s="66" t="e">
        <f t="shared" si="152"/>
        <v>#DIV/0!</v>
      </c>
      <c r="W441" s="108" t="e">
        <v>#DIV/0!</v>
      </c>
      <c r="X441" s="108" t="e">
        <v>#DIV/0!</v>
      </c>
      <c r="Y441" s="108" t="e">
        <v>#DIV/0!</v>
      </c>
      <c r="Z441" s="108" t="e">
        <v>#DIV/0!</v>
      </c>
      <c r="AA441" s="111" t="e">
        <v>#DIV/0!</v>
      </c>
      <c r="AC441" s="20" t="s">
        <v>16</v>
      </c>
      <c r="AD441" s="66" t="e">
        <f t="shared" si="153"/>
        <v>#DIV/0!</v>
      </c>
      <c r="AE441" s="108" t="e">
        <v>#DIV/0!</v>
      </c>
      <c r="AF441" s="108" t="e">
        <v>#DIV/0!</v>
      </c>
      <c r="AG441" s="108" t="e">
        <v>#DIV/0!</v>
      </c>
      <c r="AH441" s="108" t="e">
        <v>#DIV/0!</v>
      </c>
      <c r="AI441" s="111" t="e">
        <v>#DIV/0!</v>
      </c>
      <c r="AK441" s="20" t="s">
        <v>16</v>
      </c>
      <c r="AL441" s="66" t="e">
        <f t="shared" si="154"/>
        <v>#DIV/0!</v>
      </c>
      <c r="AM441" s="108" t="e">
        <v>#DIV/0!</v>
      </c>
      <c r="AN441" s="108" t="e">
        <v>#DIV/0!</v>
      </c>
      <c r="AO441" s="108" t="e">
        <v>#DIV/0!</v>
      </c>
      <c r="AP441" s="108" t="e">
        <v>#DIV/0!</v>
      </c>
      <c r="AQ441" s="111" t="e">
        <v>#DIV/0!</v>
      </c>
      <c r="AS441" s="20" t="s">
        <v>16</v>
      </c>
      <c r="AT441" s="66" t="e">
        <f t="shared" si="155"/>
        <v>#DIV/0!</v>
      </c>
      <c r="AU441" s="108" t="e">
        <v>#DIV/0!</v>
      </c>
      <c r="AV441" s="108" t="e">
        <v>#DIV/0!</v>
      </c>
      <c r="AW441" s="108" t="e">
        <v>#DIV/0!</v>
      </c>
      <c r="AX441" s="108" t="e">
        <v>#DIV/0!</v>
      </c>
      <c r="AY441" s="111" t="e">
        <v>#DIV/0!</v>
      </c>
    </row>
    <row r="442" spans="3:51">
      <c r="E442" s="21" t="s">
        <v>6</v>
      </c>
      <c r="F442" s="67" t="e">
        <f t="shared" si="150"/>
        <v>#DIV/0!</v>
      </c>
      <c r="G442" s="112" t="e">
        <v>#DIV/0!</v>
      </c>
      <c r="H442" s="112" t="e">
        <v>#DIV/0!</v>
      </c>
      <c r="I442" s="112" t="e">
        <v>#DIV/0!</v>
      </c>
      <c r="J442" s="112" t="e">
        <v>#DIV/0!</v>
      </c>
      <c r="K442" s="113" t="e">
        <v>#DIV/0!</v>
      </c>
      <c r="L442" s="3"/>
      <c r="M442" s="21" t="s">
        <v>6</v>
      </c>
      <c r="N442" s="67" t="e">
        <f t="shared" si="151"/>
        <v>#DIV/0!</v>
      </c>
      <c r="O442" s="112" t="e">
        <v>#DIV/0!</v>
      </c>
      <c r="P442" s="112" t="e">
        <v>#DIV/0!</v>
      </c>
      <c r="Q442" s="112" t="e">
        <v>#DIV/0!</v>
      </c>
      <c r="R442" s="112" t="e">
        <v>#DIV/0!</v>
      </c>
      <c r="S442" s="113" t="e">
        <v>#DIV/0!</v>
      </c>
      <c r="U442" s="21" t="s">
        <v>6</v>
      </c>
      <c r="V442" s="67" t="e">
        <f t="shared" si="152"/>
        <v>#DIV/0!</v>
      </c>
      <c r="W442" s="112" t="e">
        <v>#DIV/0!</v>
      </c>
      <c r="X442" s="112" t="e">
        <v>#DIV/0!</v>
      </c>
      <c r="Y442" s="112" t="e">
        <v>#DIV/0!</v>
      </c>
      <c r="Z442" s="112" t="e">
        <v>#DIV/0!</v>
      </c>
      <c r="AA442" s="113" t="e">
        <v>#DIV/0!</v>
      </c>
      <c r="AC442" s="21" t="s">
        <v>6</v>
      </c>
      <c r="AD442" s="67" t="e">
        <f t="shared" si="153"/>
        <v>#DIV/0!</v>
      </c>
      <c r="AE442" s="112" t="e">
        <v>#DIV/0!</v>
      </c>
      <c r="AF442" s="112" t="e">
        <v>#DIV/0!</v>
      </c>
      <c r="AG442" s="112" t="e">
        <v>#DIV/0!</v>
      </c>
      <c r="AH442" s="112" t="e">
        <v>#DIV/0!</v>
      </c>
      <c r="AI442" s="113" t="e">
        <v>#DIV/0!</v>
      </c>
      <c r="AK442" s="21" t="s">
        <v>6</v>
      </c>
      <c r="AL442" s="67" t="e">
        <f t="shared" si="154"/>
        <v>#DIV/0!</v>
      </c>
      <c r="AM442" s="112" t="e">
        <v>#DIV/0!</v>
      </c>
      <c r="AN442" s="112" t="e">
        <v>#DIV/0!</v>
      </c>
      <c r="AO442" s="112" t="e">
        <v>#DIV/0!</v>
      </c>
      <c r="AP442" s="112" t="e">
        <v>#DIV/0!</v>
      </c>
      <c r="AQ442" s="113" t="e">
        <v>#DIV/0!</v>
      </c>
      <c r="AS442" s="21" t="s">
        <v>6</v>
      </c>
      <c r="AT442" s="67" t="e">
        <f t="shared" si="155"/>
        <v>#DIV/0!</v>
      </c>
      <c r="AU442" s="112" t="e">
        <v>#DIV/0!</v>
      </c>
      <c r="AV442" s="112" t="e">
        <v>#DIV/0!</v>
      </c>
      <c r="AW442" s="112" t="e">
        <v>#DIV/0!</v>
      </c>
      <c r="AX442" s="112" t="e">
        <v>#DIV/0!</v>
      </c>
      <c r="AY442" s="113" t="e">
        <v>#DIV/0!</v>
      </c>
    </row>
    <row r="444" spans="3:51">
      <c r="C444" s="9" t="s">
        <v>27</v>
      </c>
      <c r="D444" s="10" t="s">
        <v>151</v>
      </c>
    </row>
    <row r="445" spans="3:51">
      <c r="C445" s="9" t="s">
        <v>28</v>
      </c>
      <c r="D445" s="10" t="s">
        <v>50</v>
      </c>
    </row>
    <row r="446" spans="3:51">
      <c r="C446" s="71"/>
      <c r="D446" s="72"/>
    </row>
    <row r="447" spans="3:51">
      <c r="D447" s="6" t="s">
        <v>116</v>
      </c>
    </row>
    <row r="448" spans="3:51">
      <c r="E448" s="36" t="s">
        <v>39</v>
      </c>
      <c r="F448" s="5"/>
      <c r="G448" s="5"/>
      <c r="H448" s="5"/>
      <c r="I448" s="5"/>
      <c r="J448" s="5"/>
      <c r="K448" s="5"/>
      <c r="L448" s="5"/>
      <c r="M448" s="36" t="s">
        <v>40</v>
      </c>
      <c r="N448" s="5"/>
      <c r="O448" s="5"/>
      <c r="P448" s="5"/>
      <c r="Q448" s="5"/>
      <c r="R448" s="5"/>
      <c r="S448" s="5"/>
      <c r="T448" s="5"/>
      <c r="U448" s="36" t="s">
        <v>41</v>
      </c>
      <c r="V448" s="5"/>
      <c r="W448" s="5"/>
      <c r="X448" s="5"/>
      <c r="Y448" s="5"/>
      <c r="Z448" s="5"/>
      <c r="AA448" s="5"/>
      <c r="AB448" s="5"/>
      <c r="AC448" s="36" t="s">
        <v>42</v>
      </c>
      <c r="AD448" s="5"/>
      <c r="AE448" s="5"/>
      <c r="AF448" s="5"/>
      <c r="AG448" s="5"/>
      <c r="AH448" s="5"/>
      <c r="AI448" s="5"/>
      <c r="AJ448" s="5"/>
      <c r="AK448" s="36" t="s">
        <v>43</v>
      </c>
      <c r="AL448" s="5"/>
      <c r="AM448" s="5"/>
      <c r="AN448" s="5"/>
      <c r="AO448" s="5"/>
      <c r="AP448" s="5"/>
      <c r="AQ448" s="5"/>
      <c r="AR448" s="5"/>
      <c r="AS448" s="36" t="s">
        <v>44</v>
      </c>
      <c r="AT448" s="5"/>
      <c r="AU448" s="5"/>
      <c r="AV448" s="5"/>
      <c r="AW448" s="5"/>
      <c r="AX448" s="5"/>
      <c r="AY448" s="5"/>
    </row>
    <row r="449" spans="3:51">
      <c r="E449" s="16"/>
      <c r="F449" s="177" t="s">
        <v>47</v>
      </c>
      <c r="G449" s="178"/>
      <c r="H449" s="178"/>
      <c r="I449" s="178"/>
      <c r="J449" s="178"/>
      <c r="K449" s="179"/>
      <c r="M449" s="16"/>
      <c r="N449" s="177" t="s">
        <v>47</v>
      </c>
      <c r="O449" s="178"/>
      <c r="P449" s="178"/>
      <c r="Q449" s="178"/>
      <c r="R449" s="178"/>
      <c r="S449" s="179"/>
      <c r="U449" s="16"/>
      <c r="V449" s="177" t="s">
        <v>47</v>
      </c>
      <c r="W449" s="178"/>
      <c r="X449" s="178"/>
      <c r="Y449" s="178"/>
      <c r="Z449" s="178"/>
      <c r="AA449" s="179"/>
      <c r="AC449" s="16"/>
      <c r="AD449" s="177" t="s">
        <v>47</v>
      </c>
      <c r="AE449" s="178"/>
      <c r="AF449" s="178"/>
      <c r="AG449" s="178"/>
      <c r="AH449" s="178"/>
      <c r="AI449" s="179"/>
      <c r="AK449" s="16"/>
      <c r="AL449" s="177" t="s">
        <v>47</v>
      </c>
      <c r="AM449" s="178"/>
      <c r="AN449" s="178"/>
      <c r="AO449" s="178"/>
      <c r="AP449" s="178"/>
      <c r="AQ449" s="179"/>
      <c r="AS449" s="16"/>
      <c r="AT449" s="177" t="s">
        <v>47</v>
      </c>
      <c r="AU449" s="178"/>
      <c r="AV449" s="178"/>
      <c r="AW449" s="178"/>
      <c r="AX449" s="178"/>
      <c r="AY449" s="179"/>
    </row>
    <row r="450" spans="3:51">
      <c r="E450" s="21"/>
      <c r="F450" s="59" t="s">
        <v>19</v>
      </c>
      <c r="G450" s="39" t="s">
        <v>4</v>
      </c>
      <c r="H450" s="41" t="s">
        <v>3</v>
      </c>
      <c r="I450" s="41" t="s">
        <v>2</v>
      </c>
      <c r="J450" s="41" t="s">
        <v>1</v>
      </c>
      <c r="K450" s="42" t="s">
        <v>0</v>
      </c>
      <c r="M450" s="21"/>
      <c r="N450" s="59" t="s">
        <v>19</v>
      </c>
      <c r="O450" s="39" t="s">
        <v>4</v>
      </c>
      <c r="P450" s="41" t="s">
        <v>3</v>
      </c>
      <c r="Q450" s="41" t="s">
        <v>2</v>
      </c>
      <c r="R450" s="41" t="s">
        <v>1</v>
      </c>
      <c r="S450" s="42" t="s">
        <v>0</v>
      </c>
      <c r="U450" s="21"/>
      <c r="V450" s="59" t="s">
        <v>19</v>
      </c>
      <c r="W450" s="39" t="s">
        <v>4</v>
      </c>
      <c r="X450" s="41" t="s">
        <v>3</v>
      </c>
      <c r="Y450" s="41" t="s">
        <v>2</v>
      </c>
      <c r="Z450" s="41" t="s">
        <v>1</v>
      </c>
      <c r="AA450" s="42" t="s">
        <v>0</v>
      </c>
      <c r="AC450" s="21"/>
      <c r="AD450" s="59" t="s">
        <v>19</v>
      </c>
      <c r="AE450" s="39" t="s">
        <v>4</v>
      </c>
      <c r="AF450" s="41" t="s">
        <v>3</v>
      </c>
      <c r="AG450" s="41" t="s">
        <v>2</v>
      </c>
      <c r="AH450" s="41" t="s">
        <v>1</v>
      </c>
      <c r="AI450" s="42" t="s">
        <v>0</v>
      </c>
      <c r="AK450" s="21"/>
      <c r="AL450" s="59" t="s">
        <v>19</v>
      </c>
      <c r="AM450" s="39" t="s">
        <v>4</v>
      </c>
      <c r="AN450" s="41" t="s">
        <v>3</v>
      </c>
      <c r="AO450" s="41" t="s">
        <v>2</v>
      </c>
      <c r="AP450" s="41" t="s">
        <v>1</v>
      </c>
      <c r="AQ450" s="42" t="s">
        <v>0</v>
      </c>
      <c r="AS450" s="21"/>
      <c r="AT450" s="59" t="s">
        <v>19</v>
      </c>
      <c r="AU450" s="39" t="s">
        <v>4</v>
      </c>
      <c r="AV450" s="41" t="s">
        <v>3</v>
      </c>
      <c r="AW450" s="41" t="s">
        <v>2</v>
      </c>
      <c r="AX450" s="41" t="s">
        <v>1</v>
      </c>
      <c r="AY450" s="42" t="s">
        <v>0</v>
      </c>
    </row>
    <row r="451" spans="3:51">
      <c r="E451" s="59" t="s">
        <v>19</v>
      </c>
      <c r="F451" s="129" t="e">
        <f>SUM(G452:K456)</f>
        <v>#DIV/0!</v>
      </c>
      <c r="G451" s="69" t="e">
        <f>SUM(G452:G456)</f>
        <v>#DIV/0!</v>
      </c>
      <c r="H451" s="69" t="e">
        <f>SUM(H452:H456)</f>
        <v>#DIV/0!</v>
      </c>
      <c r="I451" s="69" t="e">
        <f>SUM(I452:I456)</f>
        <v>#DIV/0!</v>
      </c>
      <c r="J451" s="69" t="e">
        <f>SUM(J452:J456)</f>
        <v>#DIV/0!</v>
      </c>
      <c r="K451" s="70" t="e">
        <f>SUM(K452:K456)</f>
        <v>#DIV/0!</v>
      </c>
      <c r="M451" s="59" t="s">
        <v>19</v>
      </c>
      <c r="N451" s="68" t="e">
        <f>SUM(O452:S456)</f>
        <v>#DIV/0!</v>
      </c>
      <c r="O451" s="69" t="e">
        <f>SUM(O452:O456)</f>
        <v>#DIV/0!</v>
      </c>
      <c r="P451" s="69" t="e">
        <f>SUM(P452:P456)</f>
        <v>#DIV/0!</v>
      </c>
      <c r="Q451" s="69" t="e">
        <f>SUM(Q452:Q456)</f>
        <v>#DIV/0!</v>
      </c>
      <c r="R451" s="69" t="e">
        <f>SUM(R452:R456)</f>
        <v>#DIV/0!</v>
      </c>
      <c r="S451" s="70" t="e">
        <f>SUM(S452:S456)</f>
        <v>#DIV/0!</v>
      </c>
      <c r="U451" s="59" t="s">
        <v>19</v>
      </c>
      <c r="V451" s="68" t="e">
        <f>SUM(W452:AA456)</f>
        <v>#DIV/0!</v>
      </c>
      <c r="W451" s="69" t="e">
        <f>SUM(W452:W456)</f>
        <v>#DIV/0!</v>
      </c>
      <c r="X451" s="69" t="e">
        <f>SUM(X452:X456)</f>
        <v>#DIV/0!</v>
      </c>
      <c r="Y451" s="69" t="e">
        <f>SUM(Y452:Y456)</f>
        <v>#DIV/0!</v>
      </c>
      <c r="Z451" s="69" t="e">
        <f>SUM(Z452:Z456)</f>
        <v>#DIV/0!</v>
      </c>
      <c r="AA451" s="70" t="e">
        <f>SUM(AA452:AA456)</f>
        <v>#DIV/0!</v>
      </c>
      <c r="AC451" s="59" t="s">
        <v>19</v>
      </c>
      <c r="AD451" s="68" t="e">
        <f>SUM(AE452:AI456)</f>
        <v>#DIV/0!</v>
      </c>
      <c r="AE451" s="69" t="e">
        <f>SUM(AE452:AE456)</f>
        <v>#DIV/0!</v>
      </c>
      <c r="AF451" s="69" t="e">
        <f>SUM(AF452:AF456)</f>
        <v>#DIV/0!</v>
      </c>
      <c r="AG451" s="69" t="e">
        <f>SUM(AG452:AG456)</f>
        <v>#DIV/0!</v>
      </c>
      <c r="AH451" s="69" t="e">
        <f>SUM(AH452:AH456)</f>
        <v>#DIV/0!</v>
      </c>
      <c r="AI451" s="70" t="e">
        <f>SUM(AI452:AI456)</f>
        <v>#DIV/0!</v>
      </c>
      <c r="AK451" s="59" t="s">
        <v>19</v>
      </c>
      <c r="AL451" s="68" t="e">
        <f>SUM(AM452:AQ456)</f>
        <v>#DIV/0!</v>
      </c>
      <c r="AM451" s="69" t="e">
        <f>SUM(AM452:AM456)</f>
        <v>#DIV/0!</v>
      </c>
      <c r="AN451" s="69" t="e">
        <f>SUM(AN452:AN456)</f>
        <v>#DIV/0!</v>
      </c>
      <c r="AO451" s="69" t="e">
        <f>SUM(AO452:AO456)</f>
        <v>#DIV/0!</v>
      </c>
      <c r="AP451" s="69" t="e">
        <f>SUM(AP452:AP456)</f>
        <v>#DIV/0!</v>
      </c>
      <c r="AQ451" s="70" t="e">
        <f>SUM(AQ452:AQ456)</f>
        <v>#DIV/0!</v>
      </c>
      <c r="AS451" s="59" t="s">
        <v>19</v>
      </c>
      <c r="AT451" s="68" t="e">
        <f>SUM(AU452:AY456)</f>
        <v>#DIV/0!</v>
      </c>
      <c r="AU451" s="69" t="e">
        <f>SUM(AU452:AU456)</f>
        <v>#DIV/0!</v>
      </c>
      <c r="AV451" s="69" t="e">
        <f>SUM(AV452:AV456)</f>
        <v>#DIV/0!</v>
      </c>
      <c r="AW451" s="69" t="e">
        <f>SUM(AW452:AW456)</f>
        <v>#DIV/0!</v>
      </c>
      <c r="AX451" s="69" t="e">
        <f>SUM(AX452:AX456)</f>
        <v>#DIV/0!</v>
      </c>
      <c r="AY451" s="70" t="e">
        <f>SUM(AY452:AY456)</f>
        <v>#DIV/0!</v>
      </c>
    </row>
    <row r="452" spans="3:51">
      <c r="E452" s="20" t="s">
        <v>13</v>
      </c>
      <c r="F452" s="66" t="e">
        <f t="shared" ref="F452:F456" si="156">SUM(G452:K452)</f>
        <v>#DIV/0!</v>
      </c>
      <c r="G452" s="60" t="e">
        <f t="array" ref="G452:K456">($G$15:$K$19*$F$80:$F$84)-G438:K442</f>
        <v>#DIV/0!</v>
      </c>
      <c r="H452" s="60" t="e">
        <v>#DIV/0!</v>
      </c>
      <c r="I452" s="60" t="e">
        <v>#DIV/0!</v>
      </c>
      <c r="J452" s="61" t="e">
        <v>#DIV/0!</v>
      </c>
      <c r="K452" s="62" t="e">
        <v>#DIV/0!</v>
      </c>
      <c r="M452" s="20" t="s">
        <v>13</v>
      </c>
      <c r="N452" s="66" t="e">
        <f t="shared" ref="N452:N456" si="157">SUM(O452:S452)</f>
        <v>#DIV/0!</v>
      </c>
      <c r="O452" s="60" t="e">
        <f t="array" ref="O452:S456">($O$15:$S$19*G$80:G$84)-O438:S442</f>
        <v>#DIV/0!</v>
      </c>
      <c r="P452" s="60" t="e">
        <v>#DIV/0!</v>
      </c>
      <c r="Q452" s="60" t="e">
        <v>#DIV/0!</v>
      </c>
      <c r="R452" s="61" t="e">
        <v>#DIV/0!</v>
      </c>
      <c r="S452" s="62" t="e">
        <v>#DIV/0!</v>
      </c>
      <c r="U452" s="20" t="s">
        <v>13</v>
      </c>
      <c r="V452" s="66" t="e">
        <f t="shared" ref="V452:V456" si="158">SUM(W452:AA452)</f>
        <v>#DIV/0!</v>
      </c>
      <c r="W452" s="60" t="e">
        <f t="array" ref="W452:AA456">($W$15:$AA$19*H$80:H$84)-W438:AA442</f>
        <v>#DIV/0!</v>
      </c>
      <c r="X452" s="60" t="e">
        <v>#DIV/0!</v>
      </c>
      <c r="Y452" s="60" t="e">
        <v>#DIV/0!</v>
      </c>
      <c r="Z452" s="61" t="e">
        <v>#DIV/0!</v>
      </c>
      <c r="AA452" s="62" t="e">
        <v>#DIV/0!</v>
      </c>
      <c r="AC452" s="20" t="s">
        <v>13</v>
      </c>
      <c r="AD452" s="66" t="e">
        <f t="shared" ref="AD452:AD456" si="159">SUM(AE452:AI452)</f>
        <v>#DIV/0!</v>
      </c>
      <c r="AE452" s="60" t="e">
        <f t="array" ref="AE452:AI456">($AE$15:$AI$19*I$80:I$84)-AE438:AI442</f>
        <v>#DIV/0!</v>
      </c>
      <c r="AF452" s="60" t="e">
        <v>#DIV/0!</v>
      </c>
      <c r="AG452" s="60" t="e">
        <v>#DIV/0!</v>
      </c>
      <c r="AH452" s="61" t="e">
        <v>#DIV/0!</v>
      </c>
      <c r="AI452" s="62" t="e">
        <v>#DIV/0!</v>
      </c>
      <c r="AK452" s="20" t="s">
        <v>13</v>
      </c>
      <c r="AL452" s="66" t="e">
        <f t="shared" ref="AL452:AL456" si="160">SUM(AM452:AQ452)</f>
        <v>#DIV/0!</v>
      </c>
      <c r="AM452" s="60" t="e">
        <f t="array" ref="AM452:AQ456">($AM$15:$AQ$19*J$80:J$84)-AM438:AQ442</f>
        <v>#DIV/0!</v>
      </c>
      <c r="AN452" s="60" t="e">
        <v>#DIV/0!</v>
      </c>
      <c r="AO452" s="60" t="e">
        <v>#DIV/0!</v>
      </c>
      <c r="AP452" s="61" t="e">
        <v>#DIV/0!</v>
      </c>
      <c r="AQ452" s="62" t="e">
        <v>#DIV/0!</v>
      </c>
      <c r="AS452" s="20" t="s">
        <v>13</v>
      </c>
      <c r="AT452" s="66" t="e">
        <f t="shared" ref="AT452:AT456" si="161">SUM(AU452:AY452)</f>
        <v>#DIV/0!</v>
      </c>
      <c r="AU452" s="60" t="e">
        <f t="array" ref="AU452:AY456">($AU$15:$AY$19*K$80:K$84)-AU438:AY442</f>
        <v>#DIV/0!</v>
      </c>
      <c r="AV452" s="60" t="e">
        <v>#DIV/0!</v>
      </c>
      <c r="AW452" s="60" t="e">
        <v>#DIV/0!</v>
      </c>
      <c r="AX452" s="61" t="e">
        <v>#DIV/0!</v>
      </c>
      <c r="AY452" s="62" t="e">
        <v>#DIV/0!</v>
      </c>
    </row>
    <row r="453" spans="3:51">
      <c r="E453" s="20" t="s">
        <v>14</v>
      </c>
      <c r="F453" s="66" t="e">
        <f t="shared" si="156"/>
        <v>#DIV/0!</v>
      </c>
      <c r="G453" s="60" t="e">
        <v>#DIV/0!</v>
      </c>
      <c r="H453" s="60" t="e">
        <v>#DIV/0!</v>
      </c>
      <c r="I453" s="60" t="e">
        <v>#DIV/0!</v>
      </c>
      <c r="J453" s="61" t="e">
        <v>#DIV/0!</v>
      </c>
      <c r="K453" s="62" t="e">
        <v>#DIV/0!</v>
      </c>
      <c r="M453" s="20" t="s">
        <v>14</v>
      </c>
      <c r="N453" s="66" t="e">
        <f t="shared" si="157"/>
        <v>#DIV/0!</v>
      </c>
      <c r="O453" s="60" t="e">
        <v>#DIV/0!</v>
      </c>
      <c r="P453" s="60" t="e">
        <v>#DIV/0!</v>
      </c>
      <c r="Q453" s="60" t="e">
        <v>#DIV/0!</v>
      </c>
      <c r="R453" s="61" t="e">
        <v>#DIV/0!</v>
      </c>
      <c r="S453" s="62" t="e">
        <v>#DIV/0!</v>
      </c>
      <c r="U453" s="20" t="s">
        <v>14</v>
      </c>
      <c r="V453" s="66" t="e">
        <f t="shared" si="158"/>
        <v>#DIV/0!</v>
      </c>
      <c r="W453" s="60" t="e">
        <v>#DIV/0!</v>
      </c>
      <c r="X453" s="60" t="e">
        <v>#DIV/0!</v>
      </c>
      <c r="Y453" s="60" t="e">
        <v>#DIV/0!</v>
      </c>
      <c r="Z453" s="61" t="e">
        <v>#DIV/0!</v>
      </c>
      <c r="AA453" s="62" t="e">
        <v>#DIV/0!</v>
      </c>
      <c r="AC453" s="20" t="s">
        <v>14</v>
      </c>
      <c r="AD453" s="66" t="e">
        <f t="shared" si="159"/>
        <v>#DIV/0!</v>
      </c>
      <c r="AE453" s="60" t="e">
        <v>#DIV/0!</v>
      </c>
      <c r="AF453" s="60" t="e">
        <v>#DIV/0!</v>
      </c>
      <c r="AG453" s="60" t="e">
        <v>#DIV/0!</v>
      </c>
      <c r="AH453" s="61" t="e">
        <v>#DIV/0!</v>
      </c>
      <c r="AI453" s="62" t="e">
        <v>#DIV/0!</v>
      </c>
      <c r="AK453" s="20" t="s">
        <v>14</v>
      </c>
      <c r="AL453" s="66" t="e">
        <f t="shared" si="160"/>
        <v>#DIV/0!</v>
      </c>
      <c r="AM453" s="60" t="e">
        <v>#DIV/0!</v>
      </c>
      <c r="AN453" s="60" t="e">
        <v>#DIV/0!</v>
      </c>
      <c r="AO453" s="60" t="e">
        <v>#DIV/0!</v>
      </c>
      <c r="AP453" s="61" t="e">
        <v>#DIV/0!</v>
      </c>
      <c r="AQ453" s="62" t="e">
        <v>#DIV/0!</v>
      </c>
      <c r="AS453" s="20" t="s">
        <v>14</v>
      </c>
      <c r="AT453" s="66" t="e">
        <f t="shared" si="161"/>
        <v>#DIV/0!</v>
      </c>
      <c r="AU453" s="60" t="e">
        <v>#DIV/0!</v>
      </c>
      <c r="AV453" s="60" t="e">
        <v>#DIV/0!</v>
      </c>
      <c r="AW453" s="60" t="e">
        <v>#DIV/0!</v>
      </c>
      <c r="AX453" s="61" t="e">
        <v>#DIV/0!</v>
      </c>
      <c r="AY453" s="62" t="e">
        <v>#DIV/0!</v>
      </c>
    </row>
    <row r="454" spans="3:51">
      <c r="E454" s="20" t="s">
        <v>15</v>
      </c>
      <c r="F454" s="66" t="e">
        <f t="shared" si="156"/>
        <v>#DIV/0!</v>
      </c>
      <c r="G454" s="60" t="e">
        <v>#DIV/0!</v>
      </c>
      <c r="H454" s="60" t="e">
        <v>#DIV/0!</v>
      </c>
      <c r="I454" s="60" t="e">
        <v>#DIV/0!</v>
      </c>
      <c r="J454" s="61" t="e">
        <v>#DIV/0!</v>
      </c>
      <c r="K454" s="62" t="e">
        <v>#DIV/0!</v>
      </c>
      <c r="M454" s="20" t="s">
        <v>15</v>
      </c>
      <c r="N454" s="66" t="e">
        <f t="shared" si="157"/>
        <v>#DIV/0!</v>
      </c>
      <c r="O454" s="60" t="e">
        <v>#DIV/0!</v>
      </c>
      <c r="P454" s="60" t="e">
        <v>#DIV/0!</v>
      </c>
      <c r="Q454" s="60" t="e">
        <v>#DIV/0!</v>
      </c>
      <c r="R454" s="61" t="e">
        <v>#DIV/0!</v>
      </c>
      <c r="S454" s="62" t="e">
        <v>#DIV/0!</v>
      </c>
      <c r="U454" s="20" t="s">
        <v>15</v>
      </c>
      <c r="V454" s="66" t="e">
        <f t="shared" si="158"/>
        <v>#DIV/0!</v>
      </c>
      <c r="W454" s="60" t="e">
        <v>#DIV/0!</v>
      </c>
      <c r="X454" s="60" t="e">
        <v>#DIV/0!</v>
      </c>
      <c r="Y454" s="60" t="e">
        <v>#DIV/0!</v>
      </c>
      <c r="Z454" s="61" t="e">
        <v>#DIV/0!</v>
      </c>
      <c r="AA454" s="62" t="e">
        <v>#DIV/0!</v>
      </c>
      <c r="AC454" s="20" t="s">
        <v>15</v>
      </c>
      <c r="AD454" s="66" t="e">
        <f t="shared" si="159"/>
        <v>#DIV/0!</v>
      </c>
      <c r="AE454" s="60" t="e">
        <v>#DIV/0!</v>
      </c>
      <c r="AF454" s="60" t="e">
        <v>#DIV/0!</v>
      </c>
      <c r="AG454" s="60" t="e">
        <v>#DIV/0!</v>
      </c>
      <c r="AH454" s="61" t="e">
        <v>#DIV/0!</v>
      </c>
      <c r="AI454" s="62" t="e">
        <v>#DIV/0!</v>
      </c>
      <c r="AK454" s="20" t="s">
        <v>15</v>
      </c>
      <c r="AL454" s="66" t="e">
        <f t="shared" si="160"/>
        <v>#DIV/0!</v>
      </c>
      <c r="AM454" s="60" t="e">
        <v>#DIV/0!</v>
      </c>
      <c r="AN454" s="60" t="e">
        <v>#DIV/0!</v>
      </c>
      <c r="AO454" s="60" t="e">
        <v>#DIV/0!</v>
      </c>
      <c r="AP454" s="61" t="e">
        <v>#DIV/0!</v>
      </c>
      <c r="AQ454" s="62" t="e">
        <v>#DIV/0!</v>
      </c>
      <c r="AS454" s="20" t="s">
        <v>15</v>
      </c>
      <c r="AT454" s="66" t="e">
        <f t="shared" si="161"/>
        <v>#DIV/0!</v>
      </c>
      <c r="AU454" s="60" t="e">
        <v>#DIV/0!</v>
      </c>
      <c r="AV454" s="60" t="e">
        <v>#DIV/0!</v>
      </c>
      <c r="AW454" s="60" t="e">
        <v>#DIV/0!</v>
      </c>
      <c r="AX454" s="61" t="e">
        <v>#DIV/0!</v>
      </c>
      <c r="AY454" s="62" t="e">
        <v>#DIV/0!</v>
      </c>
    </row>
    <row r="455" spans="3:51">
      <c r="E455" s="20" t="s">
        <v>16</v>
      </c>
      <c r="F455" s="66" t="e">
        <f t="shared" si="156"/>
        <v>#DIV/0!</v>
      </c>
      <c r="G455" s="60" t="e">
        <v>#DIV/0!</v>
      </c>
      <c r="H455" s="60" t="e">
        <v>#DIV/0!</v>
      </c>
      <c r="I455" s="60" t="e">
        <v>#DIV/0!</v>
      </c>
      <c r="J455" s="60" t="e">
        <v>#DIV/0!</v>
      </c>
      <c r="K455" s="63" t="e">
        <v>#DIV/0!</v>
      </c>
      <c r="L455" s="3"/>
      <c r="M455" s="20" t="s">
        <v>16</v>
      </c>
      <c r="N455" s="66" t="e">
        <f t="shared" si="157"/>
        <v>#DIV/0!</v>
      </c>
      <c r="O455" s="60" t="e">
        <v>#DIV/0!</v>
      </c>
      <c r="P455" s="60" t="e">
        <v>#DIV/0!</v>
      </c>
      <c r="Q455" s="60" t="e">
        <v>#DIV/0!</v>
      </c>
      <c r="R455" s="60" t="e">
        <v>#DIV/0!</v>
      </c>
      <c r="S455" s="63" t="e">
        <v>#DIV/0!</v>
      </c>
      <c r="U455" s="20" t="s">
        <v>16</v>
      </c>
      <c r="V455" s="66" t="e">
        <f t="shared" si="158"/>
        <v>#DIV/0!</v>
      </c>
      <c r="W455" s="60" t="e">
        <v>#DIV/0!</v>
      </c>
      <c r="X455" s="60" t="e">
        <v>#DIV/0!</v>
      </c>
      <c r="Y455" s="60" t="e">
        <v>#DIV/0!</v>
      </c>
      <c r="Z455" s="60" t="e">
        <v>#DIV/0!</v>
      </c>
      <c r="AA455" s="63" t="e">
        <v>#DIV/0!</v>
      </c>
      <c r="AC455" s="20" t="s">
        <v>16</v>
      </c>
      <c r="AD455" s="66" t="e">
        <f t="shared" si="159"/>
        <v>#DIV/0!</v>
      </c>
      <c r="AE455" s="60" t="e">
        <v>#DIV/0!</v>
      </c>
      <c r="AF455" s="60" t="e">
        <v>#DIV/0!</v>
      </c>
      <c r="AG455" s="60" t="e">
        <v>#DIV/0!</v>
      </c>
      <c r="AH455" s="60" t="e">
        <v>#DIV/0!</v>
      </c>
      <c r="AI455" s="63" t="e">
        <v>#DIV/0!</v>
      </c>
      <c r="AK455" s="20" t="s">
        <v>16</v>
      </c>
      <c r="AL455" s="66" t="e">
        <f t="shared" si="160"/>
        <v>#DIV/0!</v>
      </c>
      <c r="AM455" s="60" t="e">
        <v>#DIV/0!</v>
      </c>
      <c r="AN455" s="60" t="e">
        <v>#DIV/0!</v>
      </c>
      <c r="AO455" s="60" t="e">
        <v>#DIV/0!</v>
      </c>
      <c r="AP455" s="60" t="e">
        <v>#DIV/0!</v>
      </c>
      <c r="AQ455" s="63" t="e">
        <v>#DIV/0!</v>
      </c>
      <c r="AS455" s="20" t="s">
        <v>16</v>
      </c>
      <c r="AT455" s="66" t="e">
        <f t="shared" si="161"/>
        <v>#DIV/0!</v>
      </c>
      <c r="AU455" s="60" t="e">
        <v>#DIV/0!</v>
      </c>
      <c r="AV455" s="60" t="e">
        <v>#DIV/0!</v>
      </c>
      <c r="AW455" s="60" t="e">
        <v>#DIV/0!</v>
      </c>
      <c r="AX455" s="60" t="e">
        <v>#DIV/0!</v>
      </c>
      <c r="AY455" s="63" t="e">
        <v>#DIV/0!</v>
      </c>
    </row>
    <row r="456" spans="3:51">
      <c r="E456" s="21" t="s">
        <v>6</v>
      </c>
      <c r="F456" s="67" t="e">
        <f t="shared" si="156"/>
        <v>#DIV/0!</v>
      </c>
      <c r="G456" s="64" t="e">
        <v>#DIV/0!</v>
      </c>
      <c r="H456" s="64" t="e">
        <v>#DIV/0!</v>
      </c>
      <c r="I456" s="64" t="e">
        <v>#DIV/0!</v>
      </c>
      <c r="J456" s="64" t="e">
        <v>#DIV/0!</v>
      </c>
      <c r="K456" s="65" t="e">
        <v>#DIV/0!</v>
      </c>
      <c r="L456" s="3"/>
      <c r="M456" s="21" t="s">
        <v>6</v>
      </c>
      <c r="N456" s="67" t="e">
        <f t="shared" si="157"/>
        <v>#DIV/0!</v>
      </c>
      <c r="O456" s="64" t="e">
        <v>#DIV/0!</v>
      </c>
      <c r="P456" s="64" t="e">
        <v>#DIV/0!</v>
      </c>
      <c r="Q456" s="64" t="e">
        <v>#DIV/0!</v>
      </c>
      <c r="R456" s="64" t="e">
        <v>#DIV/0!</v>
      </c>
      <c r="S456" s="65" t="e">
        <v>#DIV/0!</v>
      </c>
      <c r="U456" s="21" t="s">
        <v>6</v>
      </c>
      <c r="V456" s="67" t="e">
        <f t="shared" si="158"/>
        <v>#DIV/0!</v>
      </c>
      <c r="W456" s="64" t="e">
        <v>#DIV/0!</v>
      </c>
      <c r="X456" s="64" t="e">
        <v>#DIV/0!</v>
      </c>
      <c r="Y456" s="64" t="e">
        <v>#DIV/0!</v>
      </c>
      <c r="Z456" s="64" t="e">
        <v>#DIV/0!</v>
      </c>
      <c r="AA456" s="65" t="e">
        <v>#DIV/0!</v>
      </c>
      <c r="AC456" s="21" t="s">
        <v>6</v>
      </c>
      <c r="AD456" s="67" t="e">
        <f t="shared" si="159"/>
        <v>#DIV/0!</v>
      </c>
      <c r="AE456" s="64" t="e">
        <v>#DIV/0!</v>
      </c>
      <c r="AF456" s="64" t="e">
        <v>#DIV/0!</v>
      </c>
      <c r="AG456" s="64" t="e">
        <v>#DIV/0!</v>
      </c>
      <c r="AH456" s="64" t="e">
        <v>#DIV/0!</v>
      </c>
      <c r="AI456" s="65" t="e">
        <v>#DIV/0!</v>
      </c>
      <c r="AK456" s="21" t="s">
        <v>6</v>
      </c>
      <c r="AL456" s="67" t="e">
        <f t="shared" si="160"/>
        <v>#DIV/0!</v>
      </c>
      <c r="AM456" s="64" t="e">
        <v>#DIV/0!</v>
      </c>
      <c r="AN456" s="64" t="e">
        <v>#DIV/0!</v>
      </c>
      <c r="AO456" s="64" t="e">
        <v>#DIV/0!</v>
      </c>
      <c r="AP456" s="64" t="e">
        <v>#DIV/0!</v>
      </c>
      <c r="AQ456" s="65" t="e">
        <v>#DIV/0!</v>
      </c>
      <c r="AS456" s="21" t="s">
        <v>6</v>
      </c>
      <c r="AT456" s="67" t="e">
        <f t="shared" si="161"/>
        <v>#DIV/0!</v>
      </c>
      <c r="AU456" s="64" t="e">
        <v>#DIV/0!</v>
      </c>
      <c r="AV456" s="64" t="e">
        <v>#DIV/0!</v>
      </c>
      <c r="AW456" s="64" t="e">
        <v>#DIV/0!</v>
      </c>
      <c r="AX456" s="64" t="e">
        <v>#DIV/0!</v>
      </c>
      <c r="AY456" s="65" t="e">
        <v>#DIV/0!</v>
      </c>
    </row>
    <row r="459" spans="3:51">
      <c r="C459" s="9" t="s">
        <v>27</v>
      </c>
      <c r="D459" s="10" t="s">
        <v>152</v>
      </c>
      <c r="I459" s="3"/>
      <c r="J459" s="3"/>
      <c r="K459" s="3"/>
      <c r="L459" s="3"/>
      <c r="M459" s="3"/>
      <c r="N459" s="3"/>
    </row>
    <row r="460" spans="3:51">
      <c r="C460" s="9" t="s">
        <v>28</v>
      </c>
      <c r="D460" s="10" t="s">
        <v>50</v>
      </c>
      <c r="I460" s="3"/>
      <c r="J460" s="3"/>
      <c r="K460" s="3"/>
      <c r="L460" s="3"/>
      <c r="M460" s="3"/>
      <c r="N460" s="3"/>
    </row>
    <row r="461" spans="3:51">
      <c r="C461" s="71"/>
      <c r="D461" s="72"/>
      <c r="I461" s="3"/>
      <c r="J461" s="3"/>
      <c r="K461" s="3"/>
      <c r="L461" s="3"/>
      <c r="M461" s="3"/>
      <c r="N461" s="3"/>
    </row>
    <row r="462" spans="3:51">
      <c r="C462" s="91" t="s">
        <v>93</v>
      </c>
      <c r="D462" s="72"/>
      <c r="I462" s="3"/>
      <c r="J462" s="3"/>
      <c r="K462" s="3"/>
      <c r="L462" s="3"/>
      <c r="M462" s="3"/>
      <c r="N462" s="3"/>
    </row>
    <row r="463" spans="3:51">
      <c r="D463" s="6" t="s">
        <v>117</v>
      </c>
      <c r="I463" s="3"/>
      <c r="J463" s="3"/>
      <c r="K463" s="3"/>
      <c r="L463" s="3"/>
      <c r="M463" s="3"/>
      <c r="N463" s="3"/>
    </row>
    <row r="464" spans="3:51">
      <c r="D464" s="6" t="s">
        <v>64</v>
      </c>
      <c r="E464" s="24"/>
      <c r="I464" s="3"/>
      <c r="J464" s="3"/>
      <c r="K464" s="3"/>
      <c r="L464" s="3"/>
      <c r="M464" s="3"/>
      <c r="N464" s="3"/>
    </row>
    <row r="465" spans="4:51">
      <c r="E465" s="36" t="s">
        <v>39</v>
      </c>
      <c r="F465" s="5"/>
      <c r="G465" s="5"/>
      <c r="H465" s="5"/>
      <c r="I465" s="5"/>
      <c r="J465" s="5"/>
      <c r="K465" s="5"/>
      <c r="L465" s="5"/>
      <c r="M465" s="36" t="s">
        <v>40</v>
      </c>
      <c r="N465" s="5"/>
      <c r="O465" s="5"/>
      <c r="P465" s="5"/>
      <c r="Q465" s="5"/>
      <c r="R465" s="5"/>
      <c r="S465" s="5"/>
      <c r="T465" s="5"/>
      <c r="U465" s="36" t="s">
        <v>41</v>
      </c>
      <c r="V465" s="5"/>
      <c r="W465" s="5"/>
      <c r="X465" s="5"/>
      <c r="Y465" s="5"/>
      <c r="Z465" s="5"/>
      <c r="AA465" s="5"/>
      <c r="AB465" s="5"/>
      <c r="AC465" s="36" t="s">
        <v>42</v>
      </c>
      <c r="AD465" s="5"/>
      <c r="AE465" s="5"/>
      <c r="AF465" s="5"/>
      <c r="AG465" s="5"/>
      <c r="AH465" s="5"/>
      <c r="AI465" s="5"/>
      <c r="AJ465" s="5"/>
      <c r="AK465" s="36" t="s">
        <v>43</v>
      </c>
      <c r="AL465" s="5"/>
      <c r="AM465" s="5"/>
      <c r="AN465" s="5"/>
      <c r="AO465" s="5"/>
      <c r="AP465" s="5"/>
      <c r="AQ465" s="5"/>
      <c r="AR465" s="5"/>
      <c r="AS465" s="36" t="s">
        <v>44</v>
      </c>
      <c r="AT465" s="5"/>
      <c r="AU465" s="5"/>
      <c r="AV465" s="5"/>
      <c r="AW465" s="5"/>
      <c r="AX465" s="5"/>
      <c r="AY465" s="5"/>
    </row>
    <row r="466" spans="4:51">
      <c r="E466" s="16"/>
      <c r="F466" s="177" t="s">
        <v>47</v>
      </c>
      <c r="G466" s="178"/>
      <c r="H466" s="178"/>
      <c r="I466" s="178"/>
      <c r="J466" s="178"/>
      <c r="K466" s="179"/>
      <c r="M466" s="16"/>
      <c r="N466" s="177" t="s">
        <v>47</v>
      </c>
      <c r="O466" s="178"/>
      <c r="P466" s="178"/>
      <c r="Q466" s="178"/>
      <c r="R466" s="178"/>
      <c r="S466" s="179"/>
      <c r="U466" s="16"/>
      <c r="V466" s="177" t="s">
        <v>47</v>
      </c>
      <c r="W466" s="178"/>
      <c r="X466" s="178"/>
      <c r="Y466" s="178"/>
      <c r="Z466" s="178"/>
      <c r="AA466" s="179"/>
      <c r="AC466" s="16"/>
      <c r="AD466" s="177" t="s">
        <v>47</v>
      </c>
      <c r="AE466" s="178"/>
      <c r="AF466" s="178"/>
      <c r="AG466" s="178"/>
      <c r="AH466" s="178"/>
      <c r="AI466" s="179"/>
      <c r="AK466" s="16"/>
      <c r="AL466" s="177" t="s">
        <v>47</v>
      </c>
      <c r="AM466" s="178"/>
      <c r="AN466" s="178"/>
      <c r="AO466" s="178"/>
      <c r="AP466" s="178"/>
      <c r="AQ466" s="179"/>
      <c r="AS466" s="16"/>
      <c r="AT466" s="177" t="s">
        <v>47</v>
      </c>
      <c r="AU466" s="178"/>
      <c r="AV466" s="178"/>
      <c r="AW466" s="178"/>
      <c r="AX466" s="178"/>
      <c r="AY466" s="179"/>
    </row>
    <row r="467" spans="4:51">
      <c r="E467" s="21"/>
      <c r="F467" s="59" t="s">
        <v>19</v>
      </c>
      <c r="G467" s="39" t="s">
        <v>4</v>
      </c>
      <c r="H467" s="41" t="s">
        <v>3</v>
      </c>
      <c r="I467" s="41" t="s">
        <v>2</v>
      </c>
      <c r="J467" s="41" t="s">
        <v>1</v>
      </c>
      <c r="K467" s="42" t="s">
        <v>0</v>
      </c>
      <c r="M467" s="21"/>
      <c r="N467" s="59" t="s">
        <v>19</v>
      </c>
      <c r="O467" s="39" t="s">
        <v>4</v>
      </c>
      <c r="P467" s="41" t="s">
        <v>3</v>
      </c>
      <c r="Q467" s="41" t="s">
        <v>2</v>
      </c>
      <c r="R467" s="41" t="s">
        <v>1</v>
      </c>
      <c r="S467" s="42" t="s">
        <v>0</v>
      </c>
      <c r="U467" s="21"/>
      <c r="V467" s="59" t="s">
        <v>19</v>
      </c>
      <c r="W467" s="39" t="s">
        <v>4</v>
      </c>
      <c r="X467" s="41" t="s">
        <v>3</v>
      </c>
      <c r="Y467" s="41" t="s">
        <v>2</v>
      </c>
      <c r="Z467" s="41" t="s">
        <v>1</v>
      </c>
      <c r="AA467" s="42" t="s">
        <v>0</v>
      </c>
      <c r="AC467" s="21"/>
      <c r="AD467" s="59" t="s">
        <v>19</v>
      </c>
      <c r="AE467" s="39" t="s">
        <v>4</v>
      </c>
      <c r="AF467" s="41" t="s">
        <v>3</v>
      </c>
      <c r="AG467" s="41" t="s">
        <v>2</v>
      </c>
      <c r="AH467" s="41" t="s">
        <v>1</v>
      </c>
      <c r="AI467" s="42" t="s">
        <v>0</v>
      </c>
      <c r="AK467" s="21"/>
      <c r="AL467" s="59" t="s">
        <v>19</v>
      </c>
      <c r="AM467" s="39" t="s">
        <v>4</v>
      </c>
      <c r="AN467" s="41" t="s">
        <v>3</v>
      </c>
      <c r="AO467" s="41" t="s">
        <v>2</v>
      </c>
      <c r="AP467" s="41" t="s">
        <v>1</v>
      </c>
      <c r="AQ467" s="42" t="s">
        <v>0</v>
      </c>
      <c r="AS467" s="21"/>
      <c r="AT467" s="59" t="s">
        <v>19</v>
      </c>
      <c r="AU467" s="39" t="s">
        <v>4</v>
      </c>
      <c r="AV467" s="41" t="s">
        <v>3</v>
      </c>
      <c r="AW467" s="41" t="s">
        <v>2</v>
      </c>
      <c r="AX467" s="41" t="s">
        <v>1</v>
      </c>
      <c r="AY467" s="42" t="s">
        <v>0</v>
      </c>
    </row>
    <row r="468" spans="4:51">
      <c r="E468" s="59" t="s">
        <v>19</v>
      </c>
      <c r="F468" s="129" t="e">
        <f>SUM(G469:K473)</f>
        <v>#DIV/0!</v>
      </c>
      <c r="G468" s="69" t="e">
        <f>SUM(G469:G473)</f>
        <v>#DIV/0!</v>
      </c>
      <c r="H468" s="69" t="e">
        <f>SUM(H469:H473)</f>
        <v>#DIV/0!</v>
      </c>
      <c r="I468" s="69" t="e">
        <f>SUM(I469:I473)</f>
        <v>#DIV/0!</v>
      </c>
      <c r="J468" s="69" t="e">
        <f>SUM(J469:J473)</f>
        <v>#DIV/0!</v>
      </c>
      <c r="K468" s="70" t="e">
        <f>SUM(K469:K473)</f>
        <v>#DIV/0!</v>
      </c>
      <c r="M468" s="59" t="s">
        <v>19</v>
      </c>
      <c r="N468" s="68" t="e">
        <f>SUM(O469:S473)</f>
        <v>#DIV/0!</v>
      </c>
      <c r="O468" s="69" t="e">
        <f>SUM(O469:O473)</f>
        <v>#DIV/0!</v>
      </c>
      <c r="P468" s="69" t="e">
        <f>SUM(P469:P473)</f>
        <v>#DIV/0!</v>
      </c>
      <c r="Q468" s="69" t="e">
        <f>SUM(Q469:Q473)</f>
        <v>#DIV/0!</v>
      </c>
      <c r="R468" s="69" t="e">
        <f>SUM(R469:R473)</f>
        <v>#DIV/0!</v>
      </c>
      <c r="S468" s="70" t="e">
        <f>SUM(S469:S473)</f>
        <v>#DIV/0!</v>
      </c>
      <c r="U468" s="59" t="s">
        <v>19</v>
      </c>
      <c r="V468" s="68" t="e">
        <f>SUM(W469:AA473)</f>
        <v>#DIV/0!</v>
      </c>
      <c r="W468" s="69" t="e">
        <f>SUM(W469:W473)</f>
        <v>#DIV/0!</v>
      </c>
      <c r="X468" s="69" t="e">
        <f>SUM(X469:X473)</f>
        <v>#DIV/0!</v>
      </c>
      <c r="Y468" s="69" t="e">
        <f>SUM(Y469:Y473)</f>
        <v>#DIV/0!</v>
      </c>
      <c r="Z468" s="69" t="e">
        <f>SUM(Z469:Z473)</f>
        <v>#DIV/0!</v>
      </c>
      <c r="AA468" s="70" t="e">
        <f>SUM(AA469:AA473)</f>
        <v>#DIV/0!</v>
      </c>
      <c r="AC468" s="59" t="s">
        <v>19</v>
      </c>
      <c r="AD468" s="68" t="e">
        <f>SUM(AE469:AI473)</f>
        <v>#DIV/0!</v>
      </c>
      <c r="AE468" s="69" t="e">
        <f>SUM(AE469:AE473)</f>
        <v>#DIV/0!</v>
      </c>
      <c r="AF468" s="69" t="e">
        <f>SUM(AF469:AF473)</f>
        <v>#DIV/0!</v>
      </c>
      <c r="AG468" s="69" t="e">
        <f>SUM(AG469:AG473)</f>
        <v>#DIV/0!</v>
      </c>
      <c r="AH468" s="69" t="e">
        <f>SUM(AH469:AH473)</f>
        <v>#DIV/0!</v>
      </c>
      <c r="AI468" s="70" t="e">
        <f>SUM(AI469:AI473)</f>
        <v>#DIV/0!</v>
      </c>
      <c r="AK468" s="59" t="s">
        <v>19</v>
      </c>
      <c r="AL468" s="68" t="e">
        <f>SUM(AM469:AQ473)</f>
        <v>#DIV/0!</v>
      </c>
      <c r="AM468" s="69" t="e">
        <f>SUM(AM469:AM473)</f>
        <v>#DIV/0!</v>
      </c>
      <c r="AN468" s="69" t="e">
        <f>SUM(AN469:AN473)</f>
        <v>#DIV/0!</v>
      </c>
      <c r="AO468" s="69" t="e">
        <f>SUM(AO469:AO473)</f>
        <v>#DIV/0!</v>
      </c>
      <c r="AP468" s="69" t="e">
        <f>SUM(AP469:AP473)</f>
        <v>#DIV/0!</v>
      </c>
      <c r="AQ468" s="70" t="e">
        <f>SUM(AQ469:AQ473)</f>
        <v>#DIV/0!</v>
      </c>
      <c r="AS468" s="59" t="s">
        <v>19</v>
      </c>
      <c r="AT468" s="68" t="e">
        <f>SUM(AU469:AY473)</f>
        <v>#DIV/0!</v>
      </c>
      <c r="AU468" s="69" t="e">
        <f>SUM(AU469:AU473)</f>
        <v>#DIV/0!</v>
      </c>
      <c r="AV468" s="69" t="e">
        <f>SUM(AV469:AV473)</f>
        <v>#DIV/0!</v>
      </c>
      <c r="AW468" s="69" t="e">
        <f>SUM(AW469:AW473)</f>
        <v>#DIV/0!</v>
      </c>
      <c r="AX468" s="69" t="e">
        <f>SUM(AX469:AX473)</f>
        <v>#DIV/0!</v>
      </c>
      <c r="AY468" s="70" t="e">
        <f>SUM(AY469:AY473)</f>
        <v>#DIV/0!</v>
      </c>
    </row>
    <row r="469" spans="4:51">
      <c r="E469" s="20" t="s">
        <v>13</v>
      </c>
      <c r="F469" s="66" t="e">
        <f t="shared" ref="F469:F473" si="162">SUM(G469:K469)</f>
        <v>#DIV/0!</v>
      </c>
      <c r="G469" s="108" t="e">
        <f t="array" ref="G469:K473">G$15:K$19*G$30:K$34*$F$88:$F$92</f>
        <v>#DIV/0!</v>
      </c>
      <c r="H469" s="108" t="e">
        <v>#DIV/0!</v>
      </c>
      <c r="I469" s="108" t="e">
        <v>#DIV/0!</v>
      </c>
      <c r="J469" s="109" t="e">
        <v>#DIV/0!</v>
      </c>
      <c r="K469" s="110" t="e">
        <v>#DIV/0!</v>
      </c>
      <c r="M469" s="20" t="s">
        <v>13</v>
      </c>
      <c r="N469" s="66" t="e">
        <f t="shared" ref="N469:N473" si="163">SUM(O469:S469)</f>
        <v>#DIV/0!</v>
      </c>
      <c r="O469" s="108" t="e">
        <f t="array" ref="O469:S473">O$15:S$19*O$30:S$34*G$88:G$92</f>
        <v>#DIV/0!</v>
      </c>
      <c r="P469" s="108" t="e">
        <v>#DIV/0!</v>
      </c>
      <c r="Q469" s="108" t="e">
        <v>#DIV/0!</v>
      </c>
      <c r="R469" s="109" t="e">
        <v>#DIV/0!</v>
      </c>
      <c r="S469" s="110" t="e">
        <v>#DIV/0!</v>
      </c>
      <c r="U469" s="20" t="s">
        <v>13</v>
      </c>
      <c r="V469" s="66" t="e">
        <f t="shared" ref="V469:V473" si="164">SUM(W469:AA469)</f>
        <v>#DIV/0!</v>
      </c>
      <c r="W469" s="108" t="e">
        <f t="array" ref="W469:AA473">W$15:AA$19*W$30:AA$34*H$88:H$92</f>
        <v>#DIV/0!</v>
      </c>
      <c r="X469" s="108" t="e">
        <v>#DIV/0!</v>
      </c>
      <c r="Y469" s="108" t="e">
        <v>#DIV/0!</v>
      </c>
      <c r="Z469" s="109" t="e">
        <v>#DIV/0!</v>
      </c>
      <c r="AA469" s="110" t="e">
        <v>#DIV/0!</v>
      </c>
      <c r="AC469" s="20" t="s">
        <v>13</v>
      </c>
      <c r="AD469" s="66" t="e">
        <f t="shared" ref="AD469:AD473" si="165">SUM(AE469:AI469)</f>
        <v>#DIV/0!</v>
      </c>
      <c r="AE469" s="108" t="e">
        <f t="array" ref="AE469:AI473">AE$15:AI$19*AE$30:AI$34*I$88:I$92</f>
        <v>#DIV/0!</v>
      </c>
      <c r="AF469" s="108" t="e">
        <v>#DIV/0!</v>
      </c>
      <c r="AG469" s="108" t="e">
        <v>#DIV/0!</v>
      </c>
      <c r="AH469" s="109" t="e">
        <v>#DIV/0!</v>
      </c>
      <c r="AI469" s="110" t="e">
        <v>#DIV/0!</v>
      </c>
      <c r="AK469" s="20" t="s">
        <v>13</v>
      </c>
      <c r="AL469" s="66" t="e">
        <f t="shared" ref="AL469:AL473" si="166">SUM(AM469:AQ469)</f>
        <v>#DIV/0!</v>
      </c>
      <c r="AM469" s="108" t="e">
        <f t="array" ref="AM469:AQ473">AM$15:AQ$19*AM$30:AQ$34*J$88:J$92</f>
        <v>#DIV/0!</v>
      </c>
      <c r="AN469" s="108" t="e">
        <v>#DIV/0!</v>
      </c>
      <c r="AO469" s="108" t="e">
        <v>#DIV/0!</v>
      </c>
      <c r="AP469" s="109" t="e">
        <v>#DIV/0!</v>
      </c>
      <c r="AQ469" s="110" t="e">
        <v>#DIV/0!</v>
      </c>
      <c r="AS469" s="20" t="s">
        <v>13</v>
      </c>
      <c r="AT469" s="66" t="e">
        <f t="shared" ref="AT469:AT473" si="167">SUM(AU469:AY469)</f>
        <v>#DIV/0!</v>
      </c>
      <c r="AU469" s="108" t="e">
        <f t="array" ref="AU469:AY473">AU$15:AY$19*AU$30:AY$34*K$88:K$92</f>
        <v>#DIV/0!</v>
      </c>
      <c r="AV469" s="108" t="e">
        <v>#DIV/0!</v>
      </c>
      <c r="AW469" s="108" t="e">
        <v>#DIV/0!</v>
      </c>
      <c r="AX469" s="109" t="e">
        <v>#DIV/0!</v>
      </c>
      <c r="AY469" s="110" t="e">
        <v>#DIV/0!</v>
      </c>
    </row>
    <row r="470" spans="4:51">
      <c r="E470" s="20" t="s">
        <v>14</v>
      </c>
      <c r="F470" s="66" t="e">
        <f t="shared" si="162"/>
        <v>#DIV/0!</v>
      </c>
      <c r="G470" s="108" t="e">
        <v>#DIV/0!</v>
      </c>
      <c r="H470" s="108" t="e">
        <v>#DIV/0!</v>
      </c>
      <c r="I470" s="108" t="e">
        <v>#DIV/0!</v>
      </c>
      <c r="J470" s="109" t="e">
        <v>#DIV/0!</v>
      </c>
      <c r="K470" s="110" t="e">
        <v>#DIV/0!</v>
      </c>
      <c r="M470" s="20" t="s">
        <v>14</v>
      </c>
      <c r="N470" s="66" t="e">
        <f t="shared" si="163"/>
        <v>#DIV/0!</v>
      </c>
      <c r="O470" s="108" t="e">
        <v>#DIV/0!</v>
      </c>
      <c r="P470" s="108" t="e">
        <v>#DIV/0!</v>
      </c>
      <c r="Q470" s="108" t="e">
        <v>#DIV/0!</v>
      </c>
      <c r="R470" s="109" t="e">
        <v>#DIV/0!</v>
      </c>
      <c r="S470" s="110" t="e">
        <v>#DIV/0!</v>
      </c>
      <c r="U470" s="20" t="s">
        <v>14</v>
      </c>
      <c r="V470" s="66" t="e">
        <f t="shared" si="164"/>
        <v>#DIV/0!</v>
      </c>
      <c r="W470" s="108" t="e">
        <v>#DIV/0!</v>
      </c>
      <c r="X470" s="108" t="e">
        <v>#DIV/0!</v>
      </c>
      <c r="Y470" s="108" t="e">
        <v>#DIV/0!</v>
      </c>
      <c r="Z470" s="109" t="e">
        <v>#DIV/0!</v>
      </c>
      <c r="AA470" s="110" t="e">
        <v>#DIV/0!</v>
      </c>
      <c r="AC470" s="20" t="s">
        <v>14</v>
      </c>
      <c r="AD470" s="66" t="e">
        <f t="shared" si="165"/>
        <v>#DIV/0!</v>
      </c>
      <c r="AE470" s="108" t="e">
        <v>#DIV/0!</v>
      </c>
      <c r="AF470" s="108" t="e">
        <v>#DIV/0!</v>
      </c>
      <c r="AG470" s="108" t="e">
        <v>#DIV/0!</v>
      </c>
      <c r="AH470" s="109" t="e">
        <v>#DIV/0!</v>
      </c>
      <c r="AI470" s="110" t="e">
        <v>#DIV/0!</v>
      </c>
      <c r="AK470" s="20" t="s">
        <v>14</v>
      </c>
      <c r="AL470" s="66" t="e">
        <f t="shared" si="166"/>
        <v>#DIV/0!</v>
      </c>
      <c r="AM470" s="108" t="e">
        <v>#DIV/0!</v>
      </c>
      <c r="AN470" s="108" t="e">
        <v>#DIV/0!</v>
      </c>
      <c r="AO470" s="108" t="e">
        <v>#DIV/0!</v>
      </c>
      <c r="AP470" s="109" t="e">
        <v>#DIV/0!</v>
      </c>
      <c r="AQ470" s="110" t="e">
        <v>#DIV/0!</v>
      </c>
      <c r="AS470" s="20" t="s">
        <v>14</v>
      </c>
      <c r="AT470" s="66" t="e">
        <f t="shared" si="167"/>
        <v>#DIV/0!</v>
      </c>
      <c r="AU470" s="108" t="e">
        <v>#DIV/0!</v>
      </c>
      <c r="AV470" s="108" t="e">
        <v>#DIV/0!</v>
      </c>
      <c r="AW470" s="108" t="e">
        <v>#DIV/0!</v>
      </c>
      <c r="AX470" s="109" t="e">
        <v>#DIV/0!</v>
      </c>
      <c r="AY470" s="110" t="e">
        <v>#DIV/0!</v>
      </c>
    </row>
    <row r="471" spans="4:51">
      <c r="E471" s="20" t="s">
        <v>15</v>
      </c>
      <c r="F471" s="66" t="e">
        <f t="shared" si="162"/>
        <v>#DIV/0!</v>
      </c>
      <c r="G471" s="108" t="e">
        <v>#DIV/0!</v>
      </c>
      <c r="H471" s="108" t="e">
        <v>#DIV/0!</v>
      </c>
      <c r="I471" s="108" t="e">
        <v>#DIV/0!</v>
      </c>
      <c r="J471" s="109" t="e">
        <v>#DIV/0!</v>
      </c>
      <c r="K471" s="110" t="e">
        <v>#DIV/0!</v>
      </c>
      <c r="M471" s="20" t="s">
        <v>15</v>
      </c>
      <c r="N471" s="66" t="e">
        <f t="shared" si="163"/>
        <v>#DIV/0!</v>
      </c>
      <c r="O471" s="108" t="e">
        <v>#DIV/0!</v>
      </c>
      <c r="P471" s="108" t="e">
        <v>#DIV/0!</v>
      </c>
      <c r="Q471" s="108" t="e">
        <v>#DIV/0!</v>
      </c>
      <c r="R471" s="109" t="e">
        <v>#DIV/0!</v>
      </c>
      <c r="S471" s="110" t="e">
        <v>#DIV/0!</v>
      </c>
      <c r="U471" s="20" t="s">
        <v>15</v>
      </c>
      <c r="V471" s="66" t="e">
        <f t="shared" si="164"/>
        <v>#DIV/0!</v>
      </c>
      <c r="W471" s="108" t="e">
        <v>#DIV/0!</v>
      </c>
      <c r="X471" s="108" t="e">
        <v>#DIV/0!</v>
      </c>
      <c r="Y471" s="108" t="e">
        <v>#DIV/0!</v>
      </c>
      <c r="Z471" s="109" t="e">
        <v>#DIV/0!</v>
      </c>
      <c r="AA471" s="110" t="e">
        <v>#DIV/0!</v>
      </c>
      <c r="AC471" s="20" t="s">
        <v>15</v>
      </c>
      <c r="AD471" s="66" t="e">
        <f t="shared" si="165"/>
        <v>#DIV/0!</v>
      </c>
      <c r="AE471" s="108" t="e">
        <v>#DIV/0!</v>
      </c>
      <c r="AF471" s="108" t="e">
        <v>#DIV/0!</v>
      </c>
      <c r="AG471" s="108" t="e">
        <v>#DIV/0!</v>
      </c>
      <c r="AH471" s="109" t="e">
        <v>#DIV/0!</v>
      </c>
      <c r="AI471" s="110" t="e">
        <v>#DIV/0!</v>
      </c>
      <c r="AK471" s="20" t="s">
        <v>15</v>
      </c>
      <c r="AL471" s="66" t="e">
        <f t="shared" si="166"/>
        <v>#DIV/0!</v>
      </c>
      <c r="AM471" s="108" t="e">
        <v>#DIV/0!</v>
      </c>
      <c r="AN471" s="108" t="e">
        <v>#DIV/0!</v>
      </c>
      <c r="AO471" s="108" t="e">
        <v>#DIV/0!</v>
      </c>
      <c r="AP471" s="109" t="e">
        <v>#DIV/0!</v>
      </c>
      <c r="AQ471" s="110" t="e">
        <v>#DIV/0!</v>
      </c>
      <c r="AS471" s="20" t="s">
        <v>15</v>
      </c>
      <c r="AT471" s="66" t="e">
        <f t="shared" si="167"/>
        <v>#DIV/0!</v>
      </c>
      <c r="AU471" s="108" t="e">
        <v>#DIV/0!</v>
      </c>
      <c r="AV471" s="108" t="e">
        <v>#DIV/0!</v>
      </c>
      <c r="AW471" s="108" t="e">
        <v>#DIV/0!</v>
      </c>
      <c r="AX471" s="109" t="e">
        <v>#DIV/0!</v>
      </c>
      <c r="AY471" s="110" t="e">
        <v>#DIV/0!</v>
      </c>
    </row>
    <row r="472" spans="4:51">
      <c r="E472" s="20" t="s">
        <v>16</v>
      </c>
      <c r="F472" s="66" t="e">
        <f t="shared" si="162"/>
        <v>#DIV/0!</v>
      </c>
      <c r="G472" s="108" t="e">
        <v>#DIV/0!</v>
      </c>
      <c r="H472" s="108" t="e">
        <v>#DIV/0!</v>
      </c>
      <c r="I472" s="108" t="e">
        <v>#DIV/0!</v>
      </c>
      <c r="J472" s="108" t="e">
        <v>#DIV/0!</v>
      </c>
      <c r="K472" s="111" t="e">
        <v>#DIV/0!</v>
      </c>
      <c r="L472" s="3"/>
      <c r="M472" s="20" t="s">
        <v>16</v>
      </c>
      <c r="N472" s="66" t="e">
        <f t="shared" si="163"/>
        <v>#DIV/0!</v>
      </c>
      <c r="O472" s="108" t="e">
        <v>#DIV/0!</v>
      </c>
      <c r="P472" s="108" t="e">
        <v>#DIV/0!</v>
      </c>
      <c r="Q472" s="108" t="e">
        <v>#DIV/0!</v>
      </c>
      <c r="R472" s="108" t="e">
        <v>#DIV/0!</v>
      </c>
      <c r="S472" s="111" t="e">
        <v>#DIV/0!</v>
      </c>
      <c r="U472" s="20" t="s">
        <v>16</v>
      </c>
      <c r="V472" s="66" t="e">
        <f t="shared" si="164"/>
        <v>#DIV/0!</v>
      </c>
      <c r="W472" s="108" t="e">
        <v>#DIV/0!</v>
      </c>
      <c r="X472" s="108" t="e">
        <v>#DIV/0!</v>
      </c>
      <c r="Y472" s="108" t="e">
        <v>#DIV/0!</v>
      </c>
      <c r="Z472" s="108" t="e">
        <v>#DIV/0!</v>
      </c>
      <c r="AA472" s="111" t="e">
        <v>#DIV/0!</v>
      </c>
      <c r="AC472" s="20" t="s">
        <v>16</v>
      </c>
      <c r="AD472" s="66" t="e">
        <f t="shared" si="165"/>
        <v>#DIV/0!</v>
      </c>
      <c r="AE472" s="108" t="e">
        <v>#DIV/0!</v>
      </c>
      <c r="AF472" s="108" t="e">
        <v>#DIV/0!</v>
      </c>
      <c r="AG472" s="108" t="e">
        <v>#DIV/0!</v>
      </c>
      <c r="AH472" s="108" t="e">
        <v>#DIV/0!</v>
      </c>
      <c r="AI472" s="111" t="e">
        <v>#DIV/0!</v>
      </c>
      <c r="AK472" s="20" t="s">
        <v>16</v>
      </c>
      <c r="AL472" s="66" t="e">
        <f t="shared" si="166"/>
        <v>#DIV/0!</v>
      </c>
      <c r="AM472" s="108" t="e">
        <v>#DIV/0!</v>
      </c>
      <c r="AN472" s="108" t="e">
        <v>#DIV/0!</v>
      </c>
      <c r="AO472" s="108" t="e">
        <v>#DIV/0!</v>
      </c>
      <c r="AP472" s="108" t="e">
        <v>#DIV/0!</v>
      </c>
      <c r="AQ472" s="111" t="e">
        <v>#DIV/0!</v>
      </c>
      <c r="AS472" s="20" t="s">
        <v>16</v>
      </c>
      <c r="AT472" s="66" t="e">
        <f t="shared" si="167"/>
        <v>#DIV/0!</v>
      </c>
      <c r="AU472" s="108" t="e">
        <v>#DIV/0!</v>
      </c>
      <c r="AV472" s="108" t="e">
        <v>#DIV/0!</v>
      </c>
      <c r="AW472" s="108" t="e">
        <v>#DIV/0!</v>
      </c>
      <c r="AX472" s="108" t="e">
        <v>#DIV/0!</v>
      </c>
      <c r="AY472" s="111" t="e">
        <v>#DIV/0!</v>
      </c>
    </row>
    <row r="473" spans="4:51">
      <c r="E473" s="21" t="s">
        <v>6</v>
      </c>
      <c r="F473" s="67" t="e">
        <f t="shared" si="162"/>
        <v>#DIV/0!</v>
      </c>
      <c r="G473" s="112" t="e">
        <v>#DIV/0!</v>
      </c>
      <c r="H473" s="112" t="e">
        <v>#DIV/0!</v>
      </c>
      <c r="I473" s="112" t="e">
        <v>#DIV/0!</v>
      </c>
      <c r="J473" s="112" t="e">
        <v>#DIV/0!</v>
      </c>
      <c r="K473" s="113" t="e">
        <v>#DIV/0!</v>
      </c>
      <c r="L473" s="3"/>
      <c r="M473" s="21" t="s">
        <v>6</v>
      </c>
      <c r="N473" s="67" t="e">
        <f t="shared" si="163"/>
        <v>#DIV/0!</v>
      </c>
      <c r="O473" s="112" t="e">
        <v>#DIV/0!</v>
      </c>
      <c r="P473" s="112" t="e">
        <v>#DIV/0!</v>
      </c>
      <c r="Q473" s="112" t="e">
        <v>#DIV/0!</v>
      </c>
      <c r="R473" s="112" t="e">
        <v>#DIV/0!</v>
      </c>
      <c r="S473" s="113" t="e">
        <v>#DIV/0!</v>
      </c>
      <c r="U473" s="21" t="s">
        <v>6</v>
      </c>
      <c r="V473" s="67" t="e">
        <f t="shared" si="164"/>
        <v>#DIV/0!</v>
      </c>
      <c r="W473" s="112" t="e">
        <v>#DIV/0!</v>
      </c>
      <c r="X473" s="112" t="e">
        <v>#DIV/0!</v>
      </c>
      <c r="Y473" s="112" t="e">
        <v>#DIV/0!</v>
      </c>
      <c r="Z473" s="112" t="e">
        <v>#DIV/0!</v>
      </c>
      <c r="AA473" s="113" t="e">
        <v>#DIV/0!</v>
      </c>
      <c r="AC473" s="21" t="s">
        <v>6</v>
      </c>
      <c r="AD473" s="67" t="e">
        <f t="shared" si="165"/>
        <v>#DIV/0!</v>
      </c>
      <c r="AE473" s="112" t="e">
        <v>#DIV/0!</v>
      </c>
      <c r="AF473" s="112" t="e">
        <v>#DIV/0!</v>
      </c>
      <c r="AG473" s="112" t="e">
        <v>#DIV/0!</v>
      </c>
      <c r="AH473" s="112" t="e">
        <v>#DIV/0!</v>
      </c>
      <c r="AI473" s="113" t="e">
        <v>#DIV/0!</v>
      </c>
      <c r="AK473" s="21" t="s">
        <v>6</v>
      </c>
      <c r="AL473" s="67" t="e">
        <f t="shared" si="166"/>
        <v>#DIV/0!</v>
      </c>
      <c r="AM473" s="112" t="e">
        <v>#DIV/0!</v>
      </c>
      <c r="AN473" s="112" t="e">
        <v>#DIV/0!</v>
      </c>
      <c r="AO473" s="112" t="e">
        <v>#DIV/0!</v>
      </c>
      <c r="AP473" s="112" t="e">
        <v>#DIV/0!</v>
      </c>
      <c r="AQ473" s="113" t="e">
        <v>#DIV/0!</v>
      </c>
      <c r="AS473" s="21" t="s">
        <v>6</v>
      </c>
      <c r="AT473" s="67" t="e">
        <f t="shared" si="167"/>
        <v>#DIV/0!</v>
      </c>
      <c r="AU473" s="112" t="e">
        <v>#DIV/0!</v>
      </c>
      <c r="AV473" s="112" t="e">
        <v>#DIV/0!</v>
      </c>
      <c r="AW473" s="112" t="e">
        <v>#DIV/0!</v>
      </c>
      <c r="AX473" s="112" t="e">
        <v>#DIV/0!</v>
      </c>
      <c r="AY473" s="113" t="e">
        <v>#DIV/0!</v>
      </c>
    </row>
    <row r="474" spans="4:51">
      <c r="I474" s="3"/>
      <c r="J474" s="3"/>
      <c r="K474" s="3"/>
      <c r="L474" s="3"/>
      <c r="M474" s="3"/>
      <c r="N474" s="3"/>
    </row>
    <row r="475" spans="4:51">
      <c r="D475" s="6" t="s">
        <v>65</v>
      </c>
      <c r="E475" s="24"/>
      <c r="I475" s="3"/>
      <c r="J475" s="3"/>
      <c r="K475" s="3"/>
      <c r="L475" s="3"/>
      <c r="M475" s="3"/>
      <c r="N475" s="3"/>
    </row>
    <row r="476" spans="4:51">
      <c r="E476" s="36" t="s">
        <v>39</v>
      </c>
      <c r="F476" s="5"/>
      <c r="G476" s="5"/>
      <c r="H476" s="5"/>
      <c r="I476" s="5"/>
      <c r="J476" s="5"/>
      <c r="K476" s="5"/>
      <c r="L476" s="5"/>
      <c r="M476" s="36" t="s">
        <v>40</v>
      </c>
      <c r="N476" s="5"/>
      <c r="O476" s="5"/>
      <c r="P476" s="5"/>
      <c r="Q476" s="5"/>
      <c r="R476" s="5"/>
      <c r="S476" s="5"/>
      <c r="T476" s="5"/>
      <c r="U476" s="36" t="s">
        <v>41</v>
      </c>
      <c r="V476" s="5"/>
      <c r="W476" s="5"/>
      <c r="X476" s="5"/>
      <c r="Y476" s="5"/>
      <c r="Z476" s="5"/>
      <c r="AA476" s="5"/>
      <c r="AB476" s="5"/>
      <c r="AC476" s="36" t="s">
        <v>42</v>
      </c>
      <c r="AD476" s="5"/>
      <c r="AE476" s="5"/>
      <c r="AF476" s="5"/>
      <c r="AG476" s="5"/>
      <c r="AH476" s="5"/>
      <c r="AI476" s="5"/>
      <c r="AJ476" s="5"/>
      <c r="AK476" s="36" t="s">
        <v>43</v>
      </c>
      <c r="AL476" s="5"/>
      <c r="AM476" s="5"/>
      <c r="AN476" s="5"/>
      <c r="AO476" s="5"/>
      <c r="AP476" s="5"/>
      <c r="AQ476" s="5"/>
      <c r="AR476" s="5"/>
      <c r="AS476" s="36" t="s">
        <v>44</v>
      </c>
      <c r="AT476" s="5"/>
      <c r="AU476" s="5"/>
      <c r="AV476" s="5"/>
      <c r="AW476" s="5"/>
      <c r="AX476" s="5"/>
      <c r="AY476" s="5"/>
    </row>
    <row r="477" spans="4:51">
      <c r="E477" s="16"/>
      <c r="F477" s="177" t="s">
        <v>47</v>
      </c>
      <c r="G477" s="178"/>
      <c r="H477" s="178"/>
      <c r="I477" s="178"/>
      <c r="J477" s="178"/>
      <c r="K477" s="179"/>
      <c r="M477" s="16"/>
      <c r="N477" s="177" t="s">
        <v>47</v>
      </c>
      <c r="O477" s="178"/>
      <c r="P477" s="178"/>
      <c r="Q477" s="178"/>
      <c r="R477" s="178"/>
      <c r="S477" s="179"/>
      <c r="U477" s="16"/>
      <c r="V477" s="177" t="s">
        <v>47</v>
      </c>
      <c r="W477" s="178"/>
      <c r="X477" s="178"/>
      <c r="Y477" s="178"/>
      <c r="Z477" s="178"/>
      <c r="AA477" s="179"/>
      <c r="AC477" s="16"/>
      <c r="AD477" s="177" t="s">
        <v>47</v>
      </c>
      <c r="AE477" s="178"/>
      <c r="AF477" s="178"/>
      <c r="AG477" s="178"/>
      <c r="AH477" s="178"/>
      <c r="AI477" s="179"/>
      <c r="AK477" s="16"/>
      <c r="AL477" s="177" t="s">
        <v>47</v>
      </c>
      <c r="AM477" s="178"/>
      <c r="AN477" s="178"/>
      <c r="AO477" s="178"/>
      <c r="AP477" s="178"/>
      <c r="AQ477" s="179"/>
      <c r="AS477" s="16"/>
      <c r="AT477" s="177" t="s">
        <v>47</v>
      </c>
      <c r="AU477" s="178"/>
      <c r="AV477" s="178"/>
      <c r="AW477" s="178"/>
      <c r="AX477" s="178"/>
      <c r="AY477" s="179"/>
    </row>
    <row r="478" spans="4:51">
      <c r="E478" s="21"/>
      <c r="F478" s="59" t="s">
        <v>19</v>
      </c>
      <c r="G478" s="39" t="s">
        <v>4</v>
      </c>
      <c r="H478" s="41" t="s">
        <v>3</v>
      </c>
      <c r="I478" s="41" t="s">
        <v>2</v>
      </c>
      <c r="J478" s="41" t="s">
        <v>1</v>
      </c>
      <c r="K478" s="42" t="s">
        <v>0</v>
      </c>
      <c r="M478" s="21"/>
      <c r="N478" s="59" t="s">
        <v>19</v>
      </c>
      <c r="O478" s="39" t="s">
        <v>4</v>
      </c>
      <c r="P478" s="41" t="s">
        <v>3</v>
      </c>
      <c r="Q478" s="41" t="s">
        <v>2</v>
      </c>
      <c r="R478" s="41" t="s">
        <v>1</v>
      </c>
      <c r="S478" s="42" t="s">
        <v>0</v>
      </c>
      <c r="U478" s="21"/>
      <c r="V478" s="59" t="s">
        <v>19</v>
      </c>
      <c r="W478" s="39" t="s">
        <v>4</v>
      </c>
      <c r="X478" s="41" t="s">
        <v>3</v>
      </c>
      <c r="Y478" s="41" t="s">
        <v>2</v>
      </c>
      <c r="Z478" s="41" t="s">
        <v>1</v>
      </c>
      <c r="AA478" s="42" t="s">
        <v>0</v>
      </c>
      <c r="AC478" s="21"/>
      <c r="AD478" s="59" t="s">
        <v>19</v>
      </c>
      <c r="AE478" s="39" t="s">
        <v>4</v>
      </c>
      <c r="AF478" s="41" t="s">
        <v>3</v>
      </c>
      <c r="AG478" s="41" t="s">
        <v>2</v>
      </c>
      <c r="AH478" s="41" t="s">
        <v>1</v>
      </c>
      <c r="AI478" s="42" t="s">
        <v>0</v>
      </c>
      <c r="AK478" s="21"/>
      <c r="AL478" s="59" t="s">
        <v>19</v>
      </c>
      <c r="AM478" s="39" t="s">
        <v>4</v>
      </c>
      <c r="AN478" s="41" t="s">
        <v>3</v>
      </c>
      <c r="AO478" s="41" t="s">
        <v>2</v>
      </c>
      <c r="AP478" s="41" t="s">
        <v>1</v>
      </c>
      <c r="AQ478" s="42" t="s">
        <v>0</v>
      </c>
      <c r="AS478" s="21"/>
      <c r="AT478" s="59" t="s">
        <v>19</v>
      </c>
      <c r="AU478" s="39" t="s">
        <v>4</v>
      </c>
      <c r="AV478" s="41" t="s">
        <v>3</v>
      </c>
      <c r="AW478" s="41" t="s">
        <v>2</v>
      </c>
      <c r="AX478" s="41" t="s">
        <v>1</v>
      </c>
      <c r="AY478" s="42" t="s">
        <v>0</v>
      </c>
    </row>
    <row r="479" spans="4:51">
      <c r="E479" s="59" t="s">
        <v>19</v>
      </c>
      <c r="F479" s="129" t="e">
        <f>SUM(G480:K484)</f>
        <v>#DIV/0!</v>
      </c>
      <c r="G479" s="69" t="e">
        <f>SUM(G480:G484)</f>
        <v>#DIV/0!</v>
      </c>
      <c r="H479" s="69" t="e">
        <f>SUM(H480:H484)</f>
        <v>#DIV/0!</v>
      </c>
      <c r="I479" s="69" t="e">
        <f>SUM(I480:I484)</f>
        <v>#DIV/0!</v>
      </c>
      <c r="J479" s="69" t="e">
        <f>SUM(J480:J484)</f>
        <v>#DIV/0!</v>
      </c>
      <c r="K479" s="70" t="e">
        <f>SUM(K480:K484)</f>
        <v>#DIV/0!</v>
      </c>
      <c r="M479" s="59" t="s">
        <v>19</v>
      </c>
      <c r="N479" s="68" t="e">
        <f>SUM(O480:S484)</f>
        <v>#DIV/0!</v>
      </c>
      <c r="O479" s="69" t="e">
        <f>SUM(O480:O484)</f>
        <v>#DIV/0!</v>
      </c>
      <c r="P479" s="69" t="e">
        <f>SUM(P480:P484)</f>
        <v>#DIV/0!</v>
      </c>
      <c r="Q479" s="69" t="e">
        <f>SUM(Q480:Q484)</f>
        <v>#DIV/0!</v>
      </c>
      <c r="R479" s="69" t="e">
        <f>SUM(R480:R484)</f>
        <v>#DIV/0!</v>
      </c>
      <c r="S479" s="70" t="e">
        <f>SUM(S480:S484)</f>
        <v>#DIV/0!</v>
      </c>
      <c r="U479" s="59" t="s">
        <v>19</v>
      </c>
      <c r="V479" s="68" t="e">
        <f>SUM(W480:AA484)</f>
        <v>#DIV/0!</v>
      </c>
      <c r="W479" s="69" t="e">
        <f>SUM(W480:W484)</f>
        <v>#DIV/0!</v>
      </c>
      <c r="X479" s="69" t="e">
        <f>SUM(X480:X484)</f>
        <v>#DIV/0!</v>
      </c>
      <c r="Y479" s="69" t="e">
        <f>SUM(Y480:Y484)</f>
        <v>#DIV/0!</v>
      </c>
      <c r="Z479" s="69" t="e">
        <f>SUM(Z480:Z484)</f>
        <v>#DIV/0!</v>
      </c>
      <c r="AA479" s="70" t="e">
        <f>SUM(AA480:AA484)</f>
        <v>#DIV/0!</v>
      </c>
      <c r="AC479" s="59" t="s">
        <v>19</v>
      </c>
      <c r="AD479" s="68" t="e">
        <f>SUM(AE480:AI484)</f>
        <v>#DIV/0!</v>
      </c>
      <c r="AE479" s="69" t="e">
        <f>SUM(AE480:AE484)</f>
        <v>#DIV/0!</v>
      </c>
      <c r="AF479" s="69" t="e">
        <f>SUM(AF480:AF484)</f>
        <v>#DIV/0!</v>
      </c>
      <c r="AG479" s="69" t="e">
        <f>SUM(AG480:AG484)</f>
        <v>#DIV/0!</v>
      </c>
      <c r="AH479" s="69" t="e">
        <f>SUM(AH480:AH484)</f>
        <v>#DIV/0!</v>
      </c>
      <c r="AI479" s="70" t="e">
        <f>SUM(AI480:AI484)</f>
        <v>#DIV/0!</v>
      </c>
      <c r="AK479" s="59" t="s">
        <v>19</v>
      </c>
      <c r="AL479" s="68" t="e">
        <f>SUM(AM480:AQ484)</f>
        <v>#DIV/0!</v>
      </c>
      <c r="AM479" s="69" t="e">
        <f>SUM(AM480:AM484)</f>
        <v>#DIV/0!</v>
      </c>
      <c r="AN479" s="69" t="e">
        <f>SUM(AN480:AN484)</f>
        <v>#DIV/0!</v>
      </c>
      <c r="AO479" s="69" t="e">
        <f>SUM(AO480:AO484)</f>
        <v>#DIV/0!</v>
      </c>
      <c r="AP479" s="69" t="e">
        <f>SUM(AP480:AP484)</f>
        <v>#DIV/0!</v>
      </c>
      <c r="AQ479" s="70" t="e">
        <f>SUM(AQ480:AQ484)</f>
        <v>#DIV/0!</v>
      </c>
      <c r="AS479" s="59" t="s">
        <v>19</v>
      </c>
      <c r="AT479" s="68" t="e">
        <f>SUM(AU480:AY484)</f>
        <v>#DIV/0!</v>
      </c>
      <c r="AU479" s="69" t="e">
        <f>SUM(AU480:AU484)</f>
        <v>#DIV/0!</v>
      </c>
      <c r="AV479" s="69" t="e">
        <f>SUM(AV480:AV484)</f>
        <v>#DIV/0!</v>
      </c>
      <c r="AW479" s="69" t="e">
        <f>SUM(AW480:AW484)</f>
        <v>#DIV/0!</v>
      </c>
      <c r="AX479" s="69" t="e">
        <f>SUM(AX480:AX484)</f>
        <v>#DIV/0!</v>
      </c>
      <c r="AY479" s="70" t="e">
        <f>SUM(AY480:AY484)</f>
        <v>#DIV/0!</v>
      </c>
    </row>
    <row r="480" spans="4:51">
      <c r="E480" s="20" t="s">
        <v>13</v>
      </c>
      <c r="F480" s="66" t="e">
        <f t="shared" ref="F480:F484" si="168">SUM(G480:K480)</f>
        <v>#DIV/0!</v>
      </c>
      <c r="G480" s="108" t="e">
        <f t="array" ref="G480:K484">G491:K495-G469:K473</f>
        <v>#DIV/0!</v>
      </c>
      <c r="H480" s="108" t="e">
        <v>#DIV/0!</v>
      </c>
      <c r="I480" s="108" t="e">
        <v>#DIV/0!</v>
      </c>
      <c r="J480" s="109" t="e">
        <v>#DIV/0!</v>
      </c>
      <c r="K480" s="110" t="e">
        <v>#DIV/0!</v>
      </c>
      <c r="M480" s="20" t="s">
        <v>13</v>
      </c>
      <c r="N480" s="66" t="e">
        <f t="shared" ref="N480:N484" si="169">SUM(O480:S480)</f>
        <v>#DIV/0!</v>
      </c>
      <c r="O480" s="108" t="e">
        <f t="array" ref="O480:S484">O491:S495-O469:S473</f>
        <v>#DIV/0!</v>
      </c>
      <c r="P480" s="108" t="e">
        <v>#DIV/0!</v>
      </c>
      <c r="Q480" s="108" t="e">
        <v>#DIV/0!</v>
      </c>
      <c r="R480" s="109" t="e">
        <v>#DIV/0!</v>
      </c>
      <c r="S480" s="110" t="e">
        <v>#DIV/0!</v>
      </c>
      <c r="U480" s="20" t="s">
        <v>13</v>
      </c>
      <c r="V480" s="66" t="e">
        <f t="shared" ref="V480:V484" si="170">SUM(W480:AA480)</f>
        <v>#DIV/0!</v>
      </c>
      <c r="W480" s="108" t="e">
        <f t="array" ref="W480:AA484">W491:AA495-W469:AA473</f>
        <v>#DIV/0!</v>
      </c>
      <c r="X480" s="108" t="e">
        <v>#DIV/0!</v>
      </c>
      <c r="Y480" s="108" t="e">
        <v>#DIV/0!</v>
      </c>
      <c r="Z480" s="109" t="e">
        <v>#DIV/0!</v>
      </c>
      <c r="AA480" s="110" t="e">
        <v>#DIV/0!</v>
      </c>
      <c r="AC480" s="20" t="s">
        <v>13</v>
      </c>
      <c r="AD480" s="66" t="e">
        <f t="shared" ref="AD480:AD484" si="171">SUM(AE480:AI480)</f>
        <v>#DIV/0!</v>
      </c>
      <c r="AE480" s="108" t="e">
        <f t="array" ref="AE480:AI484">AE491:AI495-AE469:AI473</f>
        <v>#DIV/0!</v>
      </c>
      <c r="AF480" s="108" t="e">
        <v>#DIV/0!</v>
      </c>
      <c r="AG480" s="108" t="e">
        <v>#DIV/0!</v>
      </c>
      <c r="AH480" s="109" t="e">
        <v>#DIV/0!</v>
      </c>
      <c r="AI480" s="110" t="e">
        <v>#DIV/0!</v>
      </c>
      <c r="AK480" s="20" t="s">
        <v>13</v>
      </c>
      <c r="AL480" s="66" t="e">
        <f t="shared" ref="AL480:AL484" si="172">SUM(AM480:AQ480)</f>
        <v>#DIV/0!</v>
      </c>
      <c r="AM480" s="108" t="e">
        <f t="array" ref="AM480:AQ484">AM491:AQ495-AM469:AQ473</f>
        <v>#DIV/0!</v>
      </c>
      <c r="AN480" s="108" t="e">
        <v>#DIV/0!</v>
      </c>
      <c r="AO480" s="108" t="e">
        <v>#DIV/0!</v>
      </c>
      <c r="AP480" s="109" t="e">
        <v>#DIV/0!</v>
      </c>
      <c r="AQ480" s="110" t="e">
        <v>#DIV/0!</v>
      </c>
      <c r="AS480" s="20" t="s">
        <v>13</v>
      </c>
      <c r="AT480" s="66" t="e">
        <f t="shared" ref="AT480:AT484" si="173">SUM(AU480:AY480)</f>
        <v>#DIV/0!</v>
      </c>
      <c r="AU480" s="108" t="e">
        <f t="array" ref="AU480:AY484">AU491:AY495-AU469:AY473</f>
        <v>#DIV/0!</v>
      </c>
      <c r="AV480" s="108" t="e">
        <v>#DIV/0!</v>
      </c>
      <c r="AW480" s="108" t="e">
        <v>#DIV/0!</v>
      </c>
      <c r="AX480" s="109" t="e">
        <v>#DIV/0!</v>
      </c>
      <c r="AY480" s="110" t="e">
        <v>#DIV/0!</v>
      </c>
    </row>
    <row r="481" spans="4:51">
      <c r="E481" s="20" t="s">
        <v>14</v>
      </c>
      <c r="F481" s="66" t="e">
        <f t="shared" si="168"/>
        <v>#DIV/0!</v>
      </c>
      <c r="G481" s="108" t="e">
        <v>#DIV/0!</v>
      </c>
      <c r="H481" s="108" t="e">
        <v>#DIV/0!</v>
      </c>
      <c r="I481" s="108" t="e">
        <v>#DIV/0!</v>
      </c>
      <c r="J481" s="109" t="e">
        <v>#DIV/0!</v>
      </c>
      <c r="K481" s="110" t="e">
        <v>#DIV/0!</v>
      </c>
      <c r="M481" s="20" t="s">
        <v>14</v>
      </c>
      <c r="N481" s="66" t="e">
        <f t="shared" si="169"/>
        <v>#DIV/0!</v>
      </c>
      <c r="O481" s="108" t="e">
        <v>#DIV/0!</v>
      </c>
      <c r="P481" s="108" t="e">
        <v>#DIV/0!</v>
      </c>
      <c r="Q481" s="108" t="e">
        <v>#DIV/0!</v>
      </c>
      <c r="R481" s="109" t="e">
        <v>#DIV/0!</v>
      </c>
      <c r="S481" s="110" t="e">
        <v>#DIV/0!</v>
      </c>
      <c r="U481" s="20" t="s">
        <v>14</v>
      </c>
      <c r="V481" s="66" t="e">
        <f t="shared" si="170"/>
        <v>#DIV/0!</v>
      </c>
      <c r="W481" s="108" t="e">
        <v>#DIV/0!</v>
      </c>
      <c r="X481" s="108" t="e">
        <v>#DIV/0!</v>
      </c>
      <c r="Y481" s="108" t="e">
        <v>#DIV/0!</v>
      </c>
      <c r="Z481" s="109" t="e">
        <v>#DIV/0!</v>
      </c>
      <c r="AA481" s="110" t="e">
        <v>#DIV/0!</v>
      </c>
      <c r="AC481" s="20" t="s">
        <v>14</v>
      </c>
      <c r="AD481" s="66" t="e">
        <f t="shared" si="171"/>
        <v>#DIV/0!</v>
      </c>
      <c r="AE481" s="108" t="e">
        <v>#DIV/0!</v>
      </c>
      <c r="AF481" s="108" t="e">
        <v>#DIV/0!</v>
      </c>
      <c r="AG481" s="108" t="e">
        <v>#DIV/0!</v>
      </c>
      <c r="AH481" s="109" t="e">
        <v>#DIV/0!</v>
      </c>
      <c r="AI481" s="110" t="e">
        <v>#DIV/0!</v>
      </c>
      <c r="AK481" s="20" t="s">
        <v>14</v>
      </c>
      <c r="AL481" s="66" t="e">
        <f t="shared" si="172"/>
        <v>#DIV/0!</v>
      </c>
      <c r="AM481" s="108" t="e">
        <v>#DIV/0!</v>
      </c>
      <c r="AN481" s="108" t="e">
        <v>#DIV/0!</v>
      </c>
      <c r="AO481" s="108" t="e">
        <v>#DIV/0!</v>
      </c>
      <c r="AP481" s="109" t="e">
        <v>#DIV/0!</v>
      </c>
      <c r="AQ481" s="110" t="e">
        <v>#DIV/0!</v>
      </c>
      <c r="AS481" s="20" t="s">
        <v>14</v>
      </c>
      <c r="AT481" s="66" t="e">
        <f t="shared" si="173"/>
        <v>#DIV/0!</v>
      </c>
      <c r="AU481" s="108" t="e">
        <v>#DIV/0!</v>
      </c>
      <c r="AV481" s="108" t="e">
        <v>#DIV/0!</v>
      </c>
      <c r="AW481" s="108" t="e">
        <v>#DIV/0!</v>
      </c>
      <c r="AX481" s="109" t="e">
        <v>#DIV/0!</v>
      </c>
      <c r="AY481" s="110" t="e">
        <v>#DIV/0!</v>
      </c>
    </row>
    <row r="482" spans="4:51">
      <c r="E482" s="20" t="s">
        <v>15</v>
      </c>
      <c r="F482" s="66" t="e">
        <f t="shared" si="168"/>
        <v>#DIV/0!</v>
      </c>
      <c r="G482" s="108" t="e">
        <v>#DIV/0!</v>
      </c>
      <c r="H482" s="108" t="e">
        <v>#DIV/0!</v>
      </c>
      <c r="I482" s="108" t="e">
        <v>#DIV/0!</v>
      </c>
      <c r="J482" s="109" t="e">
        <v>#DIV/0!</v>
      </c>
      <c r="K482" s="110" t="e">
        <v>#DIV/0!</v>
      </c>
      <c r="M482" s="20" t="s">
        <v>15</v>
      </c>
      <c r="N482" s="66" t="e">
        <f t="shared" si="169"/>
        <v>#DIV/0!</v>
      </c>
      <c r="O482" s="108" t="e">
        <v>#DIV/0!</v>
      </c>
      <c r="P482" s="108" t="e">
        <v>#DIV/0!</v>
      </c>
      <c r="Q482" s="108" t="e">
        <v>#DIV/0!</v>
      </c>
      <c r="R482" s="109" t="e">
        <v>#DIV/0!</v>
      </c>
      <c r="S482" s="110" t="e">
        <v>#DIV/0!</v>
      </c>
      <c r="U482" s="20" t="s">
        <v>15</v>
      </c>
      <c r="V482" s="66" t="e">
        <f t="shared" si="170"/>
        <v>#DIV/0!</v>
      </c>
      <c r="W482" s="108" t="e">
        <v>#DIV/0!</v>
      </c>
      <c r="X482" s="108" t="e">
        <v>#DIV/0!</v>
      </c>
      <c r="Y482" s="108" t="e">
        <v>#DIV/0!</v>
      </c>
      <c r="Z482" s="109" t="e">
        <v>#DIV/0!</v>
      </c>
      <c r="AA482" s="110" t="e">
        <v>#DIV/0!</v>
      </c>
      <c r="AC482" s="20" t="s">
        <v>15</v>
      </c>
      <c r="AD482" s="66" t="e">
        <f t="shared" si="171"/>
        <v>#DIV/0!</v>
      </c>
      <c r="AE482" s="108" t="e">
        <v>#DIV/0!</v>
      </c>
      <c r="AF482" s="108" t="e">
        <v>#DIV/0!</v>
      </c>
      <c r="AG482" s="108" t="e">
        <v>#DIV/0!</v>
      </c>
      <c r="AH482" s="109" t="e">
        <v>#DIV/0!</v>
      </c>
      <c r="AI482" s="110" t="e">
        <v>#DIV/0!</v>
      </c>
      <c r="AK482" s="20" t="s">
        <v>15</v>
      </c>
      <c r="AL482" s="66" t="e">
        <f t="shared" si="172"/>
        <v>#DIV/0!</v>
      </c>
      <c r="AM482" s="108" t="e">
        <v>#DIV/0!</v>
      </c>
      <c r="AN482" s="108" t="e">
        <v>#DIV/0!</v>
      </c>
      <c r="AO482" s="108" t="e">
        <v>#DIV/0!</v>
      </c>
      <c r="AP482" s="109" t="e">
        <v>#DIV/0!</v>
      </c>
      <c r="AQ482" s="110" t="e">
        <v>#DIV/0!</v>
      </c>
      <c r="AS482" s="20" t="s">
        <v>15</v>
      </c>
      <c r="AT482" s="66" t="e">
        <f t="shared" si="173"/>
        <v>#DIV/0!</v>
      </c>
      <c r="AU482" s="108" t="e">
        <v>#DIV/0!</v>
      </c>
      <c r="AV482" s="108" t="e">
        <v>#DIV/0!</v>
      </c>
      <c r="AW482" s="108" t="e">
        <v>#DIV/0!</v>
      </c>
      <c r="AX482" s="109" t="e">
        <v>#DIV/0!</v>
      </c>
      <c r="AY482" s="110" t="e">
        <v>#DIV/0!</v>
      </c>
    </row>
    <row r="483" spans="4:51">
      <c r="E483" s="20" t="s">
        <v>16</v>
      </c>
      <c r="F483" s="66" t="e">
        <f t="shared" si="168"/>
        <v>#DIV/0!</v>
      </c>
      <c r="G483" s="108" t="e">
        <v>#DIV/0!</v>
      </c>
      <c r="H483" s="108" t="e">
        <v>#DIV/0!</v>
      </c>
      <c r="I483" s="108" t="e">
        <v>#DIV/0!</v>
      </c>
      <c r="J483" s="108" t="e">
        <v>#DIV/0!</v>
      </c>
      <c r="K483" s="111" t="e">
        <v>#DIV/0!</v>
      </c>
      <c r="L483" s="3"/>
      <c r="M483" s="20" t="s">
        <v>16</v>
      </c>
      <c r="N483" s="66" t="e">
        <f t="shared" si="169"/>
        <v>#DIV/0!</v>
      </c>
      <c r="O483" s="108" t="e">
        <v>#DIV/0!</v>
      </c>
      <c r="P483" s="108" t="e">
        <v>#DIV/0!</v>
      </c>
      <c r="Q483" s="108" t="e">
        <v>#DIV/0!</v>
      </c>
      <c r="R483" s="108" t="e">
        <v>#DIV/0!</v>
      </c>
      <c r="S483" s="111" t="e">
        <v>#DIV/0!</v>
      </c>
      <c r="U483" s="20" t="s">
        <v>16</v>
      </c>
      <c r="V483" s="66" t="e">
        <f t="shared" si="170"/>
        <v>#DIV/0!</v>
      </c>
      <c r="W483" s="108" t="e">
        <v>#DIV/0!</v>
      </c>
      <c r="X483" s="108" t="e">
        <v>#DIV/0!</v>
      </c>
      <c r="Y483" s="108" t="e">
        <v>#DIV/0!</v>
      </c>
      <c r="Z483" s="108" t="e">
        <v>#DIV/0!</v>
      </c>
      <c r="AA483" s="111" t="e">
        <v>#DIV/0!</v>
      </c>
      <c r="AC483" s="20" t="s">
        <v>16</v>
      </c>
      <c r="AD483" s="66" t="e">
        <f t="shared" si="171"/>
        <v>#DIV/0!</v>
      </c>
      <c r="AE483" s="108" t="e">
        <v>#DIV/0!</v>
      </c>
      <c r="AF483" s="108" t="e">
        <v>#DIV/0!</v>
      </c>
      <c r="AG483" s="108" t="e">
        <v>#DIV/0!</v>
      </c>
      <c r="AH483" s="108" t="e">
        <v>#DIV/0!</v>
      </c>
      <c r="AI483" s="111" t="e">
        <v>#DIV/0!</v>
      </c>
      <c r="AK483" s="20" t="s">
        <v>16</v>
      </c>
      <c r="AL483" s="66" t="e">
        <f t="shared" si="172"/>
        <v>#DIV/0!</v>
      </c>
      <c r="AM483" s="108" t="e">
        <v>#DIV/0!</v>
      </c>
      <c r="AN483" s="108" t="e">
        <v>#DIV/0!</v>
      </c>
      <c r="AO483" s="108" t="e">
        <v>#DIV/0!</v>
      </c>
      <c r="AP483" s="108" t="e">
        <v>#DIV/0!</v>
      </c>
      <c r="AQ483" s="111" t="e">
        <v>#DIV/0!</v>
      </c>
      <c r="AS483" s="20" t="s">
        <v>16</v>
      </c>
      <c r="AT483" s="66" t="e">
        <f t="shared" si="173"/>
        <v>#DIV/0!</v>
      </c>
      <c r="AU483" s="108" t="e">
        <v>#DIV/0!</v>
      </c>
      <c r="AV483" s="108" t="e">
        <v>#DIV/0!</v>
      </c>
      <c r="AW483" s="108" t="e">
        <v>#DIV/0!</v>
      </c>
      <c r="AX483" s="108" t="e">
        <v>#DIV/0!</v>
      </c>
      <c r="AY483" s="111" t="e">
        <v>#DIV/0!</v>
      </c>
    </row>
    <row r="484" spans="4:51">
      <c r="E484" s="21" t="s">
        <v>6</v>
      </c>
      <c r="F484" s="67" t="e">
        <f t="shared" si="168"/>
        <v>#DIV/0!</v>
      </c>
      <c r="G484" s="112" t="e">
        <v>#DIV/0!</v>
      </c>
      <c r="H484" s="112" t="e">
        <v>#DIV/0!</v>
      </c>
      <c r="I484" s="112" t="e">
        <v>#DIV/0!</v>
      </c>
      <c r="J484" s="112" t="e">
        <v>#DIV/0!</v>
      </c>
      <c r="K484" s="113" t="e">
        <v>#DIV/0!</v>
      </c>
      <c r="L484" s="3"/>
      <c r="M484" s="21" t="s">
        <v>6</v>
      </c>
      <c r="N484" s="67" t="e">
        <f t="shared" si="169"/>
        <v>#DIV/0!</v>
      </c>
      <c r="O484" s="112" t="e">
        <v>#DIV/0!</v>
      </c>
      <c r="P484" s="112" t="e">
        <v>#DIV/0!</v>
      </c>
      <c r="Q484" s="112" t="e">
        <v>#DIV/0!</v>
      </c>
      <c r="R484" s="112" t="e">
        <v>#DIV/0!</v>
      </c>
      <c r="S484" s="113" t="e">
        <v>#DIV/0!</v>
      </c>
      <c r="U484" s="21" t="s">
        <v>6</v>
      </c>
      <c r="V484" s="67" t="e">
        <f t="shared" si="170"/>
        <v>#DIV/0!</v>
      </c>
      <c r="W484" s="112" t="e">
        <v>#DIV/0!</v>
      </c>
      <c r="X484" s="112" t="e">
        <v>#DIV/0!</v>
      </c>
      <c r="Y484" s="112" t="e">
        <v>#DIV/0!</v>
      </c>
      <c r="Z484" s="112" t="e">
        <v>#DIV/0!</v>
      </c>
      <c r="AA484" s="113" t="e">
        <v>#DIV/0!</v>
      </c>
      <c r="AC484" s="21" t="s">
        <v>6</v>
      </c>
      <c r="AD484" s="67" t="e">
        <f t="shared" si="171"/>
        <v>#DIV/0!</v>
      </c>
      <c r="AE484" s="112" t="e">
        <v>#DIV/0!</v>
      </c>
      <c r="AF484" s="112" t="e">
        <v>#DIV/0!</v>
      </c>
      <c r="AG484" s="112" t="e">
        <v>#DIV/0!</v>
      </c>
      <c r="AH484" s="112" t="e">
        <v>#DIV/0!</v>
      </c>
      <c r="AI484" s="113" t="e">
        <v>#DIV/0!</v>
      </c>
      <c r="AK484" s="21" t="s">
        <v>6</v>
      </c>
      <c r="AL484" s="67" t="e">
        <f t="shared" si="172"/>
        <v>#DIV/0!</v>
      </c>
      <c r="AM484" s="112" t="e">
        <v>#DIV/0!</v>
      </c>
      <c r="AN484" s="112" t="e">
        <v>#DIV/0!</v>
      </c>
      <c r="AO484" s="112" t="e">
        <v>#DIV/0!</v>
      </c>
      <c r="AP484" s="112" t="e">
        <v>#DIV/0!</v>
      </c>
      <c r="AQ484" s="113" t="e">
        <v>#DIV/0!</v>
      </c>
      <c r="AS484" s="21" t="s">
        <v>6</v>
      </c>
      <c r="AT484" s="67" t="e">
        <f t="shared" si="173"/>
        <v>#DIV/0!</v>
      </c>
      <c r="AU484" s="112" t="e">
        <v>#DIV/0!</v>
      </c>
      <c r="AV484" s="112" t="e">
        <v>#DIV/0!</v>
      </c>
      <c r="AW484" s="112" t="e">
        <v>#DIV/0!</v>
      </c>
      <c r="AX484" s="112" t="e">
        <v>#DIV/0!</v>
      </c>
      <c r="AY484" s="113" t="e">
        <v>#DIV/0!</v>
      </c>
    </row>
    <row r="485" spans="4:51">
      <c r="N485" s="3"/>
      <c r="Q485" s="4"/>
      <c r="R485" s="4"/>
      <c r="S485" s="4"/>
      <c r="Y485" s="4"/>
      <c r="Z485" s="4"/>
      <c r="AA485" s="4"/>
      <c r="AG485" s="4"/>
      <c r="AH485" s="4"/>
      <c r="AI485" s="4"/>
      <c r="AO485" s="4"/>
      <c r="AP485" s="4"/>
      <c r="AQ485" s="4"/>
      <c r="AW485" s="4"/>
      <c r="AX485" s="4"/>
      <c r="AY485" s="4"/>
    </row>
    <row r="486" spans="4:51">
      <c r="D486" s="6" t="s">
        <v>66</v>
      </c>
      <c r="E486" s="24"/>
      <c r="I486" s="3"/>
      <c r="J486" s="3"/>
      <c r="K486" s="3"/>
      <c r="L486" s="3"/>
      <c r="M486" s="3"/>
      <c r="N486" s="3"/>
    </row>
    <row r="487" spans="4:51">
      <c r="E487" s="36" t="s">
        <v>39</v>
      </c>
      <c r="F487" s="5"/>
      <c r="G487" s="5"/>
      <c r="H487" s="5"/>
      <c r="I487" s="5"/>
      <c r="J487" s="5"/>
      <c r="K487" s="5"/>
      <c r="L487" s="5"/>
      <c r="M487" s="36" t="s">
        <v>40</v>
      </c>
      <c r="N487" s="5"/>
      <c r="O487" s="5"/>
      <c r="P487" s="5"/>
      <c r="Q487" s="5"/>
      <c r="R487" s="5"/>
      <c r="S487" s="5"/>
      <c r="T487" s="5"/>
      <c r="U487" s="36" t="s">
        <v>41</v>
      </c>
      <c r="V487" s="5"/>
      <c r="W487" s="5"/>
      <c r="X487" s="5"/>
      <c r="Y487" s="5"/>
      <c r="Z487" s="5"/>
      <c r="AA487" s="5"/>
      <c r="AB487" s="5"/>
      <c r="AC487" s="36" t="s">
        <v>42</v>
      </c>
      <c r="AD487" s="5"/>
      <c r="AE487" s="5"/>
      <c r="AF487" s="5"/>
      <c r="AG487" s="5"/>
      <c r="AH487" s="5"/>
      <c r="AI487" s="5"/>
      <c r="AJ487" s="5"/>
      <c r="AK487" s="36" t="s">
        <v>43</v>
      </c>
      <c r="AL487" s="5"/>
      <c r="AM487" s="5"/>
      <c r="AN487" s="5"/>
      <c r="AO487" s="5"/>
      <c r="AP487" s="5"/>
      <c r="AQ487" s="5"/>
      <c r="AR487" s="5"/>
      <c r="AS487" s="36" t="s">
        <v>44</v>
      </c>
      <c r="AT487" s="5"/>
      <c r="AU487" s="5"/>
      <c r="AV487" s="5"/>
      <c r="AW487" s="5"/>
      <c r="AX487" s="5"/>
      <c r="AY487" s="5"/>
    </row>
    <row r="488" spans="4:51">
      <c r="E488" s="16"/>
      <c r="F488" s="177" t="s">
        <v>47</v>
      </c>
      <c r="G488" s="178"/>
      <c r="H488" s="178"/>
      <c r="I488" s="178"/>
      <c r="J488" s="178"/>
      <c r="K488" s="179"/>
      <c r="M488" s="16"/>
      <c r="N488" s="177" t="s">
        <v>47</v>
      </c>
      <c r="O488" s="178"/>
      <c r="P488" s="178"/>
      <c r="Q488" s="178"/>
      <c r="R488" s="178"/>
      <c r="S488" s="179"/>
      <c r="U488" s="16"/>
      <c r="V488" s="177" t="s">
        <v>47</v>
      </c>
      <c r="W488" s="178"/>
      <c r="X488" s="178"/>
      <c r="Y488" s="178"/>
      <c r="Z488" s="178"/>
      <c r="AA488" s="179"/>
      <c r="AC488" s="16"/>
      <c r="AD488" s="177" t="s">
        <v>47</v>
      </c>
      <c r="AE488" s="178"/>
      <c r="AF488" s="178"/>
      <c r="AG488" s="178"/>
      <c r="AH488" s="178"/>
      <c r="AI488" s="179"/>
      <c r="AK488" s="16"/>
      <c r="AL488" s="177" t="s">
        <v>47</v>
      </c>
      <c r="AM488" s="178"/>
      <c r="AN488" s="178"/>
      <c r="AO488" s="178"/>
      <c r="AP488" s="178"/>
      <c r="AQ488" s="179"/>
      <c r="AS488" s="16"/>
      <c r="AT488" s="177" t="s">
        <v>47</v>
      </c>
      <c r="AU488" s="178"/>
      <c r="AV488" s="178"/>
      <c r="AW488" s="178"/>
      <c r="AX488" s="178"/>
      <c r="AY488" s="179"/>
    </row>
    <row r="489" spans="4:51">
      <c r="E489" s="21"/>
      <c r="F489" s="59" t="s">
        <v>19</v>
      </c>
      <c r="G489" s="39" t="s">
        <v>4</v>
      </c>
      <c r="H489" s="41" t="s">
        <v>3</v>
      </c>
      <c r="I489" s="41" t="s">
        <v>2</v>
      </c>
      <c r="J489" s="41" t="s">
        <v>1</v>
      </c>
      <c r="K489" s="42" t="s">
        <v>0</v>
      </c>
      <c r="M489" s="21"/>
      <c r="N489" s="59" t="s">
        <v>19</v>
      </c>
      <c r="O489" s="39" t="s">
        <v>4</v>
      </c>
      <c r="P489" s="41" t="s">
        <v>3</v>
      </c>
      <c r="Q489" s="41" t="s">
        <v>2</v>
      </c>
      <c r="R489" s="41" t="s">
        <v>1</v>
      </c>
      <c r="S489" s="42" t="s">
        <v>0</v>
      </c>
      <c r="U489" s="21"/>
      <c r="V489" s="59" t="s">
        <v>19</v>
      </c>
      <c r="W489" s="39" t="s">
        <v>4</v>
      </c>
      <c r="X489" s="41" t="s">
        <v>3</v>
      </c>
      <c r="Y489" s="41" t="s">
        <v>2</v>
      </c>
      <c r="Z489" s="41" t="s">
        <v>1</v>
      </c>
      <c r="AA489" s="42" t="s">
        <v>0</v>
      </c>
      <c r="AC489" s="21"/>
      <c r="AD489" s="59" t="s">
        <v>19</v>
      </c>
      <c r="AE489" s="39" t="s">
        <v>4</v>
      </c>
      <c r="AF489" s="41" t="s">
        <v>3</v>
      </c>
      <c r="AG489" s="41" t="s">
        <v>2</v>
      </c>
      <c r="AH489" s="41" t="s">
        <v>1</v>
      </c>
      <c r="AI489" s="42" t="s">
        <v>0</v>
      </c>
      <c r="AK489" s="21"/>
      <c r="AL489" s="59" t="s">
        <v>19</v>
      </c>
      <c r="AM489" s="39" t="s">
        <v>4</v>
      </c>
      <c r="AN489" s="41" t="s">
        <v>3</v>
      </c>
      <c r="AO489" s="41" t="s">
        <v>2</v>
      </c>
      <c r="AP489" s="41" t="s">
        <v>1</v>
      </c>
      <c r="AQ489" s="42" t="s">
        <v>0</v>
      </c>
      <c r="AS489" s="21"/>
      <c r="AT489" s="59" t="s">
        <v>19</v>
      </c>
      <c r="AU489" s="39" t="s">
        <v>4</v>
      </c>
      <c r="AV489" s="41" t="s">
        <v>3</v>
      </c>
      <c r="AW489" s="41" t="s">
        <v>2</v>
      </c>
      <c r="AX489" s="41" t="s">
        <v>1</v>
      </c>
      <c r="AY489" s="42" t="s">
        <v>0</v>
      </c>
    </row>
    <row r="490" spans="4:51">
      <c r="E490" s="59" t="s">
        <v>19</v>
      </c>
      <c r="F490" s="68" t="e">
        <f>SUM(G491:K495)</f>
        <v>#DIV/0!</v>
      </c>
      <c r="G490" s="69" t="e">
        <f>SUM(G491:G495)</f>
        <v>#DIV/0!</v>
      </c>
      <c r="H490" s="69" t="e">
        <f>SUM(H491:H495)</f>
        <v>#DIV/0!</v>
      </c>
      <c r="I490" s="69" t="e">
        <f>SUM(I491:I495)</f>
        <v>#DIV/0!</v>
      </c>
      <c r="J490" s="69" t="e">
        <f>SUM(J491:J495)</f>
        <v>#DIV/0!</v>
      </c>
      <c r="K490" s="70" t="e">
        <f>SUM(K491:K495)</f>
        <v>#DIV/0!</v>
      </c>
      <c r="M490" s="59" t="s">
        <v>19</v>
      </c>
      <c r="N490" s="68" t="e">
        <f>SUM(O491:S495)</f>
        <v>#DIV/0!</v>
      </c>
      <c r="O490" s="69" t="e">
        <f>SUM(O491:O495)</f>
        <v>#DIV/0!</v>
      </c>
      <c r="P490" s="69" t="e">
        <f>SUM(P491:P495)</f>
        <v>#DIV/0!</v>
      </c>
      <c r="Q490" s="69" t="e">
        <f>SUM(Q491:Q495)</f>
        <v>#DIV/0!</v>
      </c>
      <c r="R490" s="69" t="e">
        <f>SUM(R491:R495)</f>
        <v>#DIV/0!</v>
      </c>
      <c r="S490" s="70" t="e">
        <f>SUM(S491:S495)</f>
        <v>#DIV/0!</v>
      </c>
      <c r="U490" s="59" t="s">
        <v>19</v>
      </c>
      <c r="V490" s="68" t="e">
        <f>SUM(W491:AA495)</f>
        <v>#DIV/0!</v>
      </c>
      <c r="W490" s="69" t="e">
        <f>SUM(W491:W495)</f>
        <v>#DIV/0!</v>
      </c>
      <c r="X490" s="69" t="e">
        <f>SUM(X491:X495)</f>
        <v>#DIV/0!</v>
      </c>
      <c r="Y490" s="69" t="e">
        <f>SUM(Y491:Y495)</f>
        <v>#DIV/0!</v>
      </c>
      <c r="Z490" s="69" t="e">
        <f>SUM(Z491:Z495)</f>
        <v>#DIV/0!</v>
      </c>
      <c r="AA490" s="70" t="e">
        <f>SUM(AA491:AA495)</f>
        <v>#DIV/0!</v>
      </c>
      <c r="AC490" s="59" t="s">
        <v>19</v>
      </c>
      <c r="AD490" s="68" t="e">
        <f>SUM(AE491:AI495)</f>
        <v>#DIV/0!</v>
      </c>
      <c r="AE490" s="69" t="e">
        <f>SUM(AE491:AE495)</f>
        <v>#DIV/0!</v>
      </c>
      <c r="AF490" s="69" t="e">
        <f>SUM(AF491:AF495)</f>
        <v>#DIV/0!</v>
      </c>
      <c r="AG490" s="69" t="e">
        <f>SUM(AG491:AG495)</f>
        <v>#DIV/0!</v>
      </c>
      <c r="AH490" s="69" t="e">
        <f>SUM(AH491:AH495)</f>
        <v>#DIV/0!</v>
      </c>
      <c r="AI490" s="70" t="e">
        <f>SUM(AI491:AI495)</f>
        <v>#DIV/0!</v>
      </c>
      <c r="AK490" s="59" t="s">
        <v>19</v>
      </c>
      <c r="AL490" s="68" t="e">
        <f>SUM(AM491:AQ495)</f>
        <v>#DIV/0!</v>
      </c>
      <c r="AM490" s="69" t="e">
        <f>SUM(AM491:AM495)</f>
        <v>#DIV/0!</v>
      </c>
      <c r="AN490" s="69" t="e">
        <f>SUM(AN491:AN495)</f>
        <v>#DIV/0!</v>
      </c>
      <c r="AO490" s="69" t="e">
        <f>SUM(AO491:AO495)</f>
        <v>#DIV/0!</v>
      </c>
      <c r="AP490" s="69" t="e">
        <f>SUM(AP491:AP495)</f>
        <v>#DIV/0!</v>
      </c>
      <c r="AQ490" s="70" t="e">
        <f>SUM(AQ491:AQ495)</f>
        <v>#DIV/0!</v>
      </c>
      <c r="AS490" s="59" t="s">
        <v>19</v>
      </c>
      <c r="AT490" s="68" t="e">
        <f>SUM(AU491:AY495)</f>
        <v>#DIV/0!</v>
      </c>
      <c r="AU490" s="69" t="e">
        <f>SUM(AU491:AU495)</f>
        <v>#DIV/0!</v>
      </c>
      <c r="AV490" s="69" t="e">
        <f>SUM(AV491:AV495)</f>
        <v>#DIV/0!</v>
      </c>
      <c r="AW490" s="69" t="e">
        <f>SUM(AW491:AW495)</f>
        <v>#DIV/0!</v>
      </c>
      <c r="AX490" s="69" t="e">
        <f>SUM(AX491:AX495)</f>
        <v>#DIV/0!</v>
      </c>
      <c r="AY490" s="70" t="e">
        <f>SUM(AY491:AY495)</f>
        <v>#DIV/0!</v>
      </c>
    </row>
    <row r="491" spans="4:51">
      <c r="E491" s="20" t="s">
        <v>13</v>
      </c>
      <c r="F491" s="66" t="e">
        <f t="shared" ref="F491:F495" si="174">SUM(G491:K491)</f>
        <v>#DIV/0!</v>
      </c>
      <c r="G491" s="108" t="e">
        <f t="array" ref="G491:K495">G$15:K$19*G$41:K$45*$F$88:$F$92</f>
        <v>#DIV/0!</v>
      </c>
      <c r="H491" s="108" t="e">
        <v>#DIV/0!</v>
      </c>
      <c r="I491" s="108" t="e">
        <v>#DIV/0!</v>
      </c>
      <c r="J491" s="109" t="e">
        <v>#DIV/0!</v>
      </c>
      <c r="K491" s="110" t="e">
        <v>#DIV/0!</v>
      </c>
      <c r="M491" s="20" t="s">
        <v>13</v>
      </c>
      <c r="N491" s="66" t="e">
        <f t="shared" ref="N491:N495" si="175">SUM(O491:S491)</f>
        <v>#DIV/0!</v>
      </c>
      <c r="O491" s="108" t="e">
        <f t="array" ref="O491:S495">O$15:S$19*O$41:S$45*G$88:G$92</f>
        <v>#DIV/0!</v>
      </c>
      <c r="P491" s="108" t="e">
        <v>#DIV/0!</v>
      </c>
      <c r="Q491" s="108" t="e">
        <v>#DIV/0!</v>
      </c>
      <c r="R491" s="109" t="e">
        <v>#DIV/0!</v>
      </c>
      <c r="S491" s="110" t="e">
        <v>#DIV/0!</v>
      </c>
      <c r="U491" s="20" t="s">
        <v>13</v>
      </c>
      <c r="V491" s="66" t="e">
        <f t="shared" ref="V491:V495" si="176">SUM(W491:AA491)</f>
        <v>#DIV/0!</v>
      </c>
      <c r="W491" s="108" t="e">
        <f t="array" ref="W491:AA495">W$15:AA$19*W$41:AA$45*H$88:H$92</f>
        <v>#DIV/0!</v>
      </c>
      <c r="X491" s="108" t="e">
        <v>#DIV/0!</v>
      </c>
      <c r="Y491" s="108" t="e">
        <v>#DIV/0!</v>
      </c>
      <c r="Z491" s="109" t="e">
        <v>#DIV/0!</v>
      </c>
      <c r="AA491" s="110" t="e">
        <v>#DIV/0!</v>
      </c>
      <c r="AC491" s="20" t="s">
        <v>13</v>
      </c>
      <c r="AD491" s="66" t="e">
        <f t="shared" ref="AD491:AD495" si="177">SUM(AE491:AI491)</f>
        <v>#DIV/0!</v>
      </c>
      <c r="AE491" s="108" t="e">
        <f t="array" ref="AE491:AI495">AE$15:AI$19*AE$41:AI$45*I$88:I$92</f>
        <v>#DIV/0!</v>
      </c>
      <c r="AF491" s="108" t="e">
        <v>#DIV/0!</v>
      </c>
      <c r="AG491" s="108" t="e">
        <v>#DIV/0!</v>
      </c>
      <c r="AH491" s="109" t="e">
        <v>#DIV/0!</v>
      </c>
      <c r="AI491" s="110" t="e">
        <v>#DIV/0!</v>
      </c>
      <c r="AK491" s="20" t="s">
        <v>13</v>
      </c>
      <c r="AL491" s="66" t="e">
        <f t="shared" ref="AL491:AL495" si="178">SUM(AM491:AQ491)</f>
        <v>#DIV/0!</v>
      </c>
      <c r="AM491" s="108" t="e">
        <f t="array" ref="AM491:AQ495">AM$15:AQ$19*AM$41:AQ$45*J$88:J$92</f>
        <v>#DIV/0!</v>
      </c>
      <c r="AN491" s="108" t="e">
        <v>#DIV/0!</v>
      </c>
      <c r="AO491" s="108" t="e">
        <v>#DIV/0!</v>
      </c>
      <c r="AP491" s="109" t="e">
        <v>#DIV/0!</v>
      </c>
      <c r="AQ491" s="110" t="e">
        <v>#DIV/0!</v>
      </c>
      <c r="AS491" s="20" t="s">
        <v>13</v>
      </c>
      <c r="AT491" s="66" t="e">
        <f t="shared" ref="AT491:AT495" si="179">SUM(AU491:AY491)</f>
        <v>#DIV/0!</v>
      </c>
      <c r="AU491" s="108" t="e">
        <f t="array" ref="AU491:AY495">AU$15:AY$19*AU$41:AY$45*K$88:K$92</f>
        <v>#DIV/0!</v>
      </c>
      <c r="AV491" s="108" t="e">
        <v>#DIV/0!</v>
      </c>
      <c r="AW491" s="108" t="e">
        <v>#DIV/0!</v>
      </c>
      <c r="AX491" s="109" t="e">
        <v>#DIV/0!</v>
      </c>
      <c r="AY491" s="110" t="e">
        <v>#DIV/0!</v>
      </c>
    </row>
    <row r="492" spans="4:51">
      <c r="E492" s="20" t="s">
        <v>14</v>
      </c>
      <c r="F492" s="66" t="e">
        <f t="shared" si="174"/>
        <v>#DIV/0!</v>
      </c>
      <c r="G492" s="108" t="e">
        <v>#DIV/0!</v>
      </c>
      <c r="H492" s="108" t="e">
        <v>#DIV/0!</v>
      </c>
      <c r="I492" s="108" t="e">
        <v>#DIV/0!</v>
      </c>
      <c r="J492" s="109" t="e">
        <v>#DIV/0!</v>
      </c>
      <c r="K492" s="110" t="e">
        <v>#DIV/0!</v>
      </c>
      <c r="M492" s="20" t="s">
        <v>14</v>
      </c>
      <c r="N492" s="66" t="e">
        <f t="shared" si="175"/>
        <v>#DIV/0!</v>
      </c>
      <c r="O492" s="108" t="e">
        <v>#DIV/0!</v>
      </c>
      <c r="P492" s="108" t="e">
        <v>#DIV/0!</v>
      </c>
      <c r="Q492" s="108" t="e">
        <v>#DIV/0!</v>
      </c>
      <c r="R492" s="109" t="e">
        <v>#DIV/0!</v>
      </c>
      <c r="S492" s="110" t="e">
        <v>#DIV/0!</v>
      </c>
      <c r="U492" s="20" t="s">
        <v>14</v>
      </c>
      <c r="V492" s="66" t="e">
        <f t="shared" si="176"/>
        <v>#DIV/0!</v>
      </c>
      <c r="W492" s="108" t="e">
        <v>#DIV/0!</v>
      </c>
      <c r="X492" s="108" t="e">
        <v>#DIV/0!</v>
      </c>
      <c r="Y492" s="108" t="e">
        <v>#DIV/0!</v>
      </c>
      <c r="Z492" s="109" t="e">
        <v>#DIV/0!</v>
      </c>
      <c r="AA492" s="110" t="e">
        <v>#DIV/0!</v>
      </c>
      <c r="AC492" s="20" t="s">
        <v>14</v>
      </c>
      <c r="AD492" s="66" t="e">
        <f t="shared" si="177"/>
        <v>#DIV/0!</v>
      </c>
      <c r="AE492" s="108" t="e">
        <v>#DIV/0!</v>
      </c>
      <c r="AF492" s="108" t="e">
        <v>#DIV/0!</v>
      </c>
      <c r="AG492" s="108" t="e">
        <v>#DIV/0!</v>
      </c>
      <c r="AH492" s="109" t="e">
        <v>#DIV/0!</v>
      </c>
      <c r="AI492" s="110" t="e">
        <v>#DIV/0!</v>
      </c>
      <c r="AK492" s="20" t="s">
        <v>14</v>
      </c>
      <c r="AL492" s="66" t="e">
        <f t="shared" si="178"/>
        <v>#DIV/0!</v>
      </c>
      <c r="AM492" s="108" t="e">
        <v>#DIV/0!</v>
      </c>
      <c r="AN492" s="108" t="e">
        <v>#DIV/0!</v>
      </c>
      <c r="AO492" s="108" t="e">
        <v>#DIV/0!</v>
      </c>
      <c r="AP492" s="109" t="e">
        <v>#DIV/0!</v>
      </c>
      <c r="AQ492" s="110" t="e">
        <v>#DIV/0!</v>
      </c>
      <c r="AS492" s="20" t="s">
        <v>14</v>
      </c>
      <c r="AT492" s="66" t="e">
        <f t="shared" si="179"/>
        <v>#DIV/0!</v>
      </c>
      <c r="AU492" s="108" t="e">
        <v>#DIV/0!</v>
      </c>
      <c r="AV492" s="108" t="e">
        <v>#DIV/0!</v>
      </c>
      <c r="AW492" s="108" t="e">
        <v>#DIV/0!</v>
      </c>
      <c r="AX492" s="109" t="e">
        <v>#DIV/0!</v>
      </c>
      <c r="AY492" s="110" t="e">
        <v>#DIV/0!</v>
      </c>
    </row>
    <row r="493" spans="4:51">
      <c r="E493" s="20" t="s">
        <v>15</v>
      </c>
      <c r="F493" s="66" t="e">
        <f t="shared" si="174"/>
        <v>#DIV/0!</v>
      </c>
      <c r="G493" s="108" t="e">
        <v>#DIV/0!</v>
      </c>
      <c r="H493" s="108" t="e">
        <v>#DIV/0!</v>
      </c>
      <c r="I493" s="108" t="e">
        <v>#DIV/0!</v>
      </c>
      <c r="J493" s="109" t="e">
        <v>#DIV/0!</v>
      </c>
      <c r="K493" s="110" t="e">
        <v>#DIV/0!</v>
      </c>
      <c r="M493" s="20" t="s">
        <v>15</v>
      </c>
      <c r="N493" s="66" t="e">
        <f t="shared" si="175"/>
        <v>#DIV/0!</v>
      </c>
      <c r="O493" s="108" t="e">
        <v>#DIV/0!</v>
      </c>
      <c r="P493" s="108" t="e">
        <v>#DIV/0!</v>
      </c>
      <c r="Q493" s="108" t="e">
        <v>#DIV/0!</v>
      </c>
      <c r="R493" s="109" t="e">
        <v>#DIV/0!</v>
      </c>
      <c r="S493" s="110" t="e">
        <v>#DIV/0!</v>
      </c>
      <c r="U493" s="20" t="s">
        <v>15</v>
      </c>
      <c r="V493" s="66" t="e">
        <f t="shared" si="176"/>
        <v>#DIV/0!</v>
      </c>
      <c r="W493" s="108" t="e">
        <v>#DIV/0!</v>
      </c>
      <c r="X493" s="108" t="e">
        <v>#DIV/0!</v>
      </c>
      <c r="Y493" s="108" t="e">
        <v>#DIV/0!</v>
      </c>
      <c r="Z493" s="109" t="e">
        <v>#DIV/0!</v>
      </c>
      <c r="AA493" s="110" t="e">
        <v>#DIV/0!</v>
      </c>
      <c r="AC493" s="20" t="s">
        <v>15</v>
      </c>
      <c r="AD493" s="66" t="e">
        <f t="shared" si="177"/>
        <v>#DIV/0!</v>
      </c>
      <c r="AE493" s="108" t="e">
        <v>#DIV/0!</v>
      </c>
      <c r="AF493" s="108" t="e">
        <v>#DIV/0!</v>
      </c>
      <c r="AG493" s="108" t="e">
        <v>#DIV/0!</v>
      </c>
      <c r="AH493" s="109" t="e">
        <v>#DIV/0!</v>
      </c>
      <c r="AI493" s="110" t="e">
        <v>#DIV/0!</v>
      </c>
      <c r="AK493" s="20" t="s">
        <v>15</v>
      </c>
      <c r="AL493" s="66" t="e">
        <f t="shared" si="178"/>
        <v>#DIV/0!</v>
      </c>
      <c r="AM493" s="108" t="e">
        <v>#DIV/0!</v>
      </c>
      <c r="AN493" s="108" t="e">
        <v>#DIV/0!</v>
      </c>
      <c r="AO493" s="108" t="e">
        <v>#DIV/0!</v>
      </c>
      <c r="AP493" s="109" t="e">
        <v>#DIV/0!</v>
      </c>
      <c r="AQ493" s="110" t="e">
        <v>#DIV/0!</v>
      </c>
      <c r="AS493" s="20" t="s">
        <v>15</v>
      </c>
      <c r="AT493" s="66" t="e">
        <f t="shared" si="179"/>
        <v>#DIV/0!</v>
      </c>
      <c r="AU493" s="108" t="e">
        <v>#DIV/0!</v>
      </c>
      <c r="AV493" s="108" t="e">
        <v>#DIV/0!</v>
      </c>
      <c r="AW493" s="108" t="e">
        <v>#DIV/0!</v>
      </c>
      <c r="AX493" s="109" t="e">
        <v>#DIV/0!</v>
      </c>
      <c r="AY493" s="110" t="e">
        <v>#DIV/0!</v>
      </c>
    </row>
    <row r="494" spans="4:51">
      <c r="E494" s="20" t="s">
        <v>16</v>
      </c>
      <c r="F494" s="66" t="e">
        <f t="shared" si="174"/>
        <v>#DIV/0!</v>
      </c>
      <c r="G494" s="108" t="e">
        <v>#DIV/0!</v>
      </c>
      <c r="H494" s="108" t="e">
        <v>#DIV/0!</v>
      </c>
      <c r="I494" s="108" t="e">
        <v>#DIV/0!</v>
      </c>
      <c r="J494" s="108" t="e">
        <v>#DIV/0!</v>
      </c>
      <c r="K494" s="111" t="e">
        <v>#DIV/0!</v>
      </c>
      <c r="L494" s="3"/>
      <c r="M494" s="20" t="s">
        <v>16</v>
      </c>
      <c r="N494" s="66" t="e">
        <f t="shared" si="175"/>
        <v>#DIV/0!</v>
      </c>
      <c r="O494" s="108" t="e">
        <v>#DIV/0!</v>
      </c>
      <c r="P494" s="108" t="e">
        <v>#DIV/0!</v>
      </c>
      <c r="Q494" s="108" t="e">
        <v>#DIV/0!</v>
      </c>
      <c r="R494" s="108" t="e">
        <v>#DIV/0!</v>
      </c>
      <c r="S494" s="111" t="e">
        <v>#DIV/0!</v>
      </c>
      <c r="U494" s="20" t="s">
        <v>16</v>
      </c>
      <c r="V494" s="66" t="e">
        <f t="shared" si="176"/>
        <v>#DIV/0!</v>
      </c>
      <c r="W494" s="108" t="e">
        <v>#DIV/0!</v>
      </c>
      <c r="X494" s="108" t="e">
        <v>#DIV/0!</v>
      </c>
      <c r="Y494" s="108" t="e">
        <v>#DIV/0!</v>
      </c>
      <c r="Z494" s="108" t="e">
        <v>#DIV/0!</v>
      </c>
      <c r="AA494" s="111" t="e">
        <v>#DIV/0!</v>
      </c>
      <c r="AC494" s="20" t="s">
        <v>16</v>
      </c>
      <c r="AD494" s="66" t="e">
        <f t="shared" si="177"/>
        <v>#DIV/0!</v>
      </c>
      <c r="AE494" s="108" t="e">
        <v>#DIV/0!</v>
      </c>
      <c r="AF494" s="108" t="e">
        <v>#DIV/0!</v>
      </c>
      <c r="AG494" s="108" t="e">
        <v>#DIV/0!</v>
      </c>
      <c r="AH494" s="108" t="e">
        <v>#DIV/0!</v>
      </c>
      <c r="AI494" s="111" t="e">
        <v>#DIV/0!</v>
      </c>
      <c r="AK494" s="20" t="s">
        <v>16</v>
      </c>
      <c r="AL494" s="66" t="e">
        <f t="shared" si="178"/>
        <v>#DIV/0!</v>
      </c>
      <c r="AM494" s="108" t="e">
        <v>#DIV/0!</v>
      </c>
      <c r="AN494" s="108" t="e">
        <v>#DIV/0!</v>
      </c>
      <c r="AO494" s="108" t="e">
        <v>#DIV/0!</v>
      </c>
      <c r="AP494" s="108" t="e">
        <v>#DIV/0!</v>
      </c>
      <c r="AQ494" s="111" t="e">
        <v>#DIV/0!</v>
      </c>
      <c r="AS494" s="20" t="s">
        <v>16</v>
      </c>
      <c r="AT494" s="66" t="e">
        <f t="shared" si="179"/>
        <v>#DIV/0!</v>
      </c>
      <c r="AU494" s="108" t="e">
        <v>#DIV/0!</v>
      </c>
      <c r="AV494" s="108" t="e">
        <v>#DIV/0!</v>
      </c>
      <c r="AW494" s="108" t="e">
        <v>#DIV/0!</v>
      </c>
      <c r="AX494" s="108" t="e">
        <v>#DIV/0!</v>
      </c>
      <c r="AY494" s="111" t="e">
        <v>#DIV/0!</v>
      </c>
    </row>
    <row r="495" spans="4:51">
      <c r="E495" s="21" t="s">
        <v>6</v>
      </c>
      <c r="F495" s="67" t="e">
        <f t="shared" si="174"/>
        <v>#DIV/0!</v>
      </c>
      <c r="G495" s="112" t="e">
        <v>#DIV/0!</v>
      </c>
      <c r="H495" s="112" t="e">
        <v>#DIV/0!</v>
      </c>
      <c r="I495" s="112" t="e">
        <v>#DIV/0!</v>
      </c>
      <c r="J495" s="112" t="e">
        <v>#DIV/0!</v>
      </c>
      <c r="K495" s="113" t="e">
        <v>#DIV/0!</v>
      </c>
      <c r="L495" s="3"/>
      <c r="M495" s="21" t="s">
        <v>6</v>
      </c>
      <c r="N495" s="67" t="e">
        <f t="shared" si="175"/>
        <v>#DIV/0!</v>
      </c>
      <c r="O495" s="112" t="e">
        <v>#DIV/0!</v>
      </c>
      <c r="P495" s="112" t="e">
        <v>#DIV/0!</v>
      </c>
      <c r="Q495" s="112" t="e">
        <v>#DIV/0!</v>
      </c>
      <c r="R495" s="112" t="e">
        <v>#DIV/0!</v>
      </c>
      <c r="S495" s="113" t="e">
        <v>#DIV/0!</v>
      </c>
      <c r="U495" s="21" t="s">
        <v>6</v>
      </c>
      <c r="V495" s="67" t="e">
        <f t="shared" si="176"/>
        <v>#DIV/0!</v>
      </c>
      <c r="W495" s="112" t="e">
        <v>#DIV/0!</v>
      </c>
      <c r="X495" s="112" t="e">
        <v>#DIV/0!</v>
      </c>
      <c r="Y495" s="112" t="e">
        <v>#DIV/0!</v>
      </c>
      <c r="Z495" s="112" t="e">
        <v>#DIV/0!</v>
      </c>
      <c r="AA495" s="113" t="e">
        <v>#DIV/0!</v>
      </c>
      <c r="AC495" s="21" t="s">
        <v>6</v>
      </c>
      <c r="AD495" s="67" t="e">
        <f t="shared" si="177"/>
        <v>#DIV/0!</v>
      </c>
      <c r="AE495" s="112" t="e">
        <v>#DIV/0!</v>
      </c>
      <c r="AF495" s="112" t="e">
        <v>#DIV/0!</v>
      </c>
      <c r="AG495" s="112" t="e">
        <v>#DIV/0!</v>
      </c>
      <c r="AH495" s="112" t="e">
        <v>#DIV/0!</v>
      </c>
      <c r="AI495" s="113" t="e">
        <v>#DIV/0!</v>
      </c>
      <c r="AK495" s="21" t="s">
        <v>6</v>
      </c>
      <c r="AL495" s="67" t="e">
        <f t="shared" si="178"/>
        <v>#DIV/0!</v>
      </c>
      <c r="AM495" s="112" t="e">
        <v>#DIV/0!</v>
      </c>
      <c r="AN495" s="112" t="e">
        <v>#DIV/0!</v>
      </c>
      <c r="AO495" s="112" t="e">
        <v>#DIV/0!</v>
      </c>
      <c r="AP495" s="112" t="e">
        <v>#DIV/0!</v>
      </c>
      <c r="AQ495" s="113" t="e">
        <v>#DIV/0!</v>
      </c>
      <c r="AS495" s="21" t="s">
        <v>6</v>
      </c>
      <c r="AT495" s="67" t="e">
        <f t="shared" si="179"/>
        <v>#DIV/0!</v>
      </c>
      <c r="AU495" s="112" t="e">
        <v>#DIV/0!</v>
      </c>
      <c r="AV495" s="112" t="e">
        <v>#DIV/0!</v>
      </c>
      <c r="AW495" s="112" t="e">
        <v>#DIV/0!</v>
      </c>
      <c r="AX495" s="112" t="e">
        <v>#DIV/0!</v>
      </c>
      <c r="AY495" s="113" t="e">
        <v>#DIV/0!</v>
      </c>
    </row>
    <row r="497" spans="3:51">
      <c r="C497" s="9" t="s">
        <v>27</v>
      </c>
      <c r="D497" s="10" t="s">
        <v>153</v>
      </c>
    </row>
    <row r="498" spans="3:51">
      <c r="C498" s="9" t="s">
        <v>28</v>
      </c>
      <c r="D498" s="10" t="s">
        <v>50</v>
      </c>
    </row>
    <row r="499" spans="3:51">
      <c r="C499" s="71"/>
      <c r="D499" s="72"/>
    </row>
    <row r="500" spans="3:51">
      <c r="D500" s="6" t="s">
        <v>117</v>
      </c>
    </row>
    <row r="501" spans="3:51">
      <c r="E501" s="36" t="s">
        <v>39</v>
      </c>
      <c r="F501" s="5"/>
      <c r="G501" s="5"/>
      <c r="H501" s="5"/>
      <c r="I501" s="5"/>
      <c r="J501" s="5"/>
      <c r="K501" s="5"/>
      <c r="L501" s="5"/>
      <c r="M501" s="36" t="s">
        <v>40</v>
      </c>
      <c r="N501" s="5"/>
      <c r="O501" s="5"/>
      <c r="P501" s="5"/>
      <c r="Q501" s="5"/>
      <c r="R501" s="5"/>
      <c r="S501" s="5"/>
      <c r="T501" s="5"/>
      <c r="U501" s="36" t="s">
        <v>41</v>
      </c>
      <c r="V501" s="5"/>
      <c r="W501" s="5"/>
      <c r="X501" s="5"/>
      <c r="Y501" s="5"/>
      <c r="Z501" s="5"/>
      <c r="AA501" s="5"/>
      <c r="AB501" s="5"/>
      <c r="AC501" s="36" t="s">
        <v>42</v>
      </c>
      <c r="AD501" s="5"/>
      <c r="AE501" s="5"/>
      <c r="AF501" s="5"/>
      <c r="AG501" s="5"/>
      <c r="AH501" s="5"/>
      <c r="AI501" s="5"/>
      <c r="AJ501" s="5"/>
      <c r="AK501" s="36" t="s">
        <v>43</v>
      </c>
      <c r="AL501" s="5"/>
      <c r="AM501" s="5"/>
      <c r="AN501" s="5"/>
      <c r="AO501" s="5"/>
      <c r="AP501" s="5"/>
      <c r="AQ501" s="5"/>
      <c r="AR501" s="5"/>
      <c r="AS501" s="36" t="s">
        <v>44</v>
      </c>
      <c r="AT501" s="5"/>
      <c r="AU501" s="5"/>
      <c r="AV501" s="5"/>
      <c r="AW501" s="5"/>
      <c r="AX501" s="5"/>
      <c r="AY501" s="5"/>
    </row>
    <row r="502" spans="3:51">
      <c r="E502" s="16"/>
      <c r="F502" s="177" t="s">
        <v>47</v>
      </c>
      <c r="G502" s="178"/>
      <c r="H502" s="178"/>
      <c r="I502" s="178"/>
      <c r="J502" s="178"/>
      <c r="K502" s="179"/>
      <c r="M502" s="16"/>
      <c r="N502" s="177" t="s">
        <v>47</v>
      </c>
      <c r="O502" s="178"/>
      <c r="P502" s="178"/>
      <c r="Q502" s="178"/>
      <c r="R502" s="178"/>
      <c r="S502" s="179"/>
      <c r="U502" s="16"/>
      <c r="V502" s="177" t="s">
        <v>47</v>
      </c>
      <c r="W502" s="178"/>
      <c r="X502" s="178"/>
      <c r="Y502" s="178"/>
      <c r="Z502" s="178"/>
      <c r="AA502" s="179"/>
      <c r="AC502" s="16"/>
      <c r="AD502" s="177" t="s">
        <v>47</v>
      </c>
      <c r="AE502" s="178"/>
      <c r="AF502" s="178"/>
      <c r="AG502" s="178"/>
      <c r="AH502" s="178"/>
      <c r="AI502" s="179"/>
      <c r="AK502" s="16"/>
      <c r="AL502" s="177" t="s">
        <v>47</v>
      </c>
      <c r="AM502" s="178"/>
      <c r="AN502" s="178"/>
      <c r="AO502" s="178"/>
      <c r="AP502" s="178"/>
      <c r="AQ502" s="179"/>
      <c r="AS502" s="16"/>
      <c r="AT502" s="177" t="s">
        <v>47</v>
      </c>
      <c r="AU502" s="178"/>
      <c r="AV502" s="178"/>
      <c r="AW502" s="178"/>
      <c r="AX502" s="178"/>
      <c r="AY502" s="179"/>
    </row>
    <row r="503" spans="3:51">
      <c r="E503" s="21"/>
      <c r="F503" s="59" t="s">
        <v>19</v>
      </c>
      <c r="G503" s="39" t="s">
        <v>4</v>
      </c>
      <c r="H503" s="41" t="s">
        <v>3</v>
      </c>
      <c r="I503" s="41" t="s">
        <v>2</v>
      </c>
      <c r="J503" s="41" t="s">
        <v>1</v>
      </c>
      <c r="K503" s="42" t="s">
        <v>0</v>
      </c>
      <c r="M503" s="21"/>
      <c r="N503" s="59" t="s">
        <v>19</v>
      </c>
      <c r="O503" s="39" t="s">
        <v>4</v>
      </c>
      <c r="P503" s="41" t="s">
        <v>3</v>
      </c>
      <c r="Q503" s="41" t="s">
        <v>2</v>
      </c>
      <c r="R503" s="41" t="s">
        <v>1</v>
      </c>
      <c r="S503" s="42" t="s">
        <v>0</v>
      </c>
      <c r="U503" s="21"/>
      <c r="V503" s="59" t="s">
        <v>19</v>
      </c>
      <c r="W503" s="39" t="s">
        <v>4</v>
      </c>
      <c r="X503" s="41" t="s">
        <v>3</v>
      </c>
      <c r="Y503" s="41" t="s">
        <v>2</v>
      </c>
      <c r="Z503" s="41" t="s">
        <v>1</v>
      </c>
      <c r="AA503" s="42" t="s">
        <v>0</v>
      </c>
      <c r="AC503" s="21"/>
      <c r="AD503" s="59" t="s">
        <v>19</v>
      </c>
      <c r="AE503" s="39" t="s">
        <v>4</v>
      </c>
      <c r="AF503" s="41" t="s">
        <v>3</v>
      </c>
      <c r="AG503" s="41" t="s">
        <v>2</v>
      </c>
      <c r="AH503" s="41" t="s">
        <v>1</v>
      </c>
      <c r="AI503" s="42" t="s">
        <v>0</v>
      </c>
      <c r="AK503" s="21"/>
      <c r="AL503" s="59" t="s">
        <v>19</v>
      </c>
      <c r="AM503" s="39" t="s">
        <v>4</v>
      </c>
      <c r="AN503" s="41" t="s">
        <v>3</v>
      </c>
      <c r="AO503" s="41" t="s">
        <v>2</v>
      </c>
      <c r="AP503" s="41" t="s">
        <v>1</v>
      </c>
      <c r="AQ503" s="42" t="s">
        <v>0</v>
      </c>
      <c r="AS503" s="21"/>
      <c r="AT503" s="59" t="s">
        <v>19</v>
      </c>
      <c r="AU503" s="39" t="s">
        <v>4</v>
      </c>
      <c r="AV503" s="41" t="s">
        <v>3</v>
      </c>
      <c r="AW503" s="41" t="s">
        <v>2</v>
      </c>
      <c r="AX503" s="41" t="s">
        <v>1</v>
      </c>
      <c r="AY503" s="42" t="s">
        <v>0</v>
      </c>
    </row>
    <row r="504" spans="3:51">
      <c r="E504" s="59" t="s">
        <v>19</v>
      </c>
      <c r="F504" s="129" t="e">
        <f>SUM(G505:K509)</f>
        <v>#DIV/0!</v>
      </c>
      <c r="G504" s="69" t="e">
        <f>SUM(G505:G509)</f>
        <v>#DIV/0!</v>
      </c>
      <c r="H504" s="69" t="e">
        <f>SUM(H505:H509)</f>
        <v>#DIV/0!</v>
      </c>
      <c r="I504" s="69" t="e">
        <f>SUM(I505:I509)</f>
        <v>#DIV/0!</v>
      </c>
      <c r="J504" s="69" t="e">
        <f>SUM(J505:J509)</f>
        <v>#DIV/0!</v>
      </c>
      <c r="K504" s="70" t="e">
        <f>SUM(K505:K509)</f>
        <v>#DIV/0!</v>
      </c>
      <c r="M504" s="59" t="s">
        <v>19</v>
      </c>
      <c r="N504" s="68" t="e">
        <f>SUM(O505:S509)</f>
        <v>#DIV/0!</v>
      </c>
      <c r="O504" s="69" t="e">
        <f>SUM(O505:O509)</f>
        <v>#DIV/0!</v>
      </c>
      <c r="P504" s="69" t="e">
        <f>SUM(P505:P509)</f>
        <v>#DIV/0!</v>
      </c>
      <c r="Q504" s="69" t="e">
        <f>SUM(Q505:Q509)</f>
        <v>#DIV/0!</v>
      </c>
      <c r="R504" s="69" t="e">
        <f>SUM(R505:R509)</f>
        <v>#DIV/0!</v>
      </c>
      <c r="S504" s="70" t="e">
        <f>SUM(S505:S509)</f>
        <v>#DIV/0!</v>
      </c>
      <c r="U504" s="59" t="s">
        <v>19</v>
      </c>
      <c r="V504" s="68" t="e">
        <f>SUM(W505:AA509)</f>
        <v>#DIV/0!</v>
      </c>
      <c r="W504" s="69" t="e">
        <f>SUM(W505:W509)</f>
        <v>#DIV/0!</v>
      </c>
      <c r="X504" s="69" t="e">
        <f>SUM(X505:X509)</f>
        <v>#DIV/0!</v>
      </c>
      <c r="Y504" s="69" t="e">
        <f>SUM(Y505:Y509)</f>
        <v>#DIV/0!</v>
      </c>
      <c r="Z504" s="69" t="e">
        <f>SUM(Z505:Z509)</f>
        <v>#DIV/0!</v>
      </c>
      <c r="AA504" s="70" t="e">
        <f>SUM(AA505:AA509)</f>
        <v>#DIV/0!</v>
      </c>
      <c r="AC504" s="59" t="s">
        <v>19</v>
      </c>
      <c r="AD504" s="68" t="e">
        <f>SUM(AE505:AI509)</f>
        <v>#DIV/0!</v>
      </c>
      <c r="AE504" s="69" t="e">
        <f>SUM(AE505:AE509)</f>
        <v>#DIV/0!</v>
      </c>
      <c r="AF504" s="69" t="e">
        <f>SUM(AF505:AF509)</f>
        <v>#DIV/0!</v>
      </c>
      <c r="AG504" s="69" t="e">
        <f>SUM(AG505:AG509)</f>
        <v>#DIV/0!</v>
      </c>
      <c r="AH504" s="69" t="e">
        <f>SUM(AH505:AH509)</f>
        <v>#DIV/0!</v>
      </c>
      <c r="AI504" s="70" t="e">
        <f>SUM(AI505:AI509)</f>
        <v>#DIV/0!</v>
      </c>
      <c r="AK504" s="59" t="s">
        <v>19</v>
      </c>
      <c r="AL504" s="68" t="e">
        <f>SUM(AM505:AQ509)</f>
        <v>#DIV/0!</v>
      </c>
      <c r="AM504" s="69" t="e">
        <f>SUM(AM505:AM509)</f>
        <v>#DIV/0!</v>
      </c>
      <c r="AN504" s="69" t="e">
        <f>SUM(AN505:AN509)</f>
        <v>#DIV/0!</v>
      </c>
      <c r="AO504" s="69" t="e">
        <f>SUM(AO505:AO509)</f>
        <v>#DIV/0!</v>
      </c>
      <c r="AP504" s="69" t="e">
        <f>SUM(AP505:AP509)</f>
        <v>#DIV/0!</v>
      </c>
      <c r="AQ504" s="70" t="e">
        <f>SUM(AQ505:AQ509)</f>
        <v>#DIV/0!</v>
      </c>
      <c r="AS504" s="59" t="s">
        <v>19</v>
      </c>
      <c r="AT504" s="68" t="e">
        <f>SUM(AU505:AY509)</f>
        <v>#DIV/0!</v>
      </c>
      <c r="AU504" s="69" t="e">
        <f>SUM(AU505:AU509)</f>
        <v>#DIV/0!</v>
      </c>
      <c r="AV504" s="69" t="e">
        <f>SUM(AV505:AV509)</f>
        <v>#DIV/0!</v>
      </c>
      <c r="AW504" s="69" t="e">
        <f>SUM(AW505:AW509)</f>
        <v>#DIV/0!</v>
      </c>
      <c r="AX504" s="69" t="e">
        <f>SUM(AX505:AX509)</f>
        <v>#DIV/0!</v>
      </c>
      <c r="AY504" s="70" t="e">
        <f>SUM(AY505:AY509)</f>
        <v>#DIV/0!</v>
      </c>
    </row>
    <row r="505" spans="3:51">
      <c r="E505" s="20" t="s">
        <v>13</v>
      </c>
      <c r="F505" s="66" t="e">
        <f t="shared" ref="F505:F509" si="180">SUM(G505:K505)</f>
        <v>#DIV/0!</v>
      </c>
      <c r="G505" s="60" t="e">
        <f t="array" ref="G505:K509">($G$15:$K$19*$F$88:$F$92)-G491:K495</f>
        <v>#DIV/0!</v>
      </c>
      <c r="H505" s="60" t="e">
        <v>#DIV/0!</v>
      </c>
      <c r="I505" s="60" t="e">
        <v>#DIV/0!</v>
      </c>
      <c r="J505" s="61" t="e">
        <v>#DIV/0!</v>
      </c>
      <c r="K505" s="62" t="e">
        <v>#DIV/0!</v>
      </c>
      <c r="M505" s="20" t="s">
        <v>13</v>
      </c>
      <c r="N505" s="66" t="e">
        <f t="shared" ref="N505:N509" si="181">SUM(O505:S505)</f>
        <v>#DIV/0!</v>
      </c>
      <c r="O505" s="60" t="e">
        <f t="array" ref="O505:S509">($O$15:$S$19*G$88:G$92)-O491:S495</f>
        <v>#DIV/0!</v>
      </c>
      <c r="P505" s="60" t="e">
        <v>#DIV/0!</v>
      </c>
      <c r="Q505" s="60" t="e">
        <v>#DIV/0!</v>
      </c>
      <c r="R505" s="61" t="e">
        <v>#DIV/0!</v>
      </c>
      <c r="S505" s="62" t="e">
        <v>#DIV/0!</v>
      </c>
      <c r="U505" s="20" t="s">
        <v>13</v>
      </c>
      <c r="V505" s="66" t="e">
        <f t="shared" ref="V505:V509" si="182">SUM(W505:AA505)</f>
        <v>#DIV/0!</v>
      </c>
      <c r="W505" s="60" t="e">
        <f t="array" ref="W505:AA509">($W$15:$AA$19*H$88:H$92)-W491:AA495</f>
        <v>#DIV/0!</v>
      </c>
      <c r="X505" s="60" t="e">
        <v>#DIV/0!</v>
      </c>
      <c r="Y505" s="60" t="e">
        <v>#DIV/0!</v>
      </c>
      <c r="Z505" s="61" t="e">
        <v>#DIV/0!</v>
      </c>
      <c r="AA505" s="62" t="e">
        <v>#DIV/0!</v>
      </c>
      <c r="AC505" s="20" t="s">
        <v>13</v>
      </c>
      <c r="AD505" s="66" t="e">
        <f t="shared" ref="AD505:AD509" si="183">SUM(AE505:AI505)</f>
        <v>#DIV/0!</v>
      </c>
      <c r="AE505" s="60" t="e">
        <f t="array" ref="AE505:AI509">($AE$15:$AI$19*I$88:I$92)-AE491:AI495</f>
        <v>#DIV/0!</v>
      </c>
      <c r="AF505" s="60" t="e">
        <v>#DIV/0!</v>
      </c>
      <c r="AG505" s="60" t="e">
        <v>#DIV/0!</v>
      </c>
      <c r="AH505" s="61" t="e">
        <v>#DIV/0!</v>
      </c>
      <c r="AI505" s="62" t="e">
        <v>#DIV/0!</v>
      </c>
      <c r="AK505" s="20" t="s">
        <v>13</v>
      </c>
      <c r="AL505" s="66" t="e">
        <f t="shared" ref="AL505:AL509" si="184">SUM(AM505:AQ505)</f>
        <v>#DIV/0!</v>
      </c>
      <c r="AM505" s="60" t="e">
        <f t="array" ref="AM505:AQ509">($AM$15:$AQ$19*J$88:J$92)-AM491:AQ495</f>
        <v>#DIV/0!</v>
      </c>
      <c r="AN505" s="60" t="e">
        <v>#DIV/0!</v>
      </c>
      <c r="AO505" s="60" t="e">
        <v>#DIV/0!</v>
      </c>
      <c r="AP505" s="61" t="e">
        <v>#DIV/0!</v>
      </c>
      <c r="AQ505" s="62" t="e">
        <v>#DIV/0!</v>
      </c>
      <c r="AS505" s="20" t="s">
        <v>13</v>
      </c>
      <c r="AT505" s="66" t="e">
        <f t="shared" ref="AT505:AT509" si="185">SUM(AU505:AY505)</f>
        <v>#DIV/0!</v>
      </c>
      <c r="AU505" s="60" t="e">
        <f t="array" ref="AU505:AY509">($AU$15:$AY$19*K$88:K$92)-AU491:AY495</f>
        <v>#DIV/0!</v>
      </c>
      <c r="AV505" s="60" t="e">
        <v>#DIV/0!</v>
      </c>
      <c r="AW505" s="60" t="e">
        <v>#DIV/0!</v>
      </c>
      <c r="AX505" s="61" t="e">
        <v>#DIV/0!</v>
      </c>
      <c r="AY505" s="62" t="e">
        <v>#DIV/0!</v>
      </c>
    </row>
    <row r="506" spans="3:51">
      <c r="E506" s="20" t="s">
        <v>14</v>
      </c>
      <c r="F506" s="66" t="e">
        <f t="shared" si="180"/>
        <v>#DIV/0!</v>
      </c>
      <c r="G506" s="60" t="e">
        <v>#DIV/0!</v>
      </c>
      <c r="H506" s="60" t="e">
        <v>#DIV/0!</v>
      </c>
      <c r="I506" s="60" t="e">
        <v>#DIV/0!</v>
      </c>
      <c r="J506" s="61" t="e">
        <v>#DIV/0!</v>
      </c>
      <c r="K506" s="62" t="e">
        <v>#DIV/0!</v>
      </c>
      <c r="M506" s="20" t="s">
        <v>14</v>
      </c>
      <c r="N506" s="66" t="e">
        <f t="shared" si="181"/>
        <v>#DIV/0!</v>
      </c>
      <c r="O506" s="60" t="e">
        <v>#DIV/0!</v>
      </c>
      <c r="P506" s="60" t="e">
        <v>#DIV/0!</v>
      </c>
      <c r="Q506" s="60" t="e">
        <v>#DIV/0!</v>
      </c>
      <c r="R506" s="61" t="e">
        <v>#DIV/0!</v>
      </c>
      <c r="S506" s="62" t="e">
        <v>#DIV/0!</v>
      </c>
      <c r="U506" s="20" t="s">
        <v>14</v>
      </c>
      <c r="V506" s="66" t="e">
        <f t="shared" si="182"/>
        <v>#DIV/0!</v>
      </c>
      <c r="W506" s="60" t="e">
        <v>#DIV/0!</v>
      </c>
      <c r="X506" s="60" t="e">
        <v>#DIV/0!</v>
      </c>
      <c r="Y506" s="60" t="e">
        <v>#DIV/0!</v>
      </c>
      <c r="Z506" s="61" t="e">
        <v>#DIV/0!</v>
      </c>
      <c r="AA506" s="62" t="e">
        <v>#DIV/0!</v>
      </c>
      <c r="AC506" s="20" t="s">
        <v>14</v>
      </c>
      <c r="AD506" s="66" t="e">
        <f t="shared" si="183"/>
        <v>#DIV/0!</v>
      </c>
      <c r="AE506" s="60" t="e">
        <v>#DIV/0!</v>
      </c>
      <c r="AF506" s="60" t="e">
        <v>#DIV/0!</v>
      </c>
      <c r="AG506" s="60" t="e">
        <v>#DIV/0!</v>
      </c>
      <c r="AH506" s="61" t="e">
        <v>#DIV/0!</v>
      </c>
      <c r="AI506" s="62" t="e">
        <v>#DIV/0!</v>
      </c>
      <c r="AK506" s="20" t="s">
        <v>14</v>
      </c>
      <c r="AL506" s="66" t="e">
        <f t="shared" si="184"/>
        <v>#DIV/0!</v>
      </c>
      <c r="AM506" s="60" t="e">
        <v>#DIV/0!</v>
      </c>
      <c r="AN506" s="60" t="e">
        <v>#DIV/0!</v>
      </c>
      <c r="AO506" s="60" t="e">
        <v>#DIV/0!</v>
      </c>
      <c r="AP506" s="61" t="e">
        <v>#DIV/0!</v>
      </c>
      <c r="AQ506" s="62" t="e">
        <v>#DIV/0!</v>
      </c>
      <c r="AS506" s="20" t="s">
        <v>14</v>
      </c>
      <c r="AT506" s="66" t="e">
        <f t="shared" si="185"/>
        <v>#DIV/0!</v>
      </c>
      <c r="AU506" s="60" t="e">
        <v>#DIV/0!</v>
      </c>
      <c r="AV506" s="60" t="e">
        <v>#DIV/0!</v>
      </c>
      <c r="AW506" s="60" t="e">
        <v>#DIV/0!</v>
      </c>
      <c r="AX506" s="61" t="e">
        <v>#DIV/0!</v>
      </c>
      <c r="AY506" s="62" t="e">
        <v>#DIV/0!</v>
      </c>
    </row>
    <row r="507" spans="3:51">
      <c r="E507" s="20" t="s">
        <v>15</v>
      </c>
      <c r="F507" s="66" t="e">
        <f t="shared" si="180"/>
        <v>#DIV/0!</v>
      </c>
      <c r="G507" s="60" t="e">
        <v>#DIV/0!</v>
      </c>
      <c r="H507" s="60" t="e">
        <v>#DIV/0!</v>
      </c>
      <c r="I507" s="60" t="e">
        <v>#DIV/0!</v>
      </c>
      <c r="J507" s="61" t="e">
        <v>#DIV/0!</v>
      </c>
      <c r="K507" s="62" t="e">
        <v>#DIV/0!</v>
      </c>
      <c r="M507" s="20" t="s">
        <v>15</v>
      </c>
      <c r="N507" s="66" t="e">
        <f t="shared" si="181"/>
        <v>#DIV/0!</v>
      </c>
      <c r="O507" s="60" t="e">
        <v>#DIV/0!</v>
      </c>
      <c r="P507" s="60" t="e">
        <v>#DIV/0!</v>
      </c>
      <c r="Q507" s="60" t="e">
        <v>#DIV/0!</v>
      </c>
      <c r="R507" s="61" t="e">
        <v>#DIV/0!</v>
      </c>
      <c r="S507" s="62" t="e">
        <v>#DIV/0!</v>
      </c>
      <c r="U507" s="20" t="s">
        <v>15</v>
      </c>
      <c r="V507" s="66" t="e">
        <f t="shared" si="182"/>
        <v>#DIV/0!</v>
      </c>
      <c r="W507" s="60" t="e">
        <v>#DIV/0!</v>
      </c>
      <c r="X507" s="60" t="e">
        <v>#DIV/0!</v>
      </c>
      <c r="Y507" s="60" t="e">
        <v>#DIV/0!</v>
      </c>
      <c r="Z507" s="61" t="e">
        <v>#DIV/0!</v>
      </c>
      <c r="AA507" s="62" t="e">
        <v>#DIV/0!</v>
      </c>
      <c r="AC507" s="20" t="s">
        <v>15</v>
      </c>
      <c r="AD507" s="66" t="e">
        <f t="shared" si="183"/>
        <v>#DIV/0!</v>
      </c>
      <c r="AE507" s="60" t="e">
        <v>#DIV/0!</v>
      </c>
      <c r="AF507" s="60" t="e">
        <v>#DIV/0!</v>
      </c>
      <c r="AG507" s="60" t="e">
        <v>#DIV/0!</v>
      </c>
      <c r="AH507" s="61" t="e">
        <v>#DIV/0!</v>
      </c>
      <c r="AI507" s="62" t="e">
        <v>#DIV/0!</v>
      </c>
      <c r="AK507" s="20" t="s">
        <v>15</v>
      </c>
      <c r="AL507" s="66" t="e">
        <f t="shared" si="184"/>
        <v>#DIV/0!</v>
      </c>
      <c r="AM507" s="60" t="e">
        <v>#DIV/0!</v>
      </c>
      <c r="AN507" s="60" t="e">
        <v>#DIV/0!</v>
      </c>
      <c r="AO507" s="60" t="e">
        <v>#DIV/0!</v>
      </c>
      <c r="AP507" s="61" t="e">
        <v>#DIV/0!</v>
      </c>
      <c r="AQ507" s="62" t="e">
        <v>#DIV/0!</v>
      </c>
      <c r="AS507" s="20" t="s">
        <v>15</v>
      </c>
      <c r="AT507" s="66" t="e">
        <f t="shared" si="185"/>
        <v>#DIV/0!</v>
      </c>
      <c r="AU507" s="60" t="e">
        <v>#DIV/0!</v>
      </c>
      <c r="AV507" s="60" t="e">
        <v>#DIV/0!</v>
      </c>
      <c r="AW507" s="60" t="e">
        <v>#DIV/0!</v>
      </c>
      <c r="AX507" s="61" t="e">
        <v>#DIV/0!</v>
      </c>
      <c r="AY507" s="62" t="e">
        <v>#DIV/0!</v>
      </c>
    </row>
    <row r="508" spans="3:51">
      <c r="E508" s="20" t="s">
        <v>16</v>
      </c>
      <c r="F508" s="66" t="e">
        <f t="shared" si="180"/>
        <v>#DIV/0!</v>
      </c>
      <c r="G508" s="60" t="e">
        <v>#DIV/0!</v>
      </c>
      <c r="H508" s="60" t="e">
        <v>#DIV/0!</v>
      </c>
      <c r="I508" s="60" t="e">
        <v>#DIV/0!</v>
      </c>
      <c r="J508" s="60" t="e">
        <v>#DIV/0!</v>
      </c>
      <c r="K508" s="63" t="e">
        <v>#DIV/0!</v>
      </c>
      <c r="L508" s="3"/>
      <c r="M508" s="20" t="s">
        <v>16</v>
      </c>
      <c r="N508" s="66" t="e">
        <f t="shared" si="181"/>
        <v>#DIV/0!</v>
      </c>
      <c r="O508" s="60" t="e">
        <v>#DIV/0!</v>
      </c>
      <c r="P508" s="60" t="e">
        <v>#DIV/0!</v>
      </c>
      <c r="Q508" s="60" t="e">
        <v>#DIV/0!</v>
      </c>
      <c r="R508" s="60" t="e">
        <v>#DIV/0!</v>
      </c>
      <c r="S508" s="63" t="e">
        <v>#DIV/0!</v>
      </c>
      <c r="U508" s="20" t="s">
        <v>16</v>
      </c>
      <c r="V508" s="66" t="e">
        <f t="shared" si="182"/>
        <v>#DIV/0!</v>
      </c>
      <c r="W508" s="60" t="e">
        <v>#DIV/0!</v>
      </c>
      <c r="X508" s="60" t="e">
        <v>#DIV/0!</v>
      </c>
      <c r="Y508" s="60" t="e">
        <v>#DIV/0!</v>
      </c>
      <c r="Z508" s="60" t="e">
        <v>#DIV/0!</v>
      </c>
      <c r="AA508" s="63" t="e">
        <v>#DIV/0!</v>
      </c>
      <c r="AC508" s="20" t="s">
        <v>16</v>
      </c>
      <c r="AD508" s="66" t="e">
        <f t="shared" si="183"/>
        <v>#DIV/0!</v>
      </c>
      <c r="AE508" s="60" t="e">
        <v>#DIV/0!</v>
      </c>
      <c r="AF508" s="60" t="e">
        <v>#DIV/0!</v>
      </c>
      <c r="AG508" s="60" t="e">
        <v>#DIV/0!</v>
      </c>
      <c r="AH508" s="60" t="e">
        <v>#DIV/0!</v>
      </c>
      <c r="AI508" s="63" t="e">
        <v>#DIV/0!</v>
      </c>
      <c r="AK508" s="20" t="s">
        <v>16</v>
      </c>
      <c r="AL508" s="66" t="e">
        <f t="shared" si="184"/>
        <v>#DIV/0!</v>
      </c>
      <c r="AM508" s="60" t="e">
        <v>#DIV/0!</v>
      </c>
      <c r="AN508" s="60" t="e">
        <v>#DIV/0!</v>
      </c>
      <c r="AO508" s="60" t="e">
        <v>#DIV/0!</v>
      </c>
      <c r="AP508" s="60" t="e">
        <v>#DIV/0!</v>
      </c>
      <c r="AQ508" s="63" t="e">
        <v>#DIV/0!</v>
      </c>
      <c r="AS508" s="20" t="s">
        <v>16</v>
      </c>
      <c r="AT508" s="66" t="e">
        <f t="shared" si="185"/>
        <v>#DIV/0!</v>
      </c>
      <c r="AU508" s="60" t="e">
        <v>#DIV/0!</v>
      </c>
      <c r="AV508" s="60" t="e">
        <v>#DIV/0!</v>
      </c>
      <c r="AW508" s="60" t="e">
        <v>#DIV/0!</v>
      </c>
      <c r="AX508" s="60" t="e">
        <v>#DIV/0!</v>
      </c>
      <c r="AY508" s="63" t="e">
        <v>#DIV/0!</v>
      </c>
    </row>
    <row r="509" spans="3:51">
      <c r="E509" s="21" t="s">
        <v>6</v>
      </c>
      <c r="F509" s="67" t="e">
        <f t="shared" si="180"/>
        <v>#DIV/0!</v>
      </c>
      <c r="G509" s="64" t="e">
        <v>#DIV/0!</v>
      </c>
      <c r="H509" s="64" t="e">
        <v>#DIV/0!</v>
      </c>
      <c r="I509" s="64" t="e">
        <v>#DIV/0!</v>
      </c>
      <c r="J509" s="64" t="e">
        <v>#DIV/0!</v>
      </c>
      <c r="K509" s="65" t="e">
        <v>#DIV/0!</v>
      </c>
      <c r="L509" s="3"/>
      <c r="M509" s="21" t="s">
        <v>6</v>
      </c>
      <c r="N509" s="67" t="e">
        <f t="shared" si="181"/>
        <v>#DIV/0!</v>
      </c>
      <c r="O509" s="64" t="e">
        <v>#DIV/0!</v>
      </c>
      <c r="P509" s="64" t="e">
        <v>#DIV/0!</v>
      </c>
      <c r="Q509" s="64" t="e">
        <v>#DIV/0!</v>
      </c>
      <c r="R509" s="64" t="e">
        <v>#DIV/0!</v>
      </c>
      <c r="S509" s="65" t="e">
        <v>#DIV/0!</v>
      </c>
      <c r="U509" s="21" t="s">
        <v>6</v>
      </c>
      <c r="V509" s="67" t="e">
        <f t="shared" si="182"/>
        <v>#DIV/0!</v>
      </c>
      <c r="W509" s="64" t="e">
        <v>#DIV/0!</v>
      </c>
      <c r="X509" s="64" t="e">
        <v>#DIV/0!</v>
      </c>
      <c r="Y509" s="64" t="e">
        <v>#DIV/0!</v>
      </c>
      <c r="Z509" s="64" t="e">
        <v>#DIV/0!</v>
      </c>
      <c r="AA509" s="65" t="e">
        <v>#DIV/0!</v>
      </c>
      <c r="AC509" s="21" t="s">
        <v>6</v>
      </c>
      <c r="AD509" s="67" t="e">
        <f t="shared" si="183"/>
        <v>#DIV/0!</v>
      </c>
      <c r="AE509" s="64" t="e">
        <v>#DIV/0!</v>
      </c>
      <c r="AF509" s="64" t="e">
        <v>#DIV/0!</v>
      </c>
      <c r="AG509" s="64" t="e">
        <v>#DIV/0!</v>
      </c>
      <c r="AH509" s="64" t="e">
        <v>#DIV/0!</v>
      </c>
      <c r="AI509" s="65" t="e">
        <v>#DIV/0!</v>
      </c>
      <c r="AK509" s="21" t="s">
        <v>6</v>
      </c>
      <c r="AL509" s="67" t="e">
        <f t="shared" si="184"/>
        <v>#DIV/0!</v>
      </c>
      <c r="AM509" s="64" t="e">
        <v>#DIV/0!</v>
      </c>
      <c r="AN509" s="64" t="e">
        <v>#DIV/0!</v>
      </c>
      <c r="AO509" s="64" t="e">
        <v>#DIV/0!</v>
      </c>
      <c r="AP509" s="64" t="e">
        <v>#DIV/0!</v>
      </c>
      <c r="AQ509" s="65" t="e">
        <v>#DIV/0!</v>
      </c>
      <c r="AS509" s="21" t="s">
        <v>6</v>
      </c>
      <c r="AT509" s="67" t="e">
        <f t="shared" si="185"/>
        <v>#DIV/0!</v>
      </c>
      <c r="AU509" s="64" t="e">
        <v>#DIV/0!</v>
      </c>
      <c r="AV509" s="64" t="e">
        <v>#DIV/0!</v>
      </c>
      <c r="AW509" s="64" t="e">
        <v>#DIV/0!</v>
      </c>
      <c r="AX509" s="64" t="e">
        <v>#DIV/0!</v>
      </c>
      <c r="AY509" s="65" t="e">
        <v>#DIV/0!</v>
      </c>
    </row>
    <row r="512" spans="3:51">
      <c r="C512" s="9" t="s">
        <v>27</v>
      </c>
      <c r="D512" s="10" t="s">
        <v>154</v>
      </c>
      <c r="I512" s="3"/>
      <c r="J512" s="3"/>
      <c r="K512" s="3"/>
      <c r="L512" s="3"/>
      <c r="M512" s="3"/>
      <c r="N512" s="3"/>
    </row>
    <row r="513" spans="3:51">
      <c r="C513" s="9" t="s">
        <v>28</v>
      </c>
      <c r="D513" s="10" t="s">
        <v>50</v>
      </c>
      <c r="I513" s="3"/>
      <c r="J513" s="3"/>
      <c r="K513" s="3"/>
      <c r="L513" s="3"/>
      <c r="M513" s="3"/>
      <c r="N513" s="3"/>
    </row>
    <row r="514" spans="3:51">
      <c r="C514" s="71"/>
      <c r="D514" s="72"/>
      <c r="I514" s="3"/>
      <c r="J514" s="3"/>
      <c r="K514" s="3"/>
      <c r="L514" s="3"/>
      <c r="M514" s="3"/>
      <c r="N514" s="3"/>
    </row>
    <row r="515" spans="3:51">
      <c r="C515" s="91" t="s">
        <v>93</v>
      </c>
      <c r="D515" s="72"/>
      <c r="I515" s="3"/>
      <c r="J515" s="3"/>
      <c r="K515" s="3"/>
      <c r="L515" s="3"/>
      <c r="M515" s="3"/>
      <c r="N515" s="3"/>
    </row>
    <row r="516" spans="3:51">
      <c r="D516" s="6" t="s">
        <v>118</v>
      </c>
      <c r="I516" s="3"/>
      <c r="J516" s="3"/>
      <c r="K516" s="3"/>
      <c r="L516" s="3"/>
      <c r="M516" s="3"/>
      <c r="N516" s="3"/>
    </row>
    <row r="517" spans="3:51">
      <c r="D517" s="6" t="s">
        <v>64</v>
      </c>
      <c r="E517" s="24"/>
      <c r="I517" s="3"/>
      <c r="J517" s="3"/>
      <c r="K517" s="3"/>
      <c r="L517" s="3"/>
      <c r="M517" s="3"/>
      <c r="N517" s="3"/>
    </row>
    <row r="518" spans="3:51">
      <c r="E518" s="36" t="s">
        <v>39</v>
      </c>
      <c r="F518" s="5"/>
      <c r="G518" s="5"/>
      <c r="H518" s="5"/>
      <c r="I518" s="5"/>
      <c r="J518" s="5"/>
      <c r="K518" s="5"/>
      <c r="L518" s="5"/>
      <c r="M518" s="36" t="s">
        <v>40</v>
      </c>
      <c r="N518" s="5"/>
      <c r="O518" s="5"/>
      <c r="P518" s="5"/>
      <c r="Q518" s="5"/>
      <c r="R518" s="5"/>
      <c r="S518" s="5"/>
      <c r="T518" s="5"/>
      <c r="U518" s="36" t="s">
        <v>41</v>
      </c>
      <c r="V518" s="5"/>
      <c r="W518" s="5"/>
      <c r="X518" s="5"/>
      <c r="Y518" s="5"/>
      <c r="Z518" s="5"/>
      <c r="AA518" s="5"/>
      <c r="AB518" s="5"/>
      <c r="AC518" s="36" t="s">
        <v>42</v>
      </c>
      <c r="AD518" s="5"/>
      <c r="AE518" s="5"/>
      <c r="AF518" s="5"/>
      <c r="AG518" s="5"/>
      <c r="AH518" s="5"/>
      <c r="AI518" s="5"/>
      <c r="AJ518" s="5"/>
      <c r="AK518" s="36" t="s">
        <v>43</v>
      </c>
      <c r="AL518" s="5"/>
      <c r="AM518" s="5"/>
      <c r="AN518" s="5"/>
      <c r="AO518" s="5"/>
      <c r="AP518" s="5"/>
      <c r="AQ518" s="5"/>
      <c r="AR518" s="5"/>
      <c r="AS518" s="36" t="s">
        <v>44</v>
      </c>
      <c r="AT518" s="5"/>
      <c r="AU518" s="5"/>
      <c r="AV518" s="5"/>
      <c r="AW518" s="5"/>
      <c r="AX518" s="5"/>
      <c r="AY518" s="5"/>
    </row>
    <row r="519" spans="3:51">
      <c r="E519" s="16"/>
      <c r="F519" s="177" t="s">
        <v>47</v>
      </c>
      <c r="G519" s="178"/>
      <c r="H519" s="178"/>
      <c r="I519" s="178"/>
      <c r="J519" s="178"/>
      <c r="K519" s="179"/>
      <c r="M519" s="16"/>
      <c r="N519" s="177" t="s">
        <v>47</v>
      </c>
      <c r="O519" s="178"/>
      <c r="P519" s="178"/>
      <c r="Q519" s="178"/>
      <c r="R519" s="178"/>
      <c r="S519" s="179"/>
      <c r="U519" s="16"/>
      <c r="V519" s="177" t="s">
        <v>47</v>
      </c>
      <c r="W519" s="178"/>
      <c r="X519" s="178"/>
      <c r="Y519" s="178"/>
      <c r="Z519" s="178"/>
      <c r="AA519" s="179"/>
      <c r="AC519" s="16"/>
      <c r="AD519" s="177" t="s">
        <v>47</v>
      </c>
      <c r="AE519" s="178"/>
      <c r="AF519" s="178"/>
      <c r="AG519" s="178"/>
      <c r="AH519" s="178"/>
      <c r="AI519" s="179"/>
      <c r="AK519" s="16"/>
      <c r="AL519" s="177" t="s">
        <v>47</v>
      </c>
      <c r="AM519" s="178"/>
      <c r="AN519" s="178"/>
      <c r="AO519" s="178"/>
      <c r="AP519" s="178"/>
      <c r="AQ519" s="179"/>
      <c r="AS519" s="16"/>
      <c r="AT519" s="177" t="s">
        <v>47</v>
      </c>
      <c r="AU519" s="178"/>
      <c r="AV519" s="178"/>
      <c r="AW519" s="178"/>
      <c r="AX519" s="178"/>
      <c r="AY519" s="179"/>
    </row>
    <row r="520" spans="3:51">
      <c r="E520" s="21"/>
      <c r="F520" s="59" t="s">
        <v>19</v>
      </c>
      <c r="G520" s="39" t="s">
        <v>4</v>
      </c>
      <c r="H520" s="41" t="s">
        <v>3</v>
      </c>
      <c r="I520" s="41" t="s">
        <v>2</v>
      </c>
      <c r="J520" s="41" t="s">
        <v>1</v>
      </c>
      <c r="K520" s="42" t="s">
        <v>0</v>
      </c>
      <c r="M520" s="21"/>
      <c r="N520" s="59" t="s">
        <v>19</v>
      </c>
      <c r="O520" s="39" t="s">
        <v>4</v>
      </c>
      <c r="P520" s="41" t="s">
        <v>3</v>
      </c>
      <c r="Q520" s="41" t="s">
        <v>2</v>
      </c>
      <c r="R520" s="41" t="s">
        <v>1</v>
      </c>
      <c r="S520" s="42" t="s">
        <v>0</v>
      </c>
      <c r="U520" s="21"/>
      <c r="V520" s="59" t="s">
        <v>19</v>
      </c>
      <c r="W520" s="39" t="s">
        <v>4</v>
      </c>
      <c r="X520" s="41" t="s">
        <v>3</v>
      </c>
      <c r="Y520" s="41" t="s">
        <v>2</v>
      </c>
      <c r="Z520" s="41" t="s">
        <v>1</v>
      </c>
      <c r="AA520" s="42" t="s">
        <v>0</v>
      </c>
      <c r="AC520" s="21"/>
      <c r="AD520" s="59" t="s">
        <v>19</v>
      </c>
      <c r="AE520" s="39" t="s">
        <v>4</v>
      </c>
      <c r="AF520" s="41" t="s">
        <v>3</v>
      </c>
      <c r="AG520" s="41" t="s">
        <v>2</v>
      </c>
      <c r="AH520" s="41" t="s">
        <v>1</v>
      </c>
      <c r="AI520" s="42" t="s">
        <v>0</v>
      </c>
      <c r="AK520" s="21"/>
      <c r="AL520" s="59" t="s">
        <v>19</v>
      </c>
      <c r="AM520" s="39" t="s">
        <v>4</v>
      </c>
      <c r="AN520" s="41" t="s">
        <v>3</v>
      </c>
      <c r="AO520" s="41" t="s">
        <v>2</v>
      </c>
      <c r="AP520" s="41" t="s">
        <v>1</v>
      </c>
      <c r="AQ520" s="42" t="s">
        <v>0</v>
      </c>
      <c r="AS520" s="21"/>
      <c r="AT520" s="59" t="s">
        <v>19</v>
      </c>
      <c r="AU520" s="39" t="s">
        <v>4</v>
      </c>
      <c r="AV520" s="41" t="s">
        <v>3</v>
      </c>
      <c r="AW520" s="41" t="s">
        <v>2</v>
      </c>
      <c r="AX520" s="41" t="s">
        <v>1</v>
      </c>
      <c r="AY520" s="42" t="s">
        <v>0</v>
      </c>
    </row>
    <row r="521" spans="3:51">
      <c r="E521" s="59" t="s">
        <v>19</v>
      </c>
      <c r="F521" s="129" t="e">
        <f>SUM(G522:K526)</f>
        <v>#DIV/0!</v>
      </c>
      <c r="G521" s="69" t="e">
        <f>SUM(G522:G526)</f>
        <v>#DIV/0!</v>
      </c>
      <c r="H521" s="69" t="e">
        <f>SUM(H522:H526)</f>
        <v>#DIV/0!</v>
      </c>
      <c r="I521" s="69" t="e">
        <f>SUM(I522:I526)</f>
        <v>#DIV/0!</v>
      </c>
      <c r="J521" s="69" t="e">
        <f>SUM(J522:J526)</f>
        <v>#DIV/0!</v>
      </c>
      <c r="K521" s="70" t="e">
        <f>SUM(K522:K526)</f>
        <v>#DIV/0!</v>
      </c>
      <c r="M521" s="59" t="s">
        <v>19</v>
      </c>
      <c r="N521" s="68" t="e">
        <f>SUM(O522:S526)</f>
        <v>#DIV/0!</v>
      </c>
      <c r="O521" s="69" t="e">
        <f>SUM(O522:O526)</f>
        <v>#DIV/0!</v>
      </c>
      <c r="P521" s="69" t="e">
        <f>SUM(P522:P526)</f>
        <v>#DIV/0!</v>
      </c>
      <c r="Q521" s="69" t="e">
        <f>SUM(Q522:Q526)</f>
        <v>#DIV/0!</v>
      </c>
      <c r="R521" s="69" t="e">
        <f>SUM(R522:R526)</f>
        <v>#DIV/0!</v>
      </c>
      <c r="S521" s="70" t="e">
        <f>SUM(S522:S526)</f>
        <v>#DIV/0!</v>
      </c>
      <c r="U521" s="59" t="s">
        <v>19</v>
      </c>
      <c r="V521" s="68" t="e">
        <f>SUM(W522:AA526)</f>
        <v>#DIV/0!</v>
      </c>
      <c r="W521" s="69" t="e">
        <f>SUM(W522:W526)</f>
        <v>#DIV/0!</v>
      </c>
      <c r="X521" s="69" t="e">
        <f>SUM(X522:X526)</f>
        <v>#DIV/0!</v>
      </c>
      <c r="Y521" s="69" t="e">
        <f>SUM(Y522:Y526)</f>
        <v>#DIV/0!</v>
      </c>
      <c r="Z521" s="69" t="e">
        <f>SUM(Z522:Z526)</f>
        <v>#DIV/0!</v>
      </c>
      <c r="AA521" s="70" t="e">
        <f>SUM(AA522:AA526)</f>
        <v>#DIV/0!</v>
      </c>
      <c r="AC521" s="59" t="s">
        <v>19</v>
      </c>
      <c r="AD521" s="68" t="e">
        <f>SUM(AE522:AI526)</f>
        <v>#DIV/0!</v>
      </c>
      <c r="AE521" s="69" t="e">
        <f>SUM(AE522:AE526)</f>
        <v>#DIV/0!</v>
      </c>
      <c r="AF521" s="69" t="e">
        <f>SUM(AF522:AF526)</f>
        <v>#DIV/0!</v>
      </c>
      <c r="AG521" s="69" t="e">
        <f>SUM(AG522:AG526)</f>
        <v>#DIV/0!</v>
      </c>
      <c r="AH521" s="69" t="e">
        <f>SUM(AH522:AH526)</f>
        <v>#DIV/0!</v>
      </c>
      <c r="AI521" s="70" t="e">
        <f>SUM(AI522:AI526)</f>
        <v>#DIV/0!</v>
      </c>
      <c r="AK521" s="59" t="s">
        <v>19</v>
      </c>
      <c r="AL521" s="68" t="e">
        <f>SUM(AM522:AQ526)</f>
        <v>#DIV/0!</v>
      </c>
      <c r="AM521" s="69" t="e">
        <f>SUM(AM522:AM526)</f>
        <v>#DIV/0!</v>
      </c>
      <c r="AN521" s="69" t="e">
        <f>SUM(AN522:AN526)</f>
        <v>#DIV/0!</v>
      </c>
      <c r="AO521" s="69" t="e">
        <f>SUM(AO522:AO526)</f>
        <v>#DIV/0!</v>
      </c>
      <c r="AP521" s="69" t="e">
        <f>SUM(AP522:AP526)</f>
        <v>#DIV/0!</v>
      </c>
      <c r="AQ521" s="70" t="e">
        <f>SUM(AQ522:AQ526)</f>
        <v>#DIV/0!</v>
      </c>
      <c r="AS521" s="59" t="s">
        <v>19</v>
      </c>
      <c r="AT521" s="68" t="e">
        <f>SUM(AU522:AY526)</f>
        <v>#DIV/0!</v>
      </c>
      <c r="AU521" s="69" t="e">
        <f>SUM(AU522:AU526)</f>
        <v>#DIV/0!</v>
      </c>
      <c r="AV521" s="69" t="e">
        <f>SUM(AV522:AV526)</f>
        <v>#DIV/0!</v>
      </c>
      <c r="AW521" s="69" t="e">
        <f>SUM(AW522:AW526)</f>
        <v>#DIV/0!</v>
      </c>
      <c r="AX521" s="69" t="e">
        <f>SUM(AX522:AX526)</f>
        <v>#DIV/0!</v>
      </c>
      <c r="AY521" s="70" t="e">
        <f>SUM(AY522:AY526)</f>
        <v>#DIV/0!</v>
      </c>
    </row>
    <row r="522" spans="3:51">
      <c r="E522" s="20" t="s">
        <v>13</v>
      </c>
      <c r="F522" s="66" t="e">
        <f t="shared" ref="F522:F526" si="186">SUM(G522:K522)</f>
        <v>#DIV/0!</v>
      </c>
      <c r="G522" s="108" t="e">
        <f t="array" ref="G522:K526">G$15:K$19*G$30:K$34*$F$96:$F$100</f>
        <v>#DIV/0!</v>
      </c>
      <c r="H522" s="108" t="e">
        <v>#DIV/0!</v>
      </c>
      <c r="I522" s="108" t="e">
        <v>#DIV/0!</v>
      </c>
      <c r="J522" s="109" t="e">
        <v>#DIV/0!</v>
      </c>
      <c r="K522" s="110" t="e">
        <v>#DIV/0!</v>
      </c>
      <c r="M522" s="20" t="s">
        <v>13</v>
      </c>
      <c r="N522" s="66" t="e">
        <f t="shared" ref="N522:N526" si="187">SUM(O522:S522)</f>
        <v>#DIV/0!</v>
      </c>
      <c r="O522" s="108" t="e">
        <f t="array" ref="O522:S526">O$15:S$19*O$30:S$34*G$96:G$100</f>
        <v>#DIV/0!</v>
      </c>
      <c r="P522" s="108" t="e">
        <v>#DIV/0!</v>
      </c>
      <c r="Q522" s="108" t="e">
        <v>#DIV/0!</v>
      </c>
      <c r="R522" s="109" t="e">
        <v>#DIV/0!</v>
      </c>
      <c r="S522" s="110" t="e">
        <v>#DIV/0!</v>
      </c>
      <c r="U522" s="20" t="s">
        <v>13</v>
      </c>
      <c r="V522" s="66" t="e">
        <f t="shared" ref="V522:V526" si="188">SUM(W522:AA522)</f>
        <v>#DIV/0!</v>
      </c>
      <c r="W522" s="108" t="e">
        <f t="array" ref="W522:AA526">W$15:AA$19*W$30:AA$34*H$96:H$100</f>
        <v>#DIV/0!</v>
      </c>
      <c r="X522" s="108" t="e">
        <v>#DIV/0!</v>
      </c>
      <c r="Y522" s="108" t="e">
        <v>#DIV/0!</v>
      </c>
      <c r="Z522" s="109" t="e">
        <v>#DIV/0!</v>
      </c>
      <c r="AA522" s="110" t="e">
        <v>#DIV/0!</v>
      </c>
      <c r="AC522" s="20" t="s">
        <v>13</v>
      </c>
      <c r="AD522" s="66" t="e">
        <f t="shared" ref="AD522:AD526" si="189">SUM(AE522:AI522)</f>
        <v>#DIV/0!</v>
      </c>
      <c r="AE522" s="108" t="e">
        <f t="array" ref="AE522:AI526">AE$15:AI$19*AE$30:AI$34*I$96:I$100</f>
        <v>#DIV/0!</v>
      </c>
      <c r="AF522" s="108" t="e">
        <v>#DIV/0!</v>
      </c>
      <c r="AG522" s="108" t="e">
        <v>#DIV/0!</v>
      </c>
      <c r="AH522" s="109" t="e">
        <v>#DIV/0!</v>
      </c>
      <c r="AI522" s="110" t="e">
        <v>#DIV/0!</v>
      </c>
      <c r="AK522" s="20" t="s">
        <v>13</v>
      </c>
      <c r="AL522" s="66" t="e">
        <f t="shared" ref="AL522:AL526" si="190">SUM(AM522:AQ522)</f>
        <v>#DIV/0!</v>
      </c>
      <c r="AM522" s="108" t="e">
        <f t="array" ref="AM522:AQ526">AM$15:AQ$19*AM$30:AQ$34*J$96:J$100</f>
        <v>#DIV/0!</v>
      </c>
      <c r="AN522" s="108" t="e">
        <v>#DIV/0!</v>
      </c>
      <c r="AO522" s="108" t="e">
        <v>#DIV/0!</v>
      </c>
      <c r="AP522" s="109" t="e">
        <v>#DIV/0!</v>
      </c>
      <c r="AQ522" s="110" t="e">
        <v>#DIV/0!</v>
      </c>
      <c r="AS522" s="20" t="s">
        <v>13</v>
      </c>
      <c r="AT522" s="66" t="e">
        <f t="shared" ref="AT522:AT526" si="191">SUM(AU522:AY522)</f>
        <v>#DIV/0!</v>
      </c>
      <c r="AU522" s="108" t="e">
        <f t="array" ref="AU522:AY526">AU$15:AY$19*AU$30:AY$34*K$96:K$100</f>
        <v>#DIV/0!</v>
      </c>
      <c r="AV522" s="108" t="e">
        <v>#DIV/0!</v>
      </c>
      <c r="AW522" s="108" t="e">
        <v>#DIV/0!</v>
      </c>
      <c r="AX522" s="109" t="e">
        <v>#DIV/0!</v>
      </c>
      <c r="AY522" s="110" t="e">
        <v>#DIV/0!</v>
      </c>
    </row>
    <row r="523" spans="3:51">
      <c r="E523" s="20" t="s">
        <v>14</v>
      </c>
      <c r="F523" s="66" t="e">
        <f t="shared" si="186"/>
        <v>#DIV/0!</v>
      </c>
      <c r="G523" s="108" t="e">
        <v>#DIV/0!</v>
      </c>
      <c r="H523" s="108" t="e">
        <v>#DIV/0!</v>
      </c>
      <c r="I523" s="108" t="e">
        <v>#DIV/0!</v>
      </c>
      <c r="J523" s="109" t="e">
        <v>#DIV/0!</v>
      </c>
      <c r="K523" s="110" t="e">
        <v>#DIV/0!</v>
      </c>
      <c r="M523" s="20" t="s">
        <v>14</v>
      </c>
      <c r="N523" s="66" t="e">
        <f t="shared" si="187"/>
        <v>#DIV/0!</v>
      </c>
      <c r="O523" s="108" t="e">
        <v>#DIV/0!</v>
      </c>
      <c r="P523" s="108" t="e">
        <v>#DIV/0!</v>
      </c>
      <c r="Q523" s="108" t="e">
        <v>#DIV/0!</v>
      </c>
      <c r="R523" s="109" t="e">
        <v>#DIV/0!</v>
      </c>
      <c r="S523" s="110" t="e">
        <v>#DIV/0!</v>
      </c>
      <c r="U523" s="20" t="s">
        <v>14</v>
      </c>
      <c r="V523" s="66" t="e">
        <f t="shared" si="188"/>
        <v>#DIV/0!</v>
      </c>
      <c r="W523" s="108" t="e">
        <v>#DIV/0!</v>
      </c>
      <c r="X523" s="108" t="e">
        <v>#DIV/0!</v>
      </c>
      <c r="Y523" s="108" t="e">
        <v>#DIV/0!</v>
      </c>
      <c r="Z523" s="109" t="e">
        <v>#DIV/0!</v>
      </c>
      <c r="AA523" s="110" t="e">
        <v>#DIV/0!</v>
      </c>
      <c r="AC523" s="20" t="s">
        <v>14</v>
      </c>
      <c r="AD523" s="66" t="e">
        <f t="shared" si="189"/>
        <v>#DIV/0!</v>
      </c>
      <c r="AE523" s="108" t="e">
        <v>#DIV/0!</v>
      </c>
      <c r="AF523" s="108" t="e">
        <v>#DIV/0!</v>
      </c>
      <c r="AG523" s="108" t="e">
        <v>#DIV/0!</v>
      </c>
      <c r="AH523" s="109" t="e">
        <v>#DIV/0!</v>
      </c>
      <c r="AI523" s="110" t="e">
        <v>#DIV/0!</v>
      </c>
      <c r="AK523" s="20" t="s">
        <v>14</v>
      </c>
      <c r="AL523" s="66" t="e">
        <f t="shared" si="190"/>
        <v>#DIV/0!</v>
      </c>
      <c r="AM523" s="108" t="e">
        <v>#DIV/0!</v>
      </c>
      <c r="AN523" s="108" t="e">
        <v>#DIV/0!</v>
      </c>
      <c r="AO523" s="108" t="e">
        <v>#DIV/0!</v>
      </c>
      <c r="AP523" s="109" t="e">
        <v>#DIV/0!</v>
      </c>
      <c r="AQ523" s="110" t="e">
        <v>#DIV/0!</v>
      </c>
      <c r="AS523" s="20" t="s">
        <v>14</v>
      </c>
      <c r="AT523" s="66" t="e">
        <f t="shared" si="191"/>
        <v>#DIV/0!</v>
      </c>
      <c r="AU523" s="108" t="e">
        <v>#DIV/0!</v>
      </c>
      <c r="AV523" s="108" t="e">
        <v>#DIV/0!</v>
      </c>
      <c r="AW523" s="108" t="e">
        <v>#DIV/0!</v>
      </c>
      <c r="AX523" s="109" t="e">
        <v>#DIV/0!</v>
      </c>
      <c r="AY523" s="110" t="e">
        <v>#DIV/0!</v>
      </c>
    </row>
    <row r="524" spans="3:51">
      <c r="E524" s="20" t="s">
        <v>15</v>
      </c>
      <c r="F524" s="66" t="e">
        <f t="shared" si="186"/>
        <v>#DIV/0!</v>
      </c>
      <c r="G524" s="108" t="e">
        <v>#DIV/0!</v>
      </c>
      <c r="H524" s="108" t="e">
        <v>#DIV/0!</v>
      </c>
      <c r="I524" s="108" t="e">
        <v>#DIV/0!</v>
      </c>
      <c r="J524" s="109" t="e">
        <v>#DIV/0!</v>
      </c>
      <c r="K524" s="110" t="e">
        <v>#DIV/0!</v>
      </c>
      <c r="M524" s="20" t="s">
        <v>15</v>
      </c>
      <c r="N524" s="66" t="e">
        <f t="shared" si="187"/>
        <v>#DIV/0!</v>
      </c>
      <c r="O524" s="108" t="e">
        <v>#DIV/0!</v>
      </c>
      <c r="P524" s="108" t="e">
        <v>#DIV/0!</v>
      </c>
      <c r="Q524" s="108" t="e">
        <v>#DIV/0!</v>
      </c>
      <c r="R524" s="109" t="e">
        <v>#DIV/0!</v>
      </c>
      <c r="S524" s="110" t="e">
        <v>#DIV/0!</v>
      </c>
      <c r="U524" s="20" t="s">
        <v>15</v>
      </c>
      <c r="V524" s="66" t="e">
        <f t="shared" si="188"/>
        <v>#DIV/0!</v>
      </c>
      <c r="W524" s="108" t="e">
        <v>#DIV/0!</v>
      </c>
      <c r="X524" s="108" t="e">
        <v>#DIV/0!</v>
      </c>
      <c r="Y524" s="108" t="e">
        <v>#DIV/0!</v>
      </c>
      <c r="Z524" s="109" t="e">
        <v>#DIV/0!</v>
      </c>
      <c r="AA524" s="110" t="e">
        <v>#DIV/0!</v>
      </c>
      <c r="AC524" s="20" t="s">
        <v>15</v>
      </c>
      <c r="AD524" s="66" t="e">
        <f t="shared" si="189"/>
        <v>#DIV/0!</v>
      </c>
      <c r="AE524" s="108" t="e">
        <v>#DIV/0!</v>
      </c>
      <c r="AF524" s="108" t="e">
        <v>#DIV/0!</v>
      </c>
      <c r="AG524" s="108" t="e">
        <v>#DIV/0!</v>
      </c>
      <c r="AH524" s="109" t="e">
        <v>#DIV/0!</v>
      </c>
      <c r="AI524" s="110" t="e">
        <v>#DIV/0!</v>
      </c>
      <c r="AK524" s="20" t="s">
        <v>15</v>
      </c>
      <c r="AL524" s="66" t="e">
        <f t="shared" si="190"/>
        <v>#DIV/0!</v>
      </c>
      <c r="AM524" s="108" t="e">
        <v>#DIV/0!</v>
      </c>
      <c r="AN524" s="108" t="e">
        <v>#DIV/0!</v>
      </c>
      <c r="AO524" s="108" t="e">
        <v>#DIV/0!</v>
      </c>
      <c r="AP524" s="109" t="e">
        <v>#DIV/0!</v>
      </c>
      <c r="AQ524" s="110" t="e">
        <v>#DIV/0!</v>
      </c>
      <c r="AS524" s="20" t="s">
        <v>15</v>
      </c>
      <c r="AT524" s="66" t="e">
        <f t="shared" si="191"/>
        <v>#DIV/0!</v>
      </c>
      <c r="AU524" s="108" t="e">
        <v>#DIV/0!</v>
      </c>
      <c r="AV524" s="108" t="e">
        <v>#DIV/0!</v>
      </c>
      <c r="AW524" s="108" t="e">
        <v>#DIV/0!</v>
      </c>
      <c r="AX524" s="109" t="e">
        <v>#DIV/0!</v>
      </c>
      <c r="AY524" s="110" t="e">
        <v>#DIV/0!</v>
      </c>
    </row>
    <row r="525" spans="3:51">
      <c r="E525" s="20" t="s">
        <v>16</v>
      </c>
      <c r="F525" s="66" t="e">
        <f t="shared" si="186"/>
        <v>#DIV/0!</v>
      </c>
      <c r="G525" s="108" t="e">
        <v>#DIV/0!</v>
      </c>
      <c r="H525" s="108" t="e">
        <v>#DIV/0!</v>
      </c>
      <c r="I525" s="108" t="e">
        <v>#DIV/0!</v>
      </c>
      <c r="J525" s="108" t="e">
        <v>#DIV/0!</v>
      </c>
      <c r="K525" s="111" t="e">
        <v>#DIV/0!</v>
      </c>
      <c r="L525" s="3"/>
      <c r="M525" s="20" t="s">
        <v>16</v>
      </c>
      <c r="N525" s="66" t="e">
        <f t="shared" si="187"/>
        <v>#DIV/0!</v>
      </c>
      <c r="O525" s="108" t="e">
        <v>#DIV/0!</v>
      </c>
      <c r="P525" s="108" t="e">
        <v>#DIV/0!</v>
      </c>
      <c r="Q525" s="108" t="e">
        <v>#DIV/0!</v>
      </c>
      <c r="R525" s="108" t="e">
        <v>#DIV/0!</v>
      </c>
      <c r="S525" s="111" t="e">
        <v>#DIV/0!</v>
      </c>
      <c r="U525" s="20" t="s">
        <v>16</v>
      </c>
      <c r="V525" s="66" t="e">
        <f t="shared" si="188"/>
        <v>#DIV/0!</v>
      </c>
      <c r="W525" s="108" t="e">
        <v>#DIV/0!</v>
      </c>
      <c r="X525" s="108" t="e">
        <v>#DIV/0!</v>
      </c>
      <c r="Y525" s="108" t="e">
        <v>#DIV/0!</v>
      </c>
      <c r="Z525" s="108" t="e">
        <v>#DIV/0!</v>
      </c>
      <c r="AA525" s="111" t="e">
        <v>#DIV/0!</v>
      </c>
      <c r="AC525" s="20" t="s">
        <v>16</v>
      </c>
      <c r="AD525" s="66" t="e">
        <f t="shared" si="189"/>
        <v>#DIV/0!</v>
      </c>
      <c r="AE525" s="108" t="e">
        <v>#DIV/0!</v>
      </c>
      <c r="AF525" s="108" t="e">
        <v>#DIV/0!</v>
      </c>
      <c r="AG525" s="108" t="e">
        <v>#DIV/0!</v>
      </c>
      <c r="AH525" s="108" t="e">
        <v>#DIV/0!</v>
      </c>
      <c r="AI525" s="111" t="e">
        <v>#DIV/0!</v>
      </c>
      <c r="AK525" s="20" t="s">
        <v>16</v>
      </c>
      <c r="AL525" s="66" t="e">
        <f t="shared" si="190"/>
        <v>#DIV/0!</v>
      </c>
      <c r="AM525" s="108" t="e">
        <v>#DIV/0!</v>
      </c>
      <c r="AN525" s="108" t="e">
        <v>#DIV/0!</v>
      </c>
      <c r="AO525" s="108" t="e">
        <v>#DIV/0!</v>
      </c>
      <c r="AP525" s="108" t="e">
        <v>#DIV/0!</v>
      </c>
      <c r="AQ525" s="111" t="e">
        <v>#DIV/0!</v>
      </c>
      <c r="AS525" s="20" t="s">
        <v>16</v>
      </c>
      <c r="AT525" s="66" t="e">
        <f t="shared" si="191"/>
        <v>#DIV/0!</v>
      </c>
      <c r="AU525" s="108" t="e">
        <v>#DIV/0!</v>
      </c>
      <c r="AV525" s="108" t="e">
        <v>#DIV/0!</v>
      </c>
      <c r="AW525" s="108" t="e">
        <v>#DIV/0!</v>
      </c>
      <c r="AX525" s="108" t="e">
        <v>#DIV/0!</v>
      </c>
      <c r="AY525" s="111" t="e">
        <v>#DIV/0!</v>
      </c>
    </row>
    <row r="526" spans="3:51">
      <c r="E526" s="21" t="s">
        <v>6</v>
      </c>
      <c r="F526" s="67" t="e">
        <f t="shared" si="186"/>
        <v>#DIV/0!</v>
      </c>
      <c r="G526" s="112" t="e">
        <v>#DIV/0!</v>
      </c>
      <c r="H526" s="112" t="e">
        <v>#DIV/0!</v>
      </c>
      <c r="I526" s="112" t="e">
        <v>#DIV/0!</v>
      </c>
      <c r="J526" s="112" t="e">
        <v>#DIV/0!</v>
      </c>
      <c r="K526" s="113" t="e">
        <v>#DIV/0!</v>
      </c>
      <c r="L526" s="3"/>
      <c r="M526" s="21" t="s">
        <v>6</v>
      </c>
      <c r="N526" s="67" t="e">
        <f t="shared" si="187"/>
        <v>#DIV/0!</v>
      </c>
      <c r="O526" s="112" t="e">
        <v>#DIV/0!</v>
      </c>
      <c r="P526" s="112" t="e">
        <v>#DIV/0!</v>
      </c>
      <c r="Q526" s="112" t="e">
        <v>#DIV/0!</v>
      </c>
      <c r="R526" s="112" t="e">
        <v>#DIV/0!</v>
      </c>
      <c r="S526" s="113" t="e">
        <v>#DIV/0!</v>
      </c>
      <c r="U526" s="21" t="s">
        <v>6</v>
      </c>
      <c r="V526" s="67" t="e">
        <f t="shared" si="188"/>
        <v>#DIV/0!</v>
      </c>
      <c r="W526" s="112" t="e">
        <v>#DIV/0!</v>
      </c>
      <c r="X526" s="112" t="e">
        <v>#DIV/0!</v>
      </c>
      <c r="Y526" s="112" t="e">
        <v>#DIV/0!</v>
      </c>
      <c r="Z526" s="112" t="e">
        <v>#DIV/0!</v>
      </c>
      <c r="AA526" s="113" t="e">
        <v>#DIV/0!</v>
      </c>
      <c r="AC526" s="21" t="s">
        <v>6</v>
      </c>
      <c r="AD526" s="67" t="e">
        <f t="shared" si="189"/>
        <v>#DIV/0!</v>
      </c>
      <c r="AE526" s="112" t="e">
        <v>#DIV/0!</v>
      </c>
      <c r="AF526" s="112" t="e">
        <v>#DIV/0!</v>
      </c>
      <c r="AG526" s="112" t="e">
        <v>#DIV/0!</v>
      </c>
      <c r="AH526" s="112" t="e">
        <v>#DIV/0!</v>
      </c>
      <c r="AI526" s="113" t="e">
        <v>#DIV/0!</v>
      </c>
      <c r="AK526" s="21" t="s">
        <v>6</v>
      </c>
      <c r="AL526" s="67" t="e">
        <f t="shared" si="190"/>
        <v>#DIV/0!</v>
      </c>
      <c r="AM526" s="112" t="e">
        <v>#DIV/0!</v>
      </c>
      <c r="AN526" s="112" t="e">
        <v>#DIV/0!</v>
      </c>
      <c r="AO526" s="112" t="e">
        <v>#DIV/0!</v>
      </c>
      <c r="AP526" s="112" t="e">
        <v>#DIV/0!</v>
      </c>
      <c r="AQ526" s="113" t="e">
        <v>#DIV/0!</v>
      </c>
      <c r="AS526" s="21" t="s">
        <v>6</v>
      </c>
      <c r="AT526" s="67" t="e">
        <f t="shared" si="191"/>
        <v>#DIV/0!</v>
      </c>
      <c r="AU526" s="112" t="e">
        <v>#DIV/0!</v>
      </c>
      <c r="AV526" s="112" t="e">
        <v>#DIV/0!</v>
      </c>
      <c r="AW526" s="112" t="e">
        <v>#DIV/0!</v>
      </c>
      <c r="AX526" s="112" t="e">
        <v>#DIV/0!</v>
      </c>
      <c r="AY526" s="113" t="e">
        <v>#DIV/0!</v>
      </c>
    </row>
    <row r="527" spans="3:51">
      <c r="I527" s="3"/>
      <c r="J527" s="3"/>
      <c r="K527" s="3"/>
      <c r="L527" s="3"/>
      <c r="M527" s="3"/>
      <c r="N527" s="3"/>
    </row>
    <row r="528" spans="3:51">
      <c r="D528" s="6" t="s">
        <v>65</v>
      </c>
      <c r="E528" s="24"/>
      <c r="I528" s="3"/>
      <c r="J528" s="3"/>
      <c r="K528" s="3"/>
      <c r="L528" s="3"/>
      <c r="M528" s="3"/>
      <c r="N528" s="3"/>
    </row>
    <row r="529" spans="4:51">
      <c r="E529" s="36" t="s">
        <v>39</v>
      </c>
      <c r="F529" s="5"/>
      <c r="G529" s="5"/>
      <c r="H529" s="5"/>
      <c r="I529" s="5"/>
      <c r="J529" s="5"/>
      <c r="K529" s="5"/>
      <c r="L529" s="5"/>
      <c r="M529" s="36" t="s">
        <v>40</v>
      </c>
      <c r="N529" s="5"/>
      <c r="O529" s="5"/>
      <c r="P529" s="5"/>
      <c r="Q529" s="5"/>
      <c r="R529" s="5"/>
      <c r="S529" s="5"/>
      <c r="T529" s="5"/>
      <c r="U529" s="36" t="s">
        <v>41</v>
      </c>
      <c r="V529" s="5"/>
      <c r="W529" s="5"/>
      <c r="X529" s="5"/>
      <c r="Y529" s="5"/>
      <c r="Z529" s="5"/>
      <c r="AA529" s="5"/>
      <c r="AB529" s="5"/>
      <c r="AC529" s="36" t="s">
        <v>42</v>
      </c>
      <c r="AD529" s="5"/>
      <c r="AE529" s="5"/>
      <c r="AF529" s="5"/>
      <c r="AG529" s="5"/>
      <c r="AH529" s="5"/>
      <c r="AI529" s="5"/>
      <c r="AJ529" s="5"/>
      <c r="AK529" s="36" t="s">
        <v>43</v>
      </c>
      <c r="AL529" s="5"/>
      <c r="AM529" s="5"/>
      <c r="AN529" s="5"/>
      <c r="AO529" s="5"/>
      <c r="AP529" s="5"/>
      <c r="AQ529" s="5"/>
      <c r="AR529" s="5"/>
      <c r="AS529" s="36" t="s">
        <v>44</v>
      </c>
      <c r="AT529" s="5"/>
      <c r="AU529" s="5"/>
      <c r="AV529" s="5"/>
      <c r="AW529" s="5"/>
      <c r="AX529" s="5"/>
      <c r="AY529" s="5"/>
    </row>
    <row r="530" spans="4:51">
      <c r="E530" s="16"/>
      <c r="F530" s="177" t="s">
        <v>47</v>
      </c>
      <c r="G530" s="178"/>
      <c r="H530" s="178"/>
      <c r="I530" s="178"/>
      <c r="J530" s="178"/>
      <c r="K530" s="179"/>
      <c r="M530" s="16"/>
      <c r="N530" s="177" t="s">
        <v>47</v>
      </c>
      <c r="O530" s="178"/>
      <c r="P530" s="178"/>
      <c r="Q530" s="178"/>
      <c r="R530" s="178"/>
      <c r="S530" s="179"/>
      <c r="U530" s="16"/>
      <c r="V530" s="177" t="s">
        <v>47</v>
      </c>
      <c r="W530" s="178"/>
      <c r="X530" s="178"/>
      <c r="Y530" s="178"/>
      <c r="Z530" s="178"/>
      <c r="AA530" s="179"/>
      <c r="AC530" s="16"/>
      <c r="AD530" s="177" t="s">
        <v>47</v>
      </c>
      <c r="AE530" s="178"/>
      <c r="AF530" s="178"/>
      <c r="AG530" s="178"/>
      <c r="AH530" s="178"/>
      <c r="AI530" s="179"/>
      <c r="AK530" s="16"/>
      <c r="AL530" s="177" t="s">
        <v>47</v>
      </c>
      <c r="AM530" s="178"/>
      <c r="AN530" s="178"/>
      <c r="AO530" s="178"/>
      <c r="AP530" s="178"/>
      <c r="AQ530" s="179"/>
      <c r="AS530" s="16"/>
      <c r="AT530" s="177" t="s">
        <v>47</v>
      </c>
      <c r="AU530" s="178"/>
      <c r="AV530" s="178"/>
      <c r="AW530" s="178"/>
      <c r="AX530" s="178"/>
      <c r="AY530" s="179"/>
    </row>
    <row r="531" spans="4:51">
      <c r="E531" s="21"/>
      <c r="F531" s="59" t="s">
        <v>19</v>
      </c>
      <c r="G531" s="39" t="s">
        <v>4</v>
      </c>
      <c r="H531" s="41" t="s">
        <v>3</v>
      </c>
      <c r="I531" s="41" t="s">
        <v>2</v>
      </c>
      <c r="J531" s="41" t="s">
        <v>1</v>
      </c>
      <c r="K531" s="42" t="s">
        <v>0</v>
      </c>
      <c r="M531" s="21"/>
      <c r="N531" s="59" t="s">
        <v>19</v>
      </c>
      <c r="O531" s="39" t="s">
        <v>4</v>
      </c>
      <c r="P531" s="41" t="s">
        <v>3</v>
      </c>
      <c r="Q531" s="41" t="s">
        <v>2</v>
      </c>
      <c r="R531" s="41" t="s">
        <v>1</v>
      </c>
      <c r="S531" s="42" t="s">
        <v>0</v>
      </c>
      <c r="U531" s="21"/>
      <c r="V531" s="59" t="s">
        <v>19</v>
      </c>
      <c r="W531" s="39" t="s">
        <v>4</v>
      </c>
      <c r="X531" s="41" t="s">
        <v>3</v>
      </c>
      <c r="Y531" s="41" t="s">
        <v>2</v>
      </c>
      <c r="Z531" s="41" t="s">
        <v>1</v>
      </c>
      <c r="AA531" s="42" t="s">
        <v>0</v>
      </c>
      <c r="AC531" s="21"/>
      <c r="AD531" s="59" t="s">
        <v>19</v>
      </c>
      <c r="AE531" s="39" t="s">
        <v>4</v>
      </c>
      <c r="AF531" s="41" t="s">
        <v>3</v>
      </c>
      <c r="AG531" s="41" t="s">
        <v>2</v>
      </c>
      <c r="AH531" s="41" t="s">
        <v>1</v>
      </c>
      <c r="AI531" s="42" t="s">
        <v>0</v>
      </c>
      <c r="AK531" s="21"/>
      <c r="AL531" s="59" t="s">
        <v>19</v>
      </c>
      <c r="AM531" s="39" t="s">
        <v>4</v>
      </c>
      <c r="AN531" s="41" t="s">
        <v>3</v>
      </c>
      <c r="AO531" s="41" t="s">
        <v>2</v>
      </c>
      <c r="AP531" s="41" t="s">
        <v>1</v>
      </c>
      <c r="AQ531" s="42" t="s">
        <v>0</v>
      </c>
      <c r="AS531" s="21"/>
      <c r="AT531" s="59" t="s">
        <v>19</v>
      </c>
      <c r="AU531" s="39" t="s">
        <v>4</v>
      </c>
      <c r="AV531" s="41" t="s">
        <v>3</v>
      </c>
      <c r="AW531" s="41" t="s">
        <v>2</v>
      </c>
      <c r="AX531" s="41" t="s">
        <v>1</v>
      </c>
      <c r="AY531" s="42" t="s">
        <v>0</v>
      </c>
    </row>
    <row r="532" spans="4:51">
      <c r="E532" s="59" t="s">
        <v>19</v>
      </c>
      <c r="F532" s="129" t="e">
        <f>SUM(G533:K537)</f>
        <v>#DIV/0!</v>
      </c>
      <c r="G532" s="69" t="e">
        <f>SUM(G533:G537)</f>
        <v>#DIV/0!</v>
      </c>
      <c r="H532" s="69" t="e">
        <f>SUM(H533:H537)</f>
        <v>#DIV/0!</v>
      </c>
      <c r="I532" s="69" t="e">
        <f>SUM(I533:I537)</f>
        <v>#DIV/0!</v>
      </c>
      <c r="J532" s="69" t="e">
        <f>SUM(J533:J537)</f>
        <v>#DIV/0!</v>
      </c>
      <c r="K532" s="70" t="e">
        <f>SUM(K533:K537)</f>
        <v>#DIV/0!</v>
      </c>
      <c r="M532" s="59" t="s">
        <v>19</v>
      </c>
      <c r="N532" s="68" t="e">
        <f>SUM(O533:S537)</f>
        <v>#DIV/0!</v>
      </c>
      <c r="O532" s="69" t="e">
        <f>SUM(O533:O537)</f>
        <v>#DIV/0!</v>
      </c>
      <c r="P532" s="69" t="e">
        <f>SUM(P533:P537)</f>
        <v>#DIV/0!</v>
      </c>
      <c r="Q532" s="69" t="e">
        <f>SUM(Q533:Q537)</f>
        <v>#DIV/0!</v>
      </c>
      <c r="R532" s="69" t="e">
        <f>SUM(R533:R537)</f>
        <v>#DIV/0!</v>
      </c>
      <c r="S532" s="70" t="e">
        <f>SUM(S533:S537)</f>
        <v>#DIV/0!</v>
      </c>
      <c r="U532" s="59" t="s">
        <v>19</v>
      </c>
      <c r="V532" s="68" t="e">
        <f>SUM(W533:AA537)</f>
        <v>#DIV/0!</v>
      </c>
      <c r="W532" s="69" t="e">
        <f>SUM(W533:W537)</f>
        <v>#DIV/0!</v>
      </c>
      <c r="X532" s="69" t="e">
        <f>SUM(X533:X537)</f>
        <v>#DIV/0!</v>
      </c>
      <c r="Y532" s="69" t="e">
        <f>SUM(Y533:Y537)</f>
        <v>#DIV/0!</v>
      </c>
      <c r="Z532" s="69" t="e">
        <f>SUM(Z533:Z537)</f>
        <v>#DIV/0!</v>
      </c>
      <c r="AA532" s="70" t="e">
        <f>SUM(AA533:AA537)</f>
        <v>#DIV/0!</v>
      </c>
      <c r="AC532" s="59" t="s">
        <v>19</v>
      </c>
      <c r="AD532" s="68" t="e">
        <f>SUM(AE533:AI537)</f>
        <v>#DIV/0!</v>
      </c>
      <c r="AE532" s="69" t="e">
        <f>SUM(AE533:AE537)</f>
        <v>#DIV/0!</v>
      </c>
      <c r="AF532" s="69" t="e">
        <f>SUM(AF533:AF537)</f>
        <v>#DIV/0!</v>
      </c>
      <c r="AG532" s="69" t="e">
        <f>SUM(AG533:AG537)</f>
        <v>#DIV/0!</v>
      </c>
      <c r="AH532" s="69" t="e">
        <f>SUM(AH533:AH537)</f>
        <v>#DIV/0!</v>
      </c>
      <c r="AI532" s="70" t="e">
        <f>SUM(AI533:AI537)</f>
        <v>#DIV/0!</v>
      </c>
      <c r="AK532" s="59" t="s">
        <v>19</v>
      </c>
      <c r="AL532" s="68" t="e">
        <f>SUM(AM533:AQ537)</f>
        <v>#DIV/0!</v>
      </c>
      <c r="AM532" s="69" t="e">
        <f>SUM(AM533:AM537)</f>
        <v>#DIV/0!</v>
      </c>
      <c r="AN532" s="69" t="e">
        <f>SUM(AN533:AN537)</f>
        <v>#DIV/0!</v>
      </c>
      <c r="AO532" s="69" t="e">
        <f>SUM(AO533:AO537)</f>
        <v>#DIV/0!</v>
      </c>
      <c r="AP532" s="69" t="e">
        <f>SUM(AP533:AP537)</f>
        <v>#DIV/0!</v>
      </c>
      <c r="AQ532" s="70" t="e">
        <f>SUM(AQ533:AQ537)</f>
        <v>#DIV/0!</v>
      </c>
      <c r="AS532" s="59" t="s">
        <v>19</v>
      </c>
      <c r="AT532" s="68" t="e">
        <f>SUM(AU533:AY537)</f>
        <v>#DIV/0!</v>
      </c>
      <c r="AU532" s="69" t="e">
        <f>SUM(AU533:AU537)</f>
        <v>#DIV/0!</v>
      </c>
      <c r="AV532" s="69" t="e">
        <f>SUM(AV533:AV537)</f>
        <v>#DIV/0!</v>
      </c>
      <c r="AW532" s="69" t="e">
        <f>SUM(AW533:AW537)</f>
        <v>#DIV/0!</v>
      </c>
      <c r="AX532" s="69" t="e">
        <f>SUM(AX533:AX537)</f>
        <v>#DIV/0!</v>
      </c>
      <c r="AY532" s="70" t="e">
        <f>SUM(AY533:AY537)</f>
        <v>#DIV/0!</v>
      </c>
    </row>
    <row r="533" spans="4:51">
      <c r="E533" s="20" t="s">
        <v>13</v>
      </c>
      <c r="F533" s="66" t="e">
        <f t="shared" ref="F533:F537" si="192">SUM(G533:K533)</f>
        <v>#DIV/0!</v>
      </c>
      <c r="G533" s="108" t="e">
        <f t="array" ref="G533:K537">G544:K548-G522:K526</f>
        <v>#DIV/0!</v>
      </c>
      <c r="H533" s="108" t="e">
        <v>#DIV/0!</v>
      </c>
      <c r="I533" s="108" t="e">
        <v>#DIV/0!</v>
      </c>
      <c r="J533" s="109" t="e">
        <v>#DIV/0!</v>
      </c>
      <c r="K533" s="110" t="e">
        <v>#DIV/0!</v>
      </c>
      <c r="M533" s="20" t="s">
        <v>13</v>
      </c>
      <c r="N533" s="66" t="e">
        <f t="shared" ref="N533:N537" si="193">SUM(O533:S533)</f>
        <v>#DIV/0!</v>
      </c>
      <c r="O533" s="108" t="e">
        <f t="array" ref="O533:S537">O544:S548-O522:S526</f>
        <v>#DIV/0!</v>
      </c>
      <c r="P533" s="108" t="e">
        <v>#DIV/0!</v>
      </c>
      <c r="Q533" s="108" t="e">
        <v>#DIV/0!</v>
      </c>
      <c r="R533" s="109" t="e">
        <v>#DIV/0!</v>
      </c>
      <c r="S533" s="110" t="e">
        <v>#DIV/0!</v>
      </c>
      <c r="U533" s="20" t="s">
        <v>13</v>
      </c>
      <c r="V533" s="66" t="e">
        <f t="shared" ref="V533:V537" si="194">SUM(W533:AA533)</f>
        <v>#DIV/0!</v>
      </c>
      <c r="W533" s="108" t="e">
        <f t="array" ref="W533:AA537">W544:AA548-W522:AA526</f>
        <v>#DIV/0!</v>
      </c>
      <c r="X533" s="108" t="e">
        <v>#DIV/0!</v>
      </c>
      <c r="Y533" s="108" t="e">
        <v>#DIV/0!</v>
      </c>
      <c r="Z533" s="109" t="e">
        <v>#DIV/0!</v>
      </c>
      <c r="AA533" s="110" t="e">
        <v>#DIV/0!</v>
      </c>
      <c r="AC533" s="20" t="s">
        <v>13</v>
      </c>
      <c r="AD533" s="66" t="e">
        <f t="shared" ref="AD533:AD537" si="195">SUM(AE533:AI533)</f>
        <v>#DIV/0!</v>
      </c>
      <c r="AE533" s="108" t="e">
        <f t="array" ref="AE533:AI537">AE544:AI548-AE522:AI526</f>
        <v>#DIV/0!</v>
      </c>
      <c r="AF533" s="108" t="e">
        <v>#DIV/0!</v>
      </c>
      <c r="AG533" s="108" t="e">
        <v>#DIV/0!</v>
      </c>
      <c r="AH533" s="109" t="e">
        <v>#DIV/0!</v>
      </c>
      <c r="AI533" s="110" t="e">
        <v>#DIV/0!</v>
      </c>
      <c r="AK533" s="20" t="s">
        <v>13</v>
      </c>
      <c r="AL533" s="66" t="e">
        <f t="shared" ref="AL533:AL537" si="196">SUM(AM533:AQ533)</f>
        <v>#DIV/0!</v>
      </c>
      <c r="AM533" s="108" t="e">
        <f t="array" ref="AM533:AQ537">AM544:AQ548-AM522:AQ526</f>
        <v>#DIV/0!</v>
      </c>
      <c r="AN533" s="108" t="e">
        <v>#DIV/0!</v>
      </c>
      <c r="AO533" s="108" t="e">
        <v>#DIV/0!</v>
      </c>
      <c r="AP533" s="109" t="e">
        <v>#DIV/0!</v>
      </c>
      <c r="AQ533" s="110" t="e">
        <v>#DIV/0!</v>
      </c>
      <c r="AS533" s="20" t="s">
        <v>13</v>
      </c>
      <c r="AT533" s="66" t="e">
        <f t="shared" ref="AT533:AT537" si="197">SUM(AU533:AY533)</f>
        <v>#DIV/0!</v>
      </c>
      <c r="AU533" s="108" t="e">
        <f t="array" ref="AU533:AY537">AU544:AY548-AU522:AY526</f>
        <v>#DIV/0!</v>
      </c>
      <c r="AV533" s="108" t="e">
        <v>#DIV/0!</v>
      </c>
      <c r="AW533" s="108" t="e">
        <v>#DIV/0!</v>
      </c>
      <c r="AX533" s="109" t="e">
        <v>#DIV/0!</v>
      </c>
      <c r="AY533" s="110" t="e">
        <v>#DIV/0!</v>
      </c>
    </row>
    <row r="534" spans="4:51">
      <c r="E534" s="20" t="s">
        <v>14</v>
      </c>
      <c r="F534" s="66" t="e">
        <f t="shared" si="192"/>
        <v>#DIV/0!</v>
      </c>
      <c r="G534" s="108" t="e">
        <v>#DIV/0!</v>
      </c>
      <c r="H534" s="108" t="e">
        <v>#DIV/0!</v>
      </c>
      <c r="I534" s="108" t="e">
        <v>#DIV/0!</v>
      </c>
      <c r="J534" s="109" t="e">
        <v>#DIV/0!</v>
      </c>
      <c r="K534" s="110" t="e">
        <v>#DIV/0!</v>
      </c>
      <c r="M534" s="20" t="s">
        <v>14</v>
      </c>
      <c r="N534" s="66" t="e">
        <f t="shared" si="193"/>
        <v>#DIV/0!</v>
      </c>
      <c r="O534" s="108" t="e">
        <v>#DIV/0!</v>
      </c>
      <c r="P534" s="108" t="e">
        <v>#DIV/0!</v>
      </c>
      <c r="Q534" s="108" t="e">
        <v>#DIV/0!</v>
      </c>
      <c r="R534" s="109" t="e">
        <v>#DIV/0!</v>
      </c>
      <c r="S534" s="110" t="e">
        <v>#DIV/0!</v>
      </c>
      <c r="U534" s="20" t="s">
        <v>14</v>
      </c>
      <c r="V534" s="66" t="e">
        <f t="shared" si="194"/>
        <v>#DIV/0!</v>
      </c>
      <c r="W534" s="108" t="e">
        <v>#DIV/0!</v>
      </c>
      <c r="X534" s="108" t="e">
        <v>#DIV/0!</v>
      </c>
      <c r="Y534" s="108" t="e">
        <v>#DIV/0!</v>
      </c>
      <c r="Z534" s="109" t="e">
        <v>#DIV/0!</v>
      </c>
      <c r="AA534" s="110" t="e">
        <v>#DIV/0!</v>
      </c>
      <c r="AC534" s="20" t="s">
        <v>14</v>
      </c>
      <c r="AD534" s="66" t="e">
        <f t="shared" si="195"/>
        <v>#DIV/0!</v>
      </c>
      <c r="AE534" s="108" t="e">
        <v>#DIV/0!</v>
      </c>
      <c r="AF534" s="108" t="e">
        <v>#DIV/0!</v>
      </c>
      <c r="AG534" s="108" t="e">
        <v>#DIV/0!</v>
      </c>
      <c r="AH534" s="109" t="e">
        <v>#DIV/0!</v>
      </c>
      <c r="AI534" s="110" t="e">
        <v>#DIV/0!</v>
      </c>
      <c r="AK534" s="20" t="s">
        <v>14</v>
      </c>
      <c r="AL534" s="66" t="e">
        <f t="shared" si="196"/>
        <v>#DIV/0!</v>
      </c>
      <c r="AM534" s="108" t="e">
        <v>#DIV/0!</v>
      </c>
      <c r="AN534" s="108" t="e">
        <v>#DIV/0!</v>
      </c>
      <c r="AO534" s="108" t="e">
        <v>#DIV/0!</v>
      </c>
      <c r="AP534" s="109" t="e">
        <v>#DIV/0!</v>
      </c>
      <c r="AQ534" s="110" t="e">
        <v>#DIV/0!</v>
      </c>
      <c r="AS534" s="20" t="s">
        <v>14</v>
      </c>
      <c r="AT534" s="66" t="e">
        <f t="shared" si="197"/>
        <v>#DIV/0!</v>
      </c>
      <c r="AU534" s="108" t="e">
        <v>#DIV/0!</v>
      </c>
      <c r="AV534" s="108" t="e">
        <v>#DIV/0!</v>
      </c>
      <c r="AW534" s="108" t="e">
        <v>#DIV/0!</v>
      </c>
      <c r="AX534" s="109" t="e">
        <v>#DIV/0!</v>
      </c>
      <c r="AY534" s="110" t="e">
        <v>#DIV/0!</v>
      </c>
    </row>
    <row r="535" spans="4:51">
      <c r="E535" s="20" t="s">
        <v>15</v>
      </c>
      <c r="F535" s="66" t="e">
        <f t="shared" si="192"/>
        <v>#DIV/0!</v>
      </c>
      <c r="G535" s="108" t="e">
        <v>#DIV/0!</v>
      </c>
      <c r="H535" s="108" t="e">
        <v>#DIV/0!</v>
      </c>
      <c r="I535" s="108" t="e">
        <v>#DIV/0!</v>
      </c>
      <c r="J535" s="109" t="e">
        <v>#DIV/0!</v>
      </c>
      <c r="K535" s="110" t="e">
        <v>#DIV/0!</v>
      </c>
      <c r="M535" s="20" t="s">
        <v>15</v>
      </c>
      <c r="N535" s="66" t="e">
        <f t="shared" si="193"/>
        <v>#DIV/0!</v>
      </c>
      <c r="O535" s="108" t="e">
        <v>#DIV/0!</v>
      </c>
      <c r="P535" s="108" t="e">
        <v>#DIV/0!</v>
      </c>
      <c r="Q535" s="108" t="e">
        <v>#DIV/0!</v>
      </c>
      <c r="R535" s="109" t="e">
        <v>#DIV/0!</v>
      </c>
      <c r="S535" s="110" t="e">
        <v>#DIV/0!</v>
      </c>
      <c r="U535" s="20" t="s">
        <v>15</v>
      </c>
      <c r="V535" s="66" t="e">
        <f t="shared" si="194"/>
        <v>#DIV/0!</v>
      </c>
      <c r="W535" s="108" t="e">
        <v>#DIV/0!</v>
      </c>
      <c r="X535" s="108" t="e">
        <v>#DIV/0!</v>
      </c>
      <c r="Y535" s="108" t="e">
        <v>#DIV/0!</v>
      </c>
      <c r="Z535" s="109" t="e">
        <v>#DIV/0!</v>
      </c>
      <c r="AA535" s="110" t="e">
        <v>#DIV/0!</v>
      </c>
      <c r="AC535" s="20" t="s">
        <v>15</v>
      </c>
      <c r="AD535" s="66" t="e">
        <f t="shared" si="195"/>
        <v>#DIV/0!</v>
      </c>
      <c r="AE535" s="108" t="e">
        <v>#DIV/0!</v>
      </c>
      <c r="AF535" s="108" t="e">
        <v>#DIV/0!</v>
      </c>
      <c r="AG535" s="108" t="e">
        <v>#DIV/0!</v>
      </c>
      <c r="AH535" s="109" t="e">
        <v>#DIV/0!</v>
      </c>
      <c r="AI535" s="110" t="e">
        <v>#DIV/0!</v>
      </c>
      <c r="AK535" s="20" t="s">
        <v>15</v>
      </c>
      <c r="AL535" s="66" t="e">
        <f t="shared" si="196"/>
        <v>#DIV/0!</v>
      </c>
      <c r="AM535" s="108" t="e">
        <v>#DIV/0!</v>
      </c>
      <c r="AN535" s="108" t="e">
        <v>#DIV/0!</v>
      </c>
      <c r="AO535" s="108" t="e">
        <v>#DIV/0!</v>
      </c>
      <c r="AP535" s="109" t="e">
        <v>#DIV/0!</v>
      </c>
      <c r="AQ535" s="110" t="e">
        <v>#DIV/0!</v>
      </c>
      <c r="AS535" s="20" t="s">
        <v>15</v>
      </c>
      <c r="AT535" s="66" t="e">
        <f t="shared" si="197"/>
        <v>#DIV/0!</v>
      </c>
      <c r="AU535" s="108" t="e">
        <v>#DIV/0!</v>
      </c>
      <c r="AV535" s="108" t="e">
        <v>#DIV/0!</v>
      </c>
      <c r="AW535" s="108" t="e">
        <v>#DIV/0!</v>
      </c>
      <c r="AX535" s="109" t="e">
        <v>#DIV/0!</v>
      </c>
      <c r="AY535" s="110" t="e">
        <v>#DIV/0!</v>
      </c>
    </row>
    <row r="536" spans="4:51">
      <c r="E536" s="20" t="s">
        <v>16</v>
      </c>
      <c r="F536" s="66" t="e">
        <f t="shared" si="192"/>
        <v>#DIV/0!</v>
      </c>
      <c r="G536" s="108" t="e">
        <v>#DIV/0!</v>
      </c>
      <c r="H536" s="108" t="e">
        <v>#DIV/0!</v>
      </c>
      <c r="I536" s="108" t="e">
        <v>#DIV/0!</v>
      </c>
      <c r="J536" s="108" t="e">
        <v>#DIV/0!</v>
      </c>
      <c r="K536" s="111" t="e">
        <v>#DIV/0!</v>
      </c>
      <c r="L536" s="3"/>
      <c r="M536" s="20" t="s">
        <v>16</v>
      </c>
      <c r="N536" s="66" t="e">
        <f t="shared" si="193"/>
        <v>#DIV/0!</v>
      </c>
      <c r="O536" s="108" t="e">
        <v>#DIV/0!</v>
      </c>
      <c r="P536" s="108" t="e">
        <v>#DIV/0!</v>
      </c>
      <c r="Q536" s="108" t="e">
        <v>#DIV/0!</v>
      </c>
      <c r="R536" s="108" t="e">
        <v>#DIV/0!</v>
      </c>
      <c r="S536" s="111" t="e">
        <v>#DIV/0!</v>
      </c>
      <c r="U536" s="20" t="s">
        <v>16</v>
      </c>
      <c r="V536" s="66" t="e">
        <f t="shared" si="194"/>
        <v>#DIV/0!</v>
      </c>
      <c r="W536" s="108" t="e">
        <v>#DIV/0!</v>
      </c>
      <c r="X536" s="108" t="e">
        <v>#DIV/0!</v>
      </c>
      <c r="Y536" s="108" t="e">
        <v>#DIV/0!</v>
      </c>
      <c r="Z536" s="108" t="e">
        <v>#DIV/0!</v>
      </c>
      <c r="AA536" s="111" t="e">
        <v>#DIV/0!</v>
      </c>
      <c r="AC536" s="20" t="s">
        <v>16</v>
      </c>
      <c r="AD536" s="66" t="e">
        <f t="shared" si="195"/>
        <v>#DIV/0!</v>
      </c>
      <c r="AE536" s="108" t="e">
        <v>#DIV/0!</v>
      </c>
      <c r="AF536" s="108" t="e">
        <v>#DIV/0!</v>
      </c>
      <c r="AG536" s="108" t="e">
        <v>#DIV/0!</v>
      </c>
      <c r="AH536" s="108" t="e">
        <v>#DIV/0!</v>
      </c>
      <c r="AI536" s="111" t="e">
        <v>#DIV/0!</v>
      </c>
      <c r="AK536" s="20" t="s">
        <v>16</v>
      </c>
      <c r="AL536" s="66" t="e">
        <f t="shared" si="196"/>
        <v>#DIV/0!</v>
      </c>
      <c r="AM536" s="108" t="e">
        <v>#DIV/0!</v>
      </c>
      <c r="AN536" s="108" t="e">
        <v>#DIV/0!</v>
      </c>
      <c r="AO536" s="108" t="e">
        <v>#DIV/0!</v>
      </c>
      <c r="AP536" s="108" t="e">
        <v>#DIV/0!</v>
      </c>
      <c r="AQ536" s="111" t="e">
        <v>#DIV/0!</v>
      </c>
      <c r="AS536" s="20" t="s">
        <v>16</v>
      </c>
      <c r="AT536" s="66" t="e">
        <f t="shared" si="197"/>
        <v>#DIV/0!</v>
      </c>
      <c r="AU536" s="108" t="e">
        <v>#DIV/0!</v>
      </c>
      <c r="AV536" s="108" t="e">
        <v>#DIV/0!</v>
      </c>
      <c r="AW536" s="108" t="e">
        <v>#DIV/0!</v>
      </c>
      <c r="AX536" s="108" t="e">
        <v>#DIV/0!</v>
      </c>
      <c r="AY536" s="111" t="e">
        <v>#DIV/0!</v>
      </c>
    </row>
    <row r="537" spans="4:51">
      <c r="E537" s="21" t="s">
        <v>6</v>
      </c>
      <c r="F537" s="67" t="e">
        <f t="shared" si="192"/>
        <v>#DIV/0!</v>
      </c>
      <c r="G537" s="112" t="e">
        <v>#DIV/0!</v>
      </c>
      <c r="H537" s="112" t="e">
        <v>#DIV/0!</v>
      </c>
      <c r="I537" s="112" t="e">
        <v>#DIV/0!</v>
      </c>
      <c r="J537" s="112" t="e">
        <v>#DIV/0!</v>
      </c>
      <c r="K537" s="113" t="e">
        <v>#DIV/0!</v>
      </c>
      <c r="L537" s="3"/>
      <c r="M537" s="21" t="s">
        <v>6</v>
      </c>
      <c r="N537" s="67" t="e">
        <f t="shared" si="193"/>
        <v>#DIV/0!</v>
      </c>
      <c r="O537" s="112" t="e">
        <v>#DIV/0!</v>
      </c>
      <c r="P537" s="112" t="e">
        <v>#DIV/0!</v>
      </c>
      <c r="Q537" s="112" t="e">
        <v>#DIV/0!</v>
      </c>
      <c r="R537" s="112" t="e">
        <v>#DIV/0!</v>
      </c>
      <c r="S537" s="113" t="e">
        <v>#DIV/0!</v>
      </c>
      <c r="U537" s="21" t="s">
        <v>6</v>
      </c>
      <c r="V537" s="67" t="e">
        <f t="shared" si="194"/>
        <v>#DIV/0!</v>
      </c>
      <c r="W537" s="112" t="e">
        <v>#DIV/0!</v>
      </c>
      <c r="X537" s="112" t="e">
        <v>#DIV/0!</v>
      </c>
      <c r="Y537" s="112" t="e">
        <v>#DIV/0!</v>
      </c>
      <c r="Z537" s="112" t="e">
        <v>#DIV/0!</v>
      </c>
      <c r="AA537" s="113" t="e">
        <v>#DIV/0!</v>
      </c>
      <c r="AC537" s="21" t="s">
        <v>6</v>
      </c>
      <c r="AD537" s="67" t="e">
        <f t="shared" si="195"/>
        <v>#DIV/0!</v>
      </c>
      <c r="AE537" s="112" t="e">
        <v>#DIV/0!</v>
      </c>
      <c r="AF537" s="112" t="e">
        <v>#DIV/0!</v>
      </c>
      <c r="AG537" s="112" t="e">
        <v>#DIV/0!</v>
      </c>
      <c r="AH537" s="112" t="e">
        <v>#DIV/0!</v>
      </c>
      <c r="AI537" s="113" t="e">
        <v>#DIV/0!</v>
      </c>
      <c r="AK537" s="21" t="s">
        <v>6</v>
      </c>
      <c r="AL537" s="67" t="e">
        <f t="shared" si="196"/>
        <v>#DIV/0!</v>
      </c>
      <c r="AM537" s="112" t="e">
        <v>#DIV/0!</v>
      </c>
      <c r="AN537" s="112" t="e">
        <v>#DIV/0!</v>
      </c>
      <c r="AO537" s="112" t="e">
        <v>#DIV/0!</v>
      </c>
      <c r="AP537" s="112" t="e">
        <v>#DIV/0!</v>
      </c>
      <c r="AQ537" s="113" t="e">
        <v>#DIV/0!</v>
      </c>
      <c r="AS537" s="21" t="s">
        <v>6</v>
      </c>
      <c r="AT537" s="67" t="e">
        <f t="shared" si="197"/>
        <v>#DIV/0!</v>
      </c>
      <c r="AU537" s="112" t="e">
        <v>#DIV/0!</v>
      </c>
      <c r="AV537" s="112" t="e">
        <v>#DIV/0!</v>
      </c>
      <c r="AW537" s="112" t="e">
        <v>#DIV/0!</v>
      </c>
      <c r="AX537" s="112" t="e">
        <v>#DIV/0!</v>
      </c>
      <c r="AY537" s="113" t="e">
        <v>#DIV/0!</v>
      </c>
    </row>
    <row r="538" spans="4:51">
      <c r="N538" s="3"/>
      <c r="Q538" s="4"/>
      <c r="R538" s="4"/>
      <c r="S538" s="4"/>
      <c r="Y538" s="4"/>
      <c r="Z538" s="4"/>
      <c r="AA538" s="4"/>
      <c r="AG538" s="4"/>
      <c r="AH538" s="4"/>
      <c r="AI538" s="4"/>
      <c r="AO538" s="4"/>
      <c r="AP538" s="4"/>
      <c r="AQ538" s="4"/>
      <c r="AW538" s="4"/>
      <c r="AX538" s="4"/>
      <c r="AY538" s="4"/>
    </row>
    <row r="539" spans="4:51">
      <c r="D539" s="6" t="s">
        <v>66</v>
      </c>
      <c r="E539" s="24"/>
      <c r="I539" s="3"/>
      <c r="J539" s="3"/>
      <c r="K539" s="3"/>
      <c r="L539" s="3"/>
      <c r="M539" s="3"/>
      <c r="N539" s="3"/>
    </row>
    <row r="540" spans="4:51">
      <c r="E540" s="36" t="s">
        <v>39</v>
      </c>
      <c r="F540" s="5"/>
      <c r="G540" s="5"/>
      <c r="H540" s="5"/>
      <c r="I540" s="5"/>
      <c r="J540" s="5"/>
      <c r="K540" s="5"/>
      <c r="L540" s="5"/>
      <c r="M540" s="36" t="s">
        <v>40</v>
      </c>
      <c r="N540" s="5"/>
      <c r="O540" s="5"/>
      <c r="P540" s="5"/>
      <c r="Q540" s="5"/>
      <c r="R540" s="5"/>
      <c r="S540" s="5"/>
      <c r="T540" s="5"/>
      <c r="U540" s="36" t="s">
        <v>41</v>
      </c>
      <c r="V540" s="5"/>
      <c r="W540" s="5"/>
      <c r="X540" s="5"/>
      <c r="Y540" s="5"/>
      <c r="Z540" s="5"/>
      <c r="AA540" s="5"/>
      <c r="AB540" s="5"/>
      <c r="AC540" s="36" t="s">
        <v>42</v>
      </c>
      <c r="AD540" s="5"/>
      <c r="AE540" s="5"/>
      <c r="AF540" s="5"/>
      <c r="AG540" s="5"/>
      <c r="AH540" s="5"/>
      <c r="AI540" s="5"/>
      <c r="AJ540" s="5"/>
      <c r="AK540" s="36" t="s">
        <v>43</v>
      </c>
      <c r="AL540" s="5"/>
      <c r="AM540" s="5"/>
      <c r="AN540" s="5"/>
      <c r="AO540" s="5"/>
      <c r="AP540" s="5"/>
      <c r="AQ540" s="5"/>
      <c r="AR540" s="5"/>
      <c r="AS540" s="36" t="s">
        <v>44</v>
      </c>
      <c r="AT540" s="5"/>
      <c r="AU540" s="5"/>
      <c r="AV540" s="5"/>
      <c r="AW540" s="5"/>
      <c r="AX540" s="5"/>
      <c r="AY540" s="5"/>
    </row>
    <row r="541" spans="4:51">
      <c r="E541" s="16"/>
      <c r="F541" s="177" t="s">
        <v>47</v>
      </c>
      <c r="G541" s="178"/>
      <c r="H541" s="178"/>
      <c r="I541" s="178"/>
      <c r="J541" s="178"/>
      <c r="K541" s="179"/>
      <c r="M541" s="16"/>
      <c r="N541" s="177" t="s">
        <v>47</v>
      </c>
      <c r="O541" s="178"/>
      <c r="P541" s="178"/>
      <c r="Q541" s="178"/>
      <c r="R541" s="178"/>
      <c r="S541" s="179"/>
      <c r="U541" s="16"/>
      <c r="V541" s="177" t="s">
        <v>47</v>
      </c>
      <c r="W541" s="178"/>
      <c r="X541" s="178"/>
      <c r="Y541" s="178"/>
      <c r="Z541" s="178"/>
      <c r="AA541" s="179"/>
      <c r="AC541" s="16"/>
      <c r="AD541" s="177" t="s">
        <v>47</v>
      </c>
      <c r="AE541" s="178"/>
      <c r="AF541" s="178"/>
      <c r="AG541" s="178"/>
      <c r="AH541" s="178"/>
      <c r="AI541" s="179"/>
      <c r="AK541" s="16"/>
      <c r="AL541" s="177" t="s">
        <v>47</v>
      </c>
      <c r="AM541" s="178"/>
      <c r="AN541" s="178"/>
      <c r="AO541" s="178"/>
      <c r="AP541" s="178"/>
      <c r="AQ541" s="179"/>
      <c r="AS541" s="16"/>
      <c r="AT541" s="177" t="s">
        <v>47</v>
      </c>
      <c r="AU541" s="178"/>
      <c r="AV541" s="178"/>
      <c r="AW541" s="178"/>
      <c r="AX541" s="178"/>
      <c r="AY541" s="179"/>
    </row>
    <row r="542" spans="4:51">
      <c r="E542" s="21"/>
      <c r="F542" s="59" t="s">
        <v>19</v>
      </c>
      <c r="G542" s="39" t="s">
        <v>4</v>
      </c>
      <c r="H542" s="41" t="s">
        <v>3</v>
      </c>
      <c r="I542" s="41" t="s">
        <v>2</v>
      </c>
      <c r="J542" s="41" t="s">
        <v>1</v>
      </c>
      <c r="K542" s="42" t="s">
        <v>0</v>
      </c>
      <c r="M542" s="21"/>
      <c r="N542" s="59" t="s">
        <v>19</v>
      </c>
      <c r="O542" s="39" t="s">
        <v>4</v>
      </c>
      <c r="P542" s="41" t="s">
        <v>3</v>
      </c>
      <c r="Q542" s="41" t="s">
        <v>2</v>
      </c>
      <c r="R542" s="41" t="s">
        <v>1</v>
      </c>
      <c r="S542" s="42" t="s">
        <v>0</v>
      </c>
      <c r="U542" s="21"/>
      <c r="V542" s="59" t="s">
        <v>19</v>
      </c>
      <c r="W542" s="39" t="s">
        <v>4</v>
      </c>
      <c r="X542" s="41" t="s">
        <v>3</v>
      </c>
      <c r="Y542" s="41" t="s">
        <v>2</v>
      </c>
      <c r="Z542" s="41" t="s">
        <v>1</v>
      </c>
      <c r="AA542" s="42" t="s">
        <v>0</v>
      </c>
      <c r="AC542" s="21"/>
      <c r="AD542" s="59" t="s">
        <v>19</v>
      </c>
      <c r="AE542" s="39" t="s">
        <v>4</v>
      </c>
      <c r="AF542" s="41" t="s">
        <v>3</v>
      </c>
      <c r="AG542" s="41" t="s">
        <v>2</v>
      </c>
      <c r="AH542" s="41" t="s">
        <v>1</v>
      </c>
      <c r="AI542" s="42" t="s">
        <v>0</v>
      </c>
      <c r="AK542" s="21"/>
      <c r="AL542" s="59" t="s">
        <v>19</v>
      </c>
      <c r="AM542" s="39" t="s">
        <v>4</v>
      </c>
      <c r="AN542" s="41" t="s">
        <v>3</v>
      </c>
      <c r="AO542" s="41" t="s">
        <v>2</v>
      </c>
      <c r="AP542" s="41" t="s">
        <v>1</v>
      </c>
      <c r="AQ542" s="42" t="s">
        <v>0</v>
      </c>
      <c r="AS542" s="21"/>
      <c r="AT542" s="59" t="s">
        <v>19</v>
      </c>
      <c r="AU542" s="39" t="s">
        <v>4</v>
      </c>
      <c r="AV542" s="41" t="s">
        <v>3</v>
      </c>
      <c r="AW542" s="41" t="s">
        <v>2</v>
      </c>
      <c r="AX542" s="41" t="s">
        <v>1</v>
      </c>
      <c r="AY542" s="42" t="s">
        <v>0</v>
      </c>
    </row>
    <row r="543" spans="4:51">
      <c r="E543" s="59" t="s">
        <v>19</v>
      </c>
      <c r="F543" s="68" t="e">
        <f>SUM(G544:K548)</f>
        <v>#DIV/0!</v>
      </c>
      <c r="G543" s="69" t="e">
        <f>SUM(G544:G548)</f>
        <v>#DIV/0!</v>
      </c>
      <c r="H543" s="69" t="e">
        <f>SUM(H544:H548)</f>
        <v>#DIV/0!</v>
      </c>
      <c r="I543" s="69" t="e">
        <f>SUM(I544:I548)</f>
        <v>#DIV/0!</v>
      </c>
      <c r="J543" s="69" t="e">
        <f>SUM(J544:J548)</f>
        <v>#DIV/0!</v>
      </c>
      <c r="K543" s="70" t="e">
        <f>SUM(K544:K548)</f>
        <v>#DIV/0!</v>
      </c>
      <c r="M543" s="59" t="s">
        <v>19</v>
      </c>
      <c r="N543" s="68" t="e">
        <f>SUM(O544:S548)</f>
        <v>#DIV/0!</v>
      </c>
      <c r="O543" s="69" t="e">
        <f>SUM(O544:O548)</f>
        <v>#DIV/0!</v>
      </c>
      <c r="P543" s="69" t="e">
        <f>SUM(P544:P548)</f>
        <v>#DIV/0!</v>
      </c>
      <c r="Q543" s="69" t="e">
        <f>SUM(Q544:Q548)</f>
        <v>#DIV/0!</v>
      </c>
      <c r="R543" s="69" t="e">
        <f>SUM(R544:R548)</f>
        <v>#DIV/0!</v>
      </c>
      <c r="S543" s="70" t="e">
        <f>SUM(S544:S548)</f>
        <v>#DIV/0!</v>
      </c>
      <c r="U543" s="59" t="s">
        <v>19</v>
      </c>
      <c r="V543" s="68" t="e">
        <f>SUM(W544:AA548)</f>
        <v>#DIV/0!</v>
      </c>
      <c r="W543" s="69" t="e">
        <f>SUM(W544:W548)</f>
        <v>#DIV/0!</v>
      </c>
      <c r="X543" s="69" t="e">
        <f>SUM(X544:X548)</f>
        <v>#DIV/0!</v>
      </c>
      <c r="Y543" s="69" t="e">
        <f>SUM(Y544:Y548)</f>
        <v>#DIV/0!</v>
      </c>
      <c r="Z543" s="69" t="e">
        <f>SUM(Z544:Z548)</f>
        <v>#DIV/0!</v>
      </c>
      <c r="AA543" s="70" t="e">
        <f>SUM(AA544:AA548)</f>
        <v>#DIV/0!</v>
      </c>
      <c r="AC543" s="59" t="s">
        <v>19</v>
      </c>
      <c r="AD543" s="68" t="e">
        <f>SUM(AE544:AI548)</f>
        <v>#DIV/0!</v>
      </c>
      <c r="AE543" s="69" t="e">
        <f>SUM(AE544:AE548)</f>
        <v>#DIV/0!</v>
      </c>
      <c r="AF543" s="69" t="e">
        <f>SUM(AF544:AF548)</f>
        <v>#DIV/0!</v>
      </c>
      <c r="AG543" s="69" t="e">
        <f>SUM(AG544:AG548)</f>
        <v>#DIV/0!</v>
      </c>
      <c r="AH543" s="69" t="e">
        <f>SUM(AH544:AH548)</f>
        <v>#DIV/0!</v>
      </c>
      <c r="AI543" s="70" t="e">
        <f>SUM(AI544:AI548)</f>
        <v>#DIV/0!</v>
      </c>
      <c r="AK543" s="59" t="s">
        <v>19</v>
      </c>
      <c r="AL543" s="68" t="e">
        <f>SUM(AM544:AQ548)</f>
        <v>#DIV/0!</v>
      </c>
      <c r="AM543" s="69" t="e">
        <f>SUM(AM544:AM548)</f>
        <v>#DIV/0!</v>
      </c>
      <c r="AN543" s="69" t="e">
        <f>SUM(AN544:AN548)</f>
        <v>#DIV/0!</v>
      </c>
      <c r="AO543" s="69" t="e">
        <f>SUM(AO544:AO548)</f>
        <v>#DIV/0!</v>
      </c>
      <c r="AP543" s="69" t="e">
        <f>SUM(AP544:AP548)</f>
        <v>#DIV/0!</v>
      </c>
      <c r="AQ543" s="70" t="e">
        <f>SUM(AQ544:AQ548)</f>
        <v>#DIV/0!</v>
      </c>
      <c r="AS543" s="59" t="s">
        <v>19</v>
      </c>
      <c r="AT543" s="68" t="e">
        <f>SUM(AU544:AY548)</f>
        <v>#DIV/0!</v>
      </c>
      <c r="AU543" s="69" t="e">
        <f>SUM(AU544:AU548)</f>
        <v>#DIV/0!</v>
      </c>
      <c r="AV543" s="69" t="e">
        <f>SUM(AV544:AV548)</f>
        <v>#DIV/0!</v>
      </c>
      <c r="AW543" s="69" t="e">
        <f>SUM(AW544:AW548)</f>
        <v>#DIV/0!</v>
      </c>
      <c r="AX543" s="69" t="e">
        <f>SUM(AX544:AX548)</f>
        <v>#DIV/0!</v>
      </c>
      <c r="AY543" s="70" t="e">
        <f>SUM(AY544:AY548)</f>
        <v>#DIV/0!</v>
      </c>
    </row>
    <row r="544" spans="4:51">
      <c r="E544" s="20" t="s">
        <v>13</v>
      </c>
      <c r="F544" s="66" t="e">
        <f t="shared" ref="F544:F548" si="198">SUM(G544:K544)</f>
        <v>#DIV/0!</v>
      </c>
      <c r="G544" s="108" t="e">
        <f t="array" ref="G544:K548">G$15:K$19*G$41:K$45*$F$96:$F$100</f>
        <v>#DIV/0!</v>
      </c>
      <c r="H544" s="108" t="e">
        <v>#DIV/0!</v>
      </c>
      <c r="I544" s="108" t="e">
        <v>#DIV/0!</v>
      </c>
      <c r="J544" s="109" t="e">
        <v>#DIV/0!</v>
      </c>
      <c r="K544" s="110" t="e">
        <v>#DIV/0!</v>
      </c>
      <c r="M544" s="20" t="s">
        <v>13</v>
      </c>
      <c r="N544" s="66" t="e">
        <f t="shared" ref="N544:N548" si="199">SUM(O544:S544)</f>
        <v>#DIV/0!</v>
      </c>
      <c r="O544" s="108" t="e">
        <f t="array" ref="O544:S548">O$15:S$19*O$41:S$45*G$96:G$100</f>
        <v>#DIV/0!</v>
      </c>
      <c r="P544" s="108" t="e">
        <v>#DIV/0!</v>
      </c>
      <c r="Q544" s="108" t="e">
        <v>#DIV/0!</v>
      </c>
      <c r="R544" s="109" t="e">
        <v>#DIV/0!</v>
      </c>
      <c r="S544" s="110" t="e">
        <v>#DIV/0!</v>
      </c>
      <c r="U544" s="20" t="s">
        <v>13</v>
      </c>
      <c r="V544" s="66" t="e">
        <f t="shared" ref="V544:V548" si="200">SUM(W544:AA544)</f>
        <v>#DIV/0!</v>
      </c>
      <c r="W544" s="108" t="e">
        <f t="array" ref="W544:AA548">W$15:AA$19*W$41:AA$45*H$96:H$100</f>
        <v>#DIV/0!</v>
      </c>
      <c r="X544" s="108" t="e">
        <v>#DIV/0!</v>
      </c>
      <c r="Y544" s="108" t="e">
        <v>#DIV/0!</v>
      </c>
      <c r="Z544" s="109" t="e">
        <v>#DIV/0!</v>
      </c>
      <c r="AA544" s="110" t="e">
        <v>#DIV/0!</v>
      </c>
      <c r="AC544" s="20" t="s">
        <v>13</v>
      </c>
      <c r="AD544" s="66" t="e">
        <f t="shared" ref="AD544:AD548" si="201">SUM(AE544:AI544)</f>
        <v>#DIV/0!</v>
      </c>
      <c r="AE544" s="108" t="e">
        <f t="array" ref="AE544:AI548">AE$15:AI$19*AE$41:AI$45*I$96:I$100</f>
        <v>#DIV/0!</v>
      </c>
      <c r="AF544" s="108" t="e">
        <v>#DIV/0!</v>
      </c>
      <c r="AG544" s="108" t="e">
        <v>#DIV/0!</v>
      </c>
      <c r="AH544" s="109" t="e">
        <v>#DIV/0!</v>
      </c>
      <c r="AI544" s="110" t="e">
        <v>#DIV/0!</v>
      </c>
      <c r="AK544" s="20" t="s">
        <v>13</v>
      </c>
      <c r="AL544" s="66" t="e">
        <f t="shared" ref="AL544:AL548" si="202">SUM(AM544:AQ544)</f>
        <v>#DIV/0!</v>
      </c>
      <c r="AM544" s="108" t="e">
        <f t="array" ref="AM544:AQ548">AM$15:AQ$19*AM$41:AQ$45*J$96:J$100</f>
        <v>#DIV/0!</v>
      </c>
      <c r="AN544" s="108" t="e">
        <v>#DIV/0!</v>
      </c>
      <c r="AO544" s="108" t="e">
        <v>#DIV/0!</v>
      </c>
      <c r="AP544" s="109" t="e">
        <v>#DIV/0!</v>
      </c>
      <c r="AQ544" s="110" t="e">
        <v>#DIV/0!</v>
      </c>
      <c r="AS544" s="20" t="s">
        <v>13</v>
      </c>
      <c r="AT544" s="66" t="e">
        <f t="shared" ref="AT544:AT548" si="203">SUM(AU544:AY544)</f>
        <v>#DIV/0!</v>
      </c>
      <c r="AU544" s="108" t="e">
        <f t="array" ref="AU544:AY548">AU$15:AY$19*AU$41:AY$45*K$96:K$100</f>
        <v>#DIV/0!</v>
      </c>
      <c r="AV544" s="108" t="e">
        <v>#DIV/0!</v>
      </c>
      <c r="AW544" s="108" t="e">
        <v>#DIV/0!</v>
      </c>
      <c r="AX544" s="109" t="e">
        <v>#DIV/0!</v>
      </c>
      <c r="AY544" s="110" t="e">
        <v>#DIV/0!</v>
      </c>
    </row>
    <row r="545" spans="3:51">
      <c r="E545" s="20" t="s">
        <v>14</v>
      </c>
      <c r="F545" s="66" t="e">
        <f t="shared" si="198"/>
        <v>#DIV/0!</v>
      </c>
      <c r="G545" s="108" t="e">
        <v>#DIV/0!</v>
      </c>
      <c r="H545" s="108" t="e">
        <v>#DIV/0!</v>
      </c>
      <c r="I545" s="108" t="e">
        <v>#DIV/0!</v>
      </c>
      <c r="J545" s="109" t="e">
        <v>#DIV/0!</v>
      </c>
      <c r="K545" s="110" t="e">
        <v>#DIV/0!</v>
      </c>
      <c r="M545" s="20" t="s">
        <v>14</v>
      </c>
      <c r="N545" s="66" t="e">
        <f t="shared" si="199"/>
        <v>#DIV/0!</v>
      </c>
      <c r="O545" s="108" t="e">
        <v>#DIV/0!</v>
      </c>
      <c r="P545" s="108" t="e">
        <v>#DIV/0!</v>
      </c>
      <c r="Q545" s="108" t="e">
        <v>#DIV/0!</v>
      </c>
      <c r="R545" s="109" t="e">
        <v>#DIV/0!</v>
      </c>
      <c r="S545" s="110" t="e">
        <v>#DIV/0!</v>
      </c>
      <c r="U545" s="20" t="s">
        <v>14</v>
      </c>
      <c r="V545" s="66" t="e">
        <f t="shared" si="200"/>
        <v>#DIV/0!</v>
      </c>
      <c r="W545" s="108" t="e">
        <v>#DIV/0!</v>
      </c>
      <c r="X545" s="108" t="e">
        <v>#DIV/0!</v>
      </c>
      <c r="Y545" s="108" t="e">
        <v>#DIV/0!</v>
      </c>
      <c r="Z545" s="109" t="e">
        <v>#DIV/0!</v>
      </c>
      <c r="AA545" s="110" t="e">
        <v>#DIV/0!</v>
      </c>
      <c r="AC545" s="20" t="s">
        <v>14</v>
      </c>
      <c r="AD545" s="66" t="e">
        <f t="shared" si="201"/>
        <v>#DIV/0!</v>
      </c>
      <c r="AE545" s="108" t="e">
        <v>#DIV/0!</v>
      </c>
      <c r="AF545" s="108" t="e">
        <v>#DIV/0!</v>
      </c>
      <c r="AG545" s="108" t="e">
        <v>#DIV/0!</v>
      </c>
      <c r="AH545" s="109" t="e">
        <v>#DIV/0!</v>
      </c>
      <c r="AI545" s="110" t="e">
        <v>#DIV/0!</v>
      </c>
      <c r="AK545" s="20" t="s">
        <v>14</v>
      </c>
      <c r="AL545" s="66" t="e">
        <f t="shared" si="202"/>
        <v>#DIV/0!</v>
      </c>
      <c r="AM545" s="108" t="e">
        <v>#DIV/0!</v>
      </c>
      <c r="AN545" s="108" t="e">
        <v>#DIV/0!</v>
      </c>
      <c r="AO545" s="108" t="e">
        <v>#DIV/0!</v>
      </c>
      <c r="AP545" s="109" t="e">
        <v>#DIV/0!</v>
      </c>
      <c r="AQ545" s="110" t="e">
        <v>#DIV/0!</v>
      </c>
      <c r="AS545" s="20" t="s">
        <v>14</v>
      </c>
      <c r="AT545" s="66" t="e">
        <f t="shared" si="203"/>
        <v>#DIV/0!</v>
      </c>
      <c r="AU545" s="108" t="e">
        <v>#DIV/0!</v>
      </c>
      <c r="AV545" s="108" t="e">
        <v>#DIV/0!</v>
      </c>
      <c r="AW545" s="108" t="e">
        <v>#DIV/0!</v>
      </c>
      <c r="AX545" s="109" t="e">
        <v>#DIV/0!</v>
      </c>
      <c r="AY545" s="110" t="e">
        <v>#DIV/0!</v>
      </c>
    </row>
    <row r="546" spans="3:51">
      <c r="E546" s="20" t="s">
        <v>15</v>
      </c>
      <c r="F546" s="66" t="e">
        <f t="shared" si="198"/>
        <v>#DIV/0!</v>
      </c>
      <c r="G546" s="108" t="e">
        <v>#DIV/0!</v>
      </c>
      <c r="H546" s="108" t="e">
        <v>#DIV/0!</v>
      </c>
      <c r="I546" s="108" t="e">
        <v>#DIV/0!</v>
      </c>
      <c r="J546" s="109" t="e">
        <v>#DIV/0!</v>
      </c>
      <c r="K546" s="110" t="e">
        <v>#DIV/0!</v>
      </c>
      <c r="M546" s="20" t="s">
        <v>15</v>
      </c>
      <c r="N546" s="66" t="e">
        <f t="shared" si="199"/>
        <v>#DIV/0!</v>
      </c>
      <c r="O546" s="108" t="e">
        <v>#DIV/0!</v>
      </c>
      <c r="P546" s="108" t="e">
        <v>#DIV/0!</v>
      </c>
      <c r="Q546" s="108" t="e">
        <v>#DIV/0!</v>
      </c>
      <c r="R546" s="109" t="e">
        <v>#DIV/0!</v>
      </c>
      <c r="S546" s="110" t="e">
        <v>#DIV/0!</v>
      </c>
      <c r="U546" s="20" t="s">
        <v>15</v>
      </c>
      <c r="V546" s="66" t="e">
        <f t="shared" si="200"/>
        <v>#DIV/0!</v>
      </c>
      <c r="W546" s="108" t="e">
        <v>#DIV/0!</v>
      </c>
      <c r="X546" s="108" t="e">
        <v>#DIV/0!</v>
      </c>
      <c r="Y546" s="108" t="e">
        <v>#DIV/0!</v>
      </c>
      <c r="Z546" s="109" t="e">
        <v>#DIV/0!</v>
      </c>
      <c r="AA546" s="110" t="e">
        <v>#DIV/0!</v>
      </c>
      <c r="AC546" s="20" t="s">
        <v>15</v>
      </c>
      <c r="AD546" s="66" t="e">
        <f t="shared" si="201"/>
        <v>#DIV/0!</v>
      </c>
      <c r="AE546" s="108" t="e">
        <v>#DIV/0!</v>
      </c>
      <c r="AF546" s="108" t="e">
        <v>#DIV/0!</v>
      </c>
      <c r="AG546" s="108" t="e">
        <v>#DIV/0!</v>
      </c>
      <c r="AH546" s="109" t="e">
        <v>#DIV/0!</v>
      </c>
      <c r="AI546" s="110" t="e">
        <v>#DIV/0!</v>
      </c>
      <c r="AK546" s="20" t="s">
        <v>15</v>
      </c>
      <c r="AL546" s="66" t="e">
        <f t="shared" si="202"/>
        <v>#DIV/0!</v>
      </c>
      <c r="AM546" s="108" t="e">
        <v>#DIV/0!</v>
      </c>
      <c r="AN546" s="108" t="e">
        <v>#DIV/0!</v>
      </c>
      <c r="AO546" s="108" t="e">
        <v>#DIV/0!</v>
      </c>
      <c r="AP546" s="109" t="e">
        <v>#DIV/0!</v>
      </c>
      <c r="AQ546" s="110" t="e">
        <v>#DIV/0!</v>
      </c>
      <c r="AS546" s="20" t="s">
        <v>15</v>
      </c>
      <c r="AT546" s="66" t="e">
        <f t="shared" si="203"/>
        <v>#DIV/0!</v>
      </c>
      <c r="AU546" s="108" t="e">
        <v>#DIV/0!</v>
      </c>
      <c r="AV546" s="108" t="e">
        <v>#DIV/0!</v>
      </c>
      <c r="AW546" s="108" t="e">
        <v>#DIV/0!</v>
      </c>
      <c r="AX546" s="109" t="e">
        <v>#DIV/0!</v>
      </c>
      <c r="AY546" s="110" t="e">
        <v>#DIV/0!</v>
      </c>
    </row>
    <row r="547" spans="3:51">
      <c r="E547" s="20" t="s">
        <v>16</v>
      </c>
      <c r="F547" s="66" t="e">
        <f t="shared" si="198"/>
        <v>#DIV/0!</v>
      </c>
      <c r="G547" s="108" t="e">
        <v>#DIV/0!</v>
      </c>
      <c r="H547" s="108" t="e">
        <v>#DIV/0!</v>
      </c>
      <c r="I547" s="108" t="e">
        <v>#DIV/0!</v>
      </c>
      <c r="J547" s="108" t="e">
        <v>#DIV/0!</v>
      </c>
      <c r="K547" s="111" t="e">
        <v>#DIV/0!</v>
      </c>
      <c r="L547" s="3"/>
      <c r="M547" s="20" t="s">
        <v>16</v>
      </c>
      <c r="N547" s="66" t="e">
        <f t="shared" si="199"/>
        <v>#DIV/0!</v>
      </c>
      <c r="O547" s="108" t="e">
        <v>#DIV/0!</v>
      </c>
      <c r="P547" s="108" t="e">
        <v>#DIV/0!</v>
      </c>
      <c r="Q547" s="108" t="e">
        <v>#DIV/0!</v>
      </c>
      <c r="R547" s="108" t="e">
        <v>#DIV/0!</v>
      </c>
      <c r="S547" s="111" t="e">
        <v>#DIV/0!</v>
      </c>
      <c r="U547" s="20" t="s">
        <v>16</v>
      </c>
      <c r="V547" s="66" t="e">
        <f t="shared" si="200"/>
        <v>#DIV/0!</v>
      </c>
      <c r="W547" s="108" t="e">
        <v>#DIV/0!</v>
      </c>
      <c r="X547" s="108" t="e">
        <v>#DIV/0!</v>
      </c>
      <c r="Y547" s="108" t="e">
        <v>#DIV/0!</v>
      </c>
      <c r="Z547" s="108" t="e">
        <v>#DIV/0!</v>
      </c>
      <c r="AA547" s="111" t="e">
        <v>#DIV/0!</v>
      </c>
      <c r="AC547" s="20" t="s">
        <v>16</v>
      </c>
      <c r="AD547" s="66" t="e">
        <f t="shared" si="201"/>
        <v>#DIV/0!</v>
      </c>
      <c r="AE547" s="108" t="e">
        <v>#DIV/0!</v>
      </c>
      <c r="AF547" s="108" t="e">
        <v>#DIV/0!</v>
      </c>
      <c r="AG547" s="108" t="e">
        <v>#DIV/0!</v>
      </c>
      <c r="AH547" s="108" t="e">
        <v>#DIV/0!</v>
      </c>
      <c r="AI547" s="111" t="e">
        <v>#DIV/0!</v>
      </c>
      <c r="AK547" s="20" t="s">
        <v>16</v>
      </c>
      <c r="AL547" s="66" t="e">
        <f t="shared" si="202"/>
        <v>#DIV/0!</v>
      </c>
      <c r="AM547" s="108" t="e">
        <v>#DIV/0!</v>
      </c>
      <c r="AN547" s="108" t="e">
        <v>#DIV/0!</v>
      </c>
      <c r="AO547" s="108" t="e">
        <v>#DIV/0!</v>
      </c>
      <c r="AP547" s="108" t="e">
        <v>#DIV/0!</v>
      </c>
      <c r="AQ547" s="111" t="e">
        <v>#DIV/0!</v>
      </c>
      <c r="AS547" s="20" t="s">
        <v>16</v>
      </c>
      <c r="AT547" s="66" t="e">
        <f t="shared" si="203"/>
        <v>#DIV/0!</v>
      </c>
      <c r="AU547" s="108" t="e">
        <v>#DIV/0!</v>
      </c>
      <c r="AV547" s="108" t="e">
        <v>#DIV/0!</v>
      </c>
      <c r="AW547" s="108" t="e">
        <v>#DIV/0!</v>
      </c>
      <c r="AX547" s="108" t="e">
        <v>#DIV/0!</v>
      </c>
      <c r="AY547" s="111" t="e">
        <v>#DIV/0!</v>
      </c>
    </row>
    <row r="548" spans="3:51">
      <c r="E548" s="21" t="s">
        <v>6</v>
      </c>
      <c r="F548" s="67" t="e">
        <f t="shared" si="198"/>
        <v>#DIV/0!</v>
      </c>
      <c r="G548" s="112" t="e">
        <v>#DIV/0!</v>
      </c>
      <c r="H548" s="112" t="e">
        <v>#DIV/0!</v>
      </c>
      <c r="I548" s="112" t="e">
        <v>#DIV/0!</v>
      </c>
      <c r="J548" s="112" t="e">
        <v>#DIV/0!</v>
      </c>
      <c r="K548" s="113" t="e">
        <v>#DIV/0!</v>
      </c>
      <c r="L548" s="3"/>
      <c r="M548" s="21" t="s">
        <v>6</v>
      </c>
      <c r="N548" s="67" t="e">
        <f t="shared" si="199"/>
        <v>#DIV/0!</v>
      </c>
      <c r="O548" s="112" t="e">
        <v>#DIV/0!</v>
      </c>
      <c r="P548" s="112" t="e">
        <v>#DIV/0!</v>
      </c>
      <c r="Q548" s="112" t="e">
        <v>#DIV/0!</v>
      </c>
      <c r="R548" s="112" t="e">
        <v>#DIV/0!</v>
      </c>
      <c r="S548" s="113" t="e">
        <v>#DIV/0!</v>
      </c>
      <c r="U548" s="21" t="s">
        <v>6</v>
      </c>
      <c r="V548" s="67" t="e">
        <f t="shared" si="200"/>
        <v>#DIV/0!</v>
      </c>
      <c r="W548" s="112" t="e">
        <v>#DIV/0!</v>
      </c>
      <c r="X548" s="112" t="e">
        <v>#DIV/0!</v>
      </c>
      <c r="Y548" s="112" t="e">
        <v>#DIV/0!</v>
      </c>
      <c r="Z548" s="112" t="e">
        <v>#DIV/0!</v>
      </c>
      <c r="AA548" s="113" t="e">
        <v>#DIV/0!</v>
      </c>
      <c r="AC548" s="21" t="s">
        <v>6</v>
      </c>
      <c r="AD548" s="67" t="e">
        <f t="shared" si="201"/>
        <v>#DIV/0!</v>
      </c>
      <c r="AE548" s="112" t="e">
        <v>#DIV/0!</v>
      </c>
      <c r="AF548" s="112" t="e">
        <v>#DIV/0!</v>
      </c>
      <c r="AG548" s="112" t="e">
        <v>#DIV/0!</v>
      </c>
      <c r="AH548" s="112" t="e">
        <v>#DIV/0!</v>
      </c>
      <c r="AI548" s="113" t="e">
        <v>#DIV/0!</v>
      </c>
      <c r="AK548" s="21" t="s">
        <v>6</v>
      </c>
      <c r="AL548" s="67" t="e">
        <f t="shared" si="202"/>
        <v>#DIV/0!</v>
      </c>
      <c r="AM548" s="112" t="e">
        <v>#DIV/0!</v>
      </c>
      <c r="AN548" s="112" t="e">
        <v>#DIV/0!</v>
      </c>
      <c r="AO548" s="112" t="e">
        <v>#DIV/0!</v>
      </c>
      <c r="AP548" s="112" t="e">
        <v>#DIV/0!</v>
      </c>
      <c r="AQ548" s="113" t="e">
        <v>#DIV/0!</v>
      </c>
      <c r="AS548" s="21" t="s">
        <v>6</v>
      </c>
      <c r="AT548" s="67" t="e">
        <f t="shared" si="203"/>
        <v>#DIV/0!</v>
      </c>
      <c r="AU548" s="112" t="e">
        <v>#DIV/0!</v>
      </c>
      <c r="AV548" s="112" t="e">
        <v>#DIV/0!</v>
      </c>
      <c r="AW548" s="112" t="e">
        <v>#DIV/0!</v>
      </c>
      <c r="AX548" s="112" t="e">
        <v>#DIV/0!</v>
      </c>
      <c r="AY548" s="113" t="e">
        <v>#DIV/0!</v>
      </c>
    </row>
    <row r="550" spans="3:51">
      <c r="C550" s="9" t="s">
        <v>27</v>
      </c>
      <c r="D550" s="10" t="s">
        <v>155</v>
      </c>
    </row>
    <row r="551" spans="3:51">
      <c r="C551" s="9" t="s">
        <v>28</v>
      </c>
      <c r="D551" s="10" t="s">
        <v>50</v>
      </c>
    </row>
    <row r="552" spans="3:51">
      <c r="C552" s="71"/>
      <c r="D552" s="72"/>
    </row>
    <row r="553" spans="3:51">
      <c r="D553" s="6" t="s">
        <v>118</v>
      </c>
    </row>
    <row r="554" spans="3:51">
      <c r="E554" s="36" t="s">
        <v>39</v>
      </c>
      <c r="F554" s="5"/>
      <c r="G554" s="5"/>
      <c r="H554" s="5"/>
      <c r="I554" s="5"/>
      <c r="J554" s="5"/>
      <c r="K554" s="5"/>
      <c r="L554" s="5"/>
      <c r="M554" s="36" t="s">
        <v>40</v>
      </c>
      <c r="N554" s="5"/>
      <c r="O554" s="5"/>
      <c r="P554" s="5"/>
      <c r="Q554" s="5"/>
      <c r="R554" s="5"/>
      <c r="S554" s="5"/>
      <c r="T554" s="5"/>
      <c r="U554" s="36" t="s">
        <v>41</v>
      </c>
      <c r="V554" s="5"/>
      <c r="W554" s="5"/>
      <c r="X554" s="5"/>
      <c r="Y554" s="5"/>
      <c r="Z554" s="5"/>
      <c r="AA554" s="5"/>
      <c r="AB554" s="5"/>
      <c r="AC554" s="36" t="s">
        <v>42</v>
      </c>
      <c r="AD554" s="5"/>
      <c r="AE554" s="5"/>
      <c r="AF554" s="5"/>
      <c r="AG554" s="5"/>
      <c r="AH554" s="5"/>
      <c r="AI554" s="5"/>
      <c r="AJ554" s="5"/>
      <c r="AK554" s="36" t="s">
        <v>43</v>
      </c>
      <c r="AL554" s="5"/>
      <c r="AM554" s="5"/>
      <c r="AN554" s="5"/>
      <c r="AO554" s="5"/>
      <c r="AP554" s="5"/>
      <c r="AQ554" s="5"/>
      <c r="AR554" s="5"/>
      <c r="AS554" s="36" t="s">
        <v>44</v>
      </c>
      <c r="AT554" s="5"/>
      <c r="AU554" s="5"/>
      <c r="AV554" s="5"/>
      <c r="AW554" s="5"/>
      <c r="AX554" s="5"/>
      <c r="AY554" s="5"/>
    </row>
    <row r="555" spans="3:51">
      <c r="E555" s="16"/>
      <c r="F555" s="177" t="s">
        <v>47</v>
      </c>
      <c r="G555" s="178"/>
      <c r="H555" s="178"/>
      <c r="I555" s="178"/>
      <c r="J555" s="178"/>
      <c r="K555" s="179"/>
      <c r="M555" s="16"/>
      <c r="N555" s="177" t="s">
        <v>47</v>
      </c>
      <c r="O555" s="178"/>
      <c r="P555" s="178"/>
      <c r="Q555" s="178"/>
      <c r="R555" s="178"/>
      <c r="S555" s="179"/>
      <c r="U555" s="16"/>
      <c r="V555" s="177" t="s">
        <v>47</v>
      </c>
      <c r="W555" s="178"/>
      <c r="X555" s="178"/>
      <c r="Y555" s="178"/>
      <c r="Z555" s="178"/>
      <c r="AA555" s="179"/>
      <c r="AC555" s="16"/>
      <c r="AD555" s="177" t="s">
        <v>47</v>
      </c>
      <c r="AE555" s="178"/>
      <c r="AF555" s="178"/>
      <c r="AG555" s="178"/>
      <c r="AH555" s="178"/>
      <c r="AI555" s="179"/>
      <c r="AK555" s="16"/>
      <c r="AL555" s="177" t="s">
        <v>47</v>
      </c>
      <c r="AM555" s="178"/>
      <c r="AN555" s="178"/>
      <c r="AO555" s="178"/>
      <c r="AP555" s="178"/>
      <c r="AQ555" s="179"/>
      <c r="AS555" s="16"/>
      <c r="AT555" s="177" t="s">
        <v>47</v>
      </c>
      <c r="AU555" s="178"/>
      <c r="AV555" s="178"/>
      <c r="AW555" s="178"/>
      <c r="AX555" s="178"/>
      <c r="AY555" s="179"/>
    </row>
    <row r="556" spans="3:51">
      <c r="E556" s="21"/>
      <c r="F556" s="59" t="s">
        <v>19</v>
      </c>
      <c r="G556" s="39" t="s">
        <v>4</v>
      </c>
      <c r="H556" s="41" t="s">
        <v>3</v>
      </c>
      <c r="I556" s="41" t="s">
        <v>2</v>
      </c>
      <c r="J556" s="41" t="s">
        <v>1</v>
      </c>
      <c r="K556" s="42" t="s">
        <v>0</v>
      </c>
      <c r="M556" s="21"/>
      <c r="N556" s="59" t="s">
        <v>19</v>
      </c>
      <c r="O556" s="39" t="s">
        <v>4</v>
      </c>
      <c r="P556" s="41" t="s">
        <v>3</v>
      </c>
      <c r="Q556" s="41" t="s">
        <v>2</v>
      </c>
      <c r="R556" s="41" t="s">
        <v>1</v>
      </c>
      <c r="S556" s="42" t="s">
        <v>0</v>
      </c>
      <c r="U556" s="21"/>
      <c r="V556" s="59" t="s">
        <v>19</v>
      </c>
      <c r="W556" s="39" t="s">
        <v>4</v>
      </c>
      <c r="X556" s="41" t="s">
        <v>3</v>
      </c>
      <c r="Y556" s="41" t="s">
        <v>2</v>
      </c>
      <c r="Z556" s="41" t="s">
        <v>1</v>
      </c>
      <c r="AA556" s="42" t="s">
        <v>0</v>
      </c>
      <c r="AC556" s="21"/>
      <c r="AD556" s="59" t="s">
        <v>19</v>
      </c>
      <c r="AE556" s="39" t="s">
        <v>4</v>
      </c>
      <c r="AF556" s="41" t="s">
        <v>3</v>
      </c>
      <c r="AG556" s="41" t="s">
        <v>2</v>
      </c>
      <c r="AH556" s="41" t="s">
        <v>1</v>
      </c>
      <c r="AI556" s="42" t="s">
        <v>0</v>
      </c>
      <c r="AK556" s="21"/>
      <c r="AL556" s="59" t="s">
        <v>19</v>
      </c>
      <c r="AM556" s="39" t="s">
        <v>4</v>
      </c>
      <c r="AN556" s="41" t="s">
        <v>3</v>
      </c>
      <c r="AO556" s="41" t="s">
        <v>2</v>
      </c>
      <c r="AP556" s="41" t="s">
        <v>1</v>
      </c>
      <c r="AQ556" s="42" t="s">
        <v>0</v>
      </c>
      <c r="AS556" s="21"/>
      <c r="AT556" s="59" t="s">
        <v>19</v>
      </c>
      <c r="AU556" s="39" t="s">
        <v>4</v>
      </c>
      <c r="AV556" s="41" t="s">
        <v>3</v>
      </c>
      <c r="AW556" s="41" t="s">
        <v>2</v>
      </c>
      <c r="AX556" s="41" t="s">
        <v>1</v>
      </c>
      <c r="AY556" s="42" t="s">
        <v>0</v>
      </c>
    </row>
    <row r="557" spans="3:51">
      <c r="E557" s="59" t="s">
        <v>19</v>
      </c>
      <c r="F557" s="129" t="e">
        <f>SUM(G558:K562)</f>
        <v>#DIV/0!</v>
      </c>
      <c r="G557" s="69" t="e">
        <f>SUM(G558:G562)</f>
        <v>#DIV/0!</v>
      </c>
      <c r="H557" s="69" t="e">
        <f>SUM(H558:H562)</f>
        <v>#DIV/0!</v>
      </c>
      <c r="I557" s="69" t="e">
        <f>SUM(I558:I562)</f>
        <v>#DIV/0!</v>
      </c>
      <c r="J557" s="69" t="e">
        <f>SUM(J558:J562)</f>
        <v>#DIV/0!</v>
      </c>
      <c r="K557" s="70" t="e">
        <f>SUM(K558:K562)</f>
        <v>#DIV/0!</v>
      </c>
      <c r="M557" s="59" t="s">
        <v>19</v>
      </c>
      <c r="N557" s="68" t="e">
        <f>SUM(O558:S562)</f>
        <v>#DIV/0!</v>
      </c>
      <c r="O557" s="69" t="e">
        <f>SUM(O558:O562)</f>
        <v>#DIV/0!</v>
      </c>
      <c r="P557" s="69" t="e">
        <f>SUM(P558:P562)</f>
        <v>#DIV/0!</v>
      </c>
      <c r="Q557" s="69" t="e">
        <f>SUM(Q558:Q562)</f>
        <v>#DIV/0!</v>
      </c>
      <c r="R557" s="69" t="e">
        <f>SUM(R558:R562)</f>
        <v>#DIV/0!</v>
      </c>
      <c r="S557" s="70" t="e">
        <f>SUM(S558:S562)</f>
        <v>#DIV/0!</v>
      </c>
      <c r="U557" s="59" t="s">
        <v>19</v>
      </c>
      <c r="V557" s="68" t="e">
        <f>SUM(W558:AA562)</f>
        <v>#DIV/0!</v>
      </c>
      <c r="W557" s="69" t="e">
        <f>SUM(W558:W562)</f>
        <v>#DIV/0!</v>
      </c>
      <c r="X557" s="69" t="e">
        <f>SUM(X558:X562)</f>
        <v>#DIV/0!</v>
      </c>
      <c r="Y557" s="69" t="e">
        <f>SUM(Y558:Y562)</f>
        <v>#DIV/0!</v>
      </c>
      <c r="Z557" s="69" t="e">
        <f>SUM(Z558:Z562)</f>
        <v>#DIV/0!</v>
      </c>
      <c r="AA557" s="70" t="e">
        <f>SUM(AA558:AA562)</f>
        <v>#DIV/0!</v>
      </c>
      <c r="AC557" s="59" t="s">
        <v>19</v>
      </c>
      <c r="AD557" s="68" t="e">
        <f>SUM(AE558:AI562)</f>
        <v>#DIV/0!</v>
      </c>
      <c r="AE557" s="69" t="e">
        <f>SUM(AE558:AE562)</f>
        <v>#DIV/0!</v>
      </c>
      <c r="AF557" s="69" t="e">
        <f>SUM(AF558:AF562)</f>
        <v>#DIV/0!</v>
      </c>
      <c r="AG557" s="69" t="e">
        <f>SUM(AG558:AG562)</f>
        <v>#DIV/0!</v>
      </c>
      <c r="AH557" s="69" t="e">
        <f>SUM(AH558:AH562)</f>
        <v>#DIV/0!</v>
      </c>
      <c r="AI557" s="70" t="e">
        <f>SUM(AI558:AI562)</f>
        <v>#DIV/0!</v>
      </c>
      <c r="AK557" s="59" t="s">
        <v>19</v>
      </c>
      <c r="AL557" s="68" t="e">
        <f>SUM(AM558:AQ562)</f>
        <v>#DIV/0!</v>
      </c>
      <c r="AM557" s="69" t="e">
        <f>SUM(AM558:AM562)</f>
        <v>#DIV/0!</v>
      </c>
      <c r="AN557" s="69" t="e">
        <f>SUM(AN558:AN562)</f>
        <v>#DIV/0!</v>
      </c>
      <c r="AO557" s="69" t="e">
        <f>SUM(AO558:AO562)</f>
        <v>#DIV/0!</v>
      </c>
      <c r="AP557" s="69" t="e">
        <f>SUM(AP558:AP562)</f>
        <v>#DIV/0!</v>
      </c>
      <c r="AQ557" s="70" t="e">
        <f>SUM(AQ558:AQ562)</f>
        <v>#DIV/0!</v>
      </c>
      <c r="AS557" s="59" t="s">
        <v>19</v>
      </c>
      <c r="AT557" s="68" t="e">
        <f>SUM(AU558:AY562)</f>
        <v>#DIV/0!</v>
      </c>
      <c r="AU557" s="69" t="e">
        <f>SUM(AU558:AU562)</f>
        <v>#DIV/0!</v>
      </c>
      <c r="AV557" s="69" t="e">
        <f>SUM(AV558:AV562)</f>
        <v>#DIV/0!</v>
      </c>
      <c r="AW557" s="69" t="e">
        <f>SUM(AW558:AW562)</f>
        <v>#DIV/0!</v>
      </c>
      <c r="AX557" s="69" t="e">
        <f>SUM(AX558:AX562)</f>
        <v>#DIV/0!</v>
      </c>
      <c r="AY557" s="70" t="e">
        <f>SUM(AY558:AY562)</f>
        <v>#DIV/0!</v>
      </c>
    </row>
    <row r="558" spans="3:51">
      <c r="E558" s="20" t="s">
        <v>13</v>
      </c>
      <c r="F558" s="66" t="e">
        <f t="shared" ref="F558:F562" si="204">SUM(G558:K558)</f>
        <v>#DIV/0!</v>
      </c>
      <c r="G558" s="60" t="e">
        <f t="array" ref="G558:K562">($G$15:$K$19*$F$96:$F$100)-G544:K548</f>
        <v>#DIV/0!</v>
      </c>
      <c r="H558" s="60" t="e">
        <v>#DIV/0!</v>
      </c>
      <c r="I558" s="60" t="e">
        <v>#DIV/0!</v>
      </c>
      <c r="J558" s="61" t="e">
        <v>#DIV/0!</v>
      </c>
      <c r="K558" s="62" t="e">
        <v>#DIV/0!</v>
      </c>
      <c r="M558" s="20" t="s">
        <v>13</v>
      </c>
      <c r="N558" s="66" t="e">
        <f t="shared" ref="N558:N562" si="205">SUM(O558:S558)</f>
        <v>#DIV/0!</v>
      </c>
      <c r="O558" s="60" t="e">
        <f t="array" ref="O558:S562">($O$15:$S$19*G$96:G$100)-O544:S548</f>
        <v>#DIV/0!</v>
      </c>
      <c r="P558" s="60" t="e">
        <v>#DIV/0!</v>
      </c>
      <c r="Q558" s="60" t="e">
        <v>#DIV/0!</v>
      </c>
      <c r="R558" s="61" t="e">
        <v>#DIV/0!</v>
      </c>
      <c r="S558" s="62" t="e">
        <v>#DIV/0!</v>
      </c>
      <c r="U558" s="20" t="s">
        <v>13</v>
      </c>
      <c r="V558" s="66" t="e">
        <f t="shared" ref="V558:V562" si="206">SUM(W558:AA558)</f>
        <v>#DIV/0!</v>
      </c>
      <c r="W558" s="60" t="e">
        <f t="array" ref="W558:AA562">($W$15:$AA$19*H$96:H$100)-W544:AA548</f>
        <v>#DIV/0!</v>
      </c>
      <c r="X558" s="60" t="e">
        <v>#DIV/0!</v>
      </c>
      <c r="Y558" s="60" t="e">
        <v>#DIV/0!</v>
      </c>
      <c r="Z558" s="61" t="e">
        <v>#DIV/0!</v>
      </c>
      <c r="AA558" s="62" t="e">
        <v>#DIV/0!</v>
      </c>
      <c r="AC558" s="20" t="s">
        <v>13</v>
      </c>
      <c r="AD558" s="66" t="e">
        <f t="shared" ref="AD558:AD562" si="207">SUM(AE558:AI558)</f>
        <v>#DIV/0!</v>
      </c>
      <c r="AE558" s="60" t="e">
        <f t="array" ref="AE558:AI562">($AE$15:$AI$19*I$96:I$100)-AE544:AI548</f>
        <v>#DIV/0!</v>
      </c>
      <c r="AF558" s="60" t="e">
        <v>#DIV/0!</v>
      </c>
      <c r="AG558" s="60" t="e">
        <v>#DIV/0!</v>
      </c>
      <c r="AH558" s="61" t="e">
        <v>#DIV/0!</v>
      </c>
      <c r="AI558" s="62" t="e">
        <v>#DIV/0!</v>
      </c>
      <c r="AK558" s="20" t="s">
        <v>13</v>
      </c>
      <c r="AL558" s="66" t="e">
        <f t="shared" ref="AL558:AL562" si="208">SUM(AM558:AQ558)</f>
        <v>#DIV/0!</v>
      </c>
      <c r="AM558" s="60" t="e">
        <f t="array" ref="AM558:AQ562">($AM$15:$AQ$19*J$96:J$100)-AM544:AQ548</f>
        <v>#DIV/0!</v>
      </c>
      <c r="AN558" s="60" t="e">
        <v>#DIV/0!</v>
      </c>
      <c r="AO558" s="60" t="e">
        <v>#DIV/0!</v>
      </c>
      <c r="AP558" s="61" t="e">
        <v>#DIV/0!</v>
      </c>
      <c r="AQ558" s="62" t="e">
        <v>#DIV/0!</v>
      </c>
      <c r="AS558" s="20" t="s">
        <v>13</v>
      </c>
      <c r="AT558" s="66" t="e">
        <f t="shared" ref="AT558:AT562" si="209">SUM(AU558:AY558)</f>
        <v>#DIV/0!</v>
      </c>
      <c r="AU558" s="60" t="e">
        <f t="array" ref="AU558:AY562">($AU$15:$AY$19*K$96:K$100)-AU544:AY548</f>
        <v>#DIV/0!</v>
      </c>
      <c r="AV558" s="60" t="e">
        <v>#DIV/0!</v>
      </c>
      <c r="AW558" s="60" t="e">
        <v>#DIV/0!</v>
      </c>
      <c r="AX558" s="61" t="e">
        <v>#DIV/0!</v>
      </c>
      <c r="AY558" s="62" t="e">
        <v>#DIV/0!</v>
      </c>
    </row>
    <row r="559" spans="3:51">
      <c r="E559" s="20" t="s">
        <v>14</v>
      </c>
      <c r="F559" s="66" t="e">
        <f t="shared" si="204"/>
        <v>#DIV/0!</v>
      </c>
      <c r="G559" s="60" t="e">
        <v>#DIV/0!</v>
      </c>
      <c r="H559" s="60" t="e">
        <v>#DIV/0!</v>
      </c>
      <c r="I559" s="60" t="e">
        <v>#DIV/0!</v>
      </c>
      <c r="J559" s="61" t="e">
        <v>#DIV/0!</v>
      </c>
      <c r="K559" s="62" t="e">
        <v>#DIV/0!</v>
      </c>
      <c r="M559" s="20" t="s">
        <v>14</v>
      </c>
      <c r="N559" s="66" t="e">
        <f t="shared" si="205"/>
        <v>#DIV/0!</v>
      </c>
      <c r="O559" s="60" t="e">
        <v>#DIV/0!</v>
      </c>
      <c r="P559" s="60" t="e">
        <v>#DIV/0!</v>
      </c>
      <c r="Q559" s="60" t="e">
        <v>#DIV/0!</v>
      </c>
      <c r="R559" s="61" t="e">
        <v>#DIV/0!</v>
      </c>
      <c r="S559" s="62" t="e">
        <v>#DIV/0!</v>
      </c>
      <c r="U559" s="20" t="s">
        <v>14</v>
      </c>
      <c r="V559" s="66" t="e">
        <f t="shared" si="206"/>
        <v>#DIV/0!</v>
      </c>
      <c r="W559" s="60" t="e">
        <v>#DIV/0!</v>
      </c>
      <c r="X559" s="60" t="e">
        <v>#DIV/0!</v>
      </c>
      <c r="Y559" s="60" t="e">
        <v>#DIV/0!</v>
      </c>
      <c r="Z559" s="61" t="e">
        <v>#DIV/0!</v>
      </c>
      <c r="AA559" s="62" t="e">
        <v>#DIV/0!</v>
      </c>
      <c r="AC559" s="20" t="s">
        <v>14</v>
      </c>
      <c r="AD559" s="66" t="e">
        <f t="shared" si="207"/>
        <v>#DIV/0!</v>
      </c>
      <c r="AE559" s="60" t="e">
        <v>#DIV/0!</v>
      </c>
      <c r="AF559" s="60" t="e">
        <v>#DIV/0!</v>
      </c>
      <c r="AG559" s="60" t="e">
        <v>#DIV/0!</v>
      </c>
      <c r="AH559" s="61" t="e">
        <v>#DIV/0!</v>
      </c>
      <c r="AI559" s="62" t="e">
        <v>#DIV/0!</v>
      </c>
      <c r="AK559" s="20" t="s">
        <v>14</v>
      </c>
      <c r="AL559" s="66" t="e">
        <f t="shared" si="208"/>
        <v>#DIV/0!</v>
      </c>
      <c r="AM559" s="60" t="e">
        <v>#DIV/0!</v>
      </c>
      <c r="AN559" s="60" t="e">
        <v>#DIV/0!</v>
      </c>
      <c r="AO559" s="60" t="e">
        <v>#DIV/0!</v>
      </c>
      <c r="AP559" s="61" t="e">
        <v>#DIV/0!</v>
      </c>
      <c r="AQ559" s="62" t="e">
        <v>#DIV/0!</v>
      </c>
      <c r="AS559" s="20" t="s">
        <v>14</v>
      </c>
      <c r="AT559" s="66" t="e">
        <f t="shared" si="209"/>
        <v>#DIV/0!</v>
      </c>
      <c r="AU559" s="60" t="e">
        <v>#DIV/0!</v>
      </c>
      <c r="AV559" s="60" t="e">
        <v>#DIV/0!</v>
      </c>
      <c r="AW559" s="60" t="e">
        <v>#DIV/0!</v>
      </c>
      <c r="AX559" s="61" t="e">
        <v>#DIV/0!</v>
      </c>
      <c r="AY559" s="62" t="e">
        <v>#DIV/0!</v>
      </c>
    </row>
    <row r="560" spans="3:51">
      <c r="E560" s="20" t="s">
        <v>15</v>
      </c>
      <c r="F560" s="66" t="e">
        <f t="shared" si="204"/>
        <v>#DIV/0!</v>
      </c>
      <c r="G560" s="60" t="e">
        <v>#DIV/0!</v>
      </c>
      <c r="H560" s="60" t="e">
        <v>#DIV/0!</v>
      </c>
      <c r="I560" s="60" t="e">
        <v>#DIV/0!</v>
      </c>
      <c r="J560" s="61" t="e">
        <v>#DIV/0!</v>
      </c>
      <c r="K560" s="62" t="e">
        <v>#DIV/0!</v>
      </c>
      <c r="M560" s="20" t="s">
        <v>15</v>
      </c>
      <c r="N560" s="66" t="e">
        <f t="shared" si="205"/>
        <v>#DIV/0!</v>
      </c>
      <c r="O560" s="60" t="e">
        <v>#DIV/0!</v>
      </c>
      <c r="P560" s="60" t="e">
        <v>#DIV/0!</v>
      </c>
      <c r="Q560" s="60" t="e">
        <v>#DIV/0!</v>
      </c>
      <c r="R560" s="61" t="e">
        <v>#DIV/0!</v>
      </c>
      <c r="S560" s="62" t="e">
        <v>#DIV/0!</v>
      </c>
      <c r="U560" s="20" t="s">
        <v>15</v>
      </c>
      <c r="V560" s="66" t="e">
        <f t="shared" si="206"/>
        <v>#DIV/0!</v>
      </c>
      <c r="W560" s="60" t="e">
        <v>#DIV/0!</v>
      </c>
      <c r="X560" s="60" t="e">
        <v>#DIV/0!</v>
      </c>
      <c r="Y560" s="60" t="e">
        <v>#DIV/0!</v>
      </c>
      <c r="Z560" s="61" t="e">
        <v>#DIV/0!</v>
      </c>
      <c r="AA560" s="62" t="e">
        <v>#DIV/0!</v>
      </c>
      <c r="AC560" s="20" t="s">
        <v>15</v>
      </c>
      <c r="AD560" s="66" t="e">
        <f t="shared" si="207"/>
        <v>#DIV/0!</v>
      </c>
      <c r="AE560" s="60" t="e">
        <v>#DIV/0!</v>
      </c>
      <c r="AF560" s="60" t="e">
        <v>#DIV/0!</v>
      </c>
      <c r="AG560" s="60" t="e">
        <v>#DIV/0!</v>
      </c>
      <c r="AH560" s="61" t="e">
        <v>#DIV/0!</v>
      </c>
      <c r="AI560" s="62" t="e">
        <v>#DIV/0!</v>
      </c>
      <c r="AK560" s="20" t="s">
        <v>15</v>
      </c>
      <c r="AL560" s="66" t="e">
        <f t="shared" si="208"/>
        <v>#DIV/0!</v>
      </c>
      <c r="AM560" s="60" t="e">
        <v>#DIV/0!</v>
      </c>
      <c r="AN560" s="60" t="e">
        <v>#DIV/0!</v>
      </c>
      <c r="AO560" s="60" t="e">
        <v>#DIV/0!</v>
      </c>
      <c r="AP560" s="61" t="e">
        <v>#DIV/0!</v>
      </c>
      <c r="AQ560" s="62" t="e">
        <v>#DIV/0!</v>
      </c>
      <c r="AS560" s="20" t="s">
        <v>15</v>
      </c>
      <c r="AT560" s="66" t="e">
        <f t="shared" si="209"/>
        <v>#DIV/0!</v>
      </c>
      <c r="AU560" s="60" t="e">
        <v>#DIV/0!</v>
      </c>
      <c r="AV560" s="60" t="e">
        <v>#DIV/0!</v>
      </c>
      <c r="AW560" s="60" t="e">
        <v>#DIV/0!</v>
      </c>
      <c r="AX560" s="61" t="e">
        <v>#DIV/0!</v>
      </c>
      <c r="AY560" s="62" t="e">
        <v>#DIV/0!</v>
      </c>
    </row>
    <row r="561" spans="5:51">
      <c r="E561" s="20" t="s">
        <v>16</v>
      </c>
      <c r="F561" s="66" t="e">
        <f t="shared" si="204"/>
        <v>#DIV/0!</v>
      </c>
      <c r="G561" s="60" t="e">
        <v>#DIV/0!</v>
      </c>
      <c r="H561" s="60" t="e">
        <v>#DIV/0!</v>
      </c>
      <c r="I561" s="60" t="e">
        <v>#DIV/0!</v>
      </c>
      <c r="J561" s="60" t="e">
        <v>#DIV/0!</v>
      </c>
      <c r="K561" s="63" t="e">
        <v>#DIV/0!</v>
      </c>
      <c r="L561" s="3"/>
      <c r="M561" s="20" t="s">
        <v>16</v>
      </c>
      <c r="N561" s="66" t="e">
        <f t="shared" si="205"/>
        <v>#DIV/0!</v>
      </c>
      <c r="O561" s="60" t="e">
        <v>#DIV/0!</v>
      </c>
      <c r="P561" s="60" t="e">
        <v>#DIV/0!</v>
      </c>
      <c r="Q561" s="60" t="e">
        <v>#DIV/0!</v>
      </c>
      <c r="R561" s="60" t="e">
        <v>#DIV/0!</v>
      </c>
      <c r="S561" s="63" t="e">
        <v>#DIV/0!</v>
      </c>
      <c r="U561" s="20" t="s">
        <v>16</v>
      </c>
      <c r="V561" s="66" t="e">
        <f t="shared" si="206"/>
        <v>#DIV/0!</v>
      </c>
      <c r="W561" s="60" t="e">
        <v>#DIV/0!</v>
      </c>
      <c r="X561" s="60" t="e">
        <v>#DIV/0!</v>
      </c>
      <c r="Y561" s="60" t="e">
        <v>#DIV/0!</v>
      </c>
      <c r="Z561" s="60" t="e">
        <v>#DIV/0!</v>
      </c>
      <c r="AA561" s="63" t="e">
        <v>#DIV/0!</v>
      </c>
      <c r="AC561" s="20" t="s">
        <v>16</v>
      </c>
      <c r="AD561" s="66" t="e">
        <f t="shared" si="207"/>
        <v>#DIV/0!</v>
      </c>
      <c r="AE561" s="60" t="e">
        <v>#DIV/0!</v>
      </c>
      <c r="AF561" s="60" t="e">
        <v>#DIV/0!</v>
      </c>
      <c r="AG561" s="60" t="e">
        <v>#DIV/0!</v>
      </c>
      <c r="AH561" s="60" t="e">
        <v>#DIV/0!</v>
      </c>
      <c r="AI561" s="63" t="e">
        <v>#DIV/0!</v>
      </c>
      <c r="AK561" s="20" t="s">
        <v>16</v>
      </c>
      <c r="AL561" s="66" t="e">
        <f t="shared" si="208"/>
        <v>#DIV/0!</v>
      </c>
      <c r="AM561" s="60" t="e">
        <v>#DIV/0!</v>
      </c>
      <c r="AN561" s="60" t="e">
        <v>#DIV/0!</v>
      </c>
      <c r="AO561" s="60" t="e">
        <v>#DIV/0!</v>
      </c>
      <c r="AP561" s="60" t="e">
        <v>#DIV/0!</v>
      </c>
      <c r="AQ561" s="63" t="e">
        <v>#DIV/0!</v>
      </c>
      <c r="AS561" s="20" t="s">
        <v>16</v>
      </c>
      <c r="AT561" s="66" t="e">
        <f t="shared" si="209"/>
        <v>#DIV/0!</v>
      </c>
      <c r="AU561" s="60" t="e">
        <v>#DIV/0!</v>
      </c>
      <c r="AV561" s="60" t="e">
        <v>#DIV/0!</v>
      </c>
      <c r="AW561" s="60" t="e">
        <v>#DIV/0!</v>
      </c>
      <c r="AX561" s="60" t="e">
        <v>#DIV/0!</v>
      </c>
      <c r="AY561" s="63" t="e">
        <v>#DIV/0!</v>
      </c>
    </row>
    <row r="562" spans="5:51">
      <c r="E562" s="21" t="s">
        <v>6</v>
      </c>
      <c r="F562" s="67" t="e">
        <f t="shared" si="204"/>
        <v>#DIV/0!</v>
      </c>
      <c r="G562" s="64" t="e">
        <v>#DIV/0!</v>
      </c>
      <c r="H562" s="64" t="e">
        <v>#DIV/0!</v>
      </c>
      <c r="I562" s="64" t="e">
        <v>#DIV/0!</v>
      </c>
      <c r="J562" s="64" t="e">
        <v>#DIV/0!</v>
      </c>
      <c r="K562" s="65" t="e">
        <v>#DIV/0!</v>
      </c>
      <c r="L562" s="3"/>
      <c r="M562" s="21" t="s">
        <v>6</v>
      </c>
      <c r="N562" s="67" t="e">
        <f t="shared" si="205"/>
        <v>#DIV/0!</v>
      </c>
      <c r="O562" s="64" t="e">
        <v>#DIV/0!</v>
      </c>
      <c r="P562" s="64" t="e">
        <v>#DIV/0!</v>
      </c>
      <c r="Q562" s="64" t="e">
        <v>#DIV/0!</v>
      </c>
      <c r="R562" s="64" t="e">
        <v>#DIV/0!</v>
      </c>
      <c r="S562" s="65" t="e">
        <v>#DIV/0!</v>
      </c>
      <c r="U562" s="21" t="s">
        <v>6</v>
      </c>
      <c r="V562" s="67" t="e">
        <f t="shared" si="206"/>
        <v>#DIV/0!</v>
      </c>
      <c r="W562" s="64" t="e">
        <v>#DIV/0!</v>
      </c>
      <c r="X562" s="64" t="e">
        <v>#DIV/0!</v>
      </c>
      <c r="Y562" s="64" t="e">
        <v>#DIV/0!</v>
      </c>
      <c r="Z562" s="64" t="e">
        <v>#DIV/0!</v>
      </c>
      <c r="AA562" s="65" t="e">
        <v>#DIV/0!</v>
      </c>
      <c r="AC562" s="21" t="s">
        <v>6</v>
      </c>
      <c r="AD562" s="67" t="e">
        <f t="shared" si="207"/>
        <v>#DIV/0!</v>
      </c>
      <c r="AE562" s="64" t="e">
        <v>#DIV/0!</v>
      </c>
      <c r="AF562" s="64" t="e">
        <v>#DIV/0!</v>
      </c>
      <c r="AG562" s="64" t="e">
        <v>#DIV/0!</v>
      </c>
      <c r="AH562" s="64" t="e">
        <v>#DIV/0!</v>
      </c>
      <c r="AI562" s="65" t="e">
        <v>#DIV/0!</v>
      </c>
      <c r="AK562" s="21" t="s">
        <v>6</v>
      </c>
      <c r="AL562" s="67" t="e">
        <f t="shared" si="208"/>
        <v>#DIV/0!</v>
      </c>
      <c r="AM562" s="64" t="e">
        <v>#DIV/0!</v>
      </c>
      <c r="AN562" s="64" t="e">
        <v>#DIV/0!</v>
      </c>
      <c r="AO562" s="64" t="e">
        <v>#DIV/0!</v>
      </c>
      <c r="AP562" s="64" t="e">
        <v>#DIV/0!</v>
      </c>
      <c r="AQ562" s="65" t="e">
        <v>#DIV/0!</v>
      </c>
      <c r="AS562" s="21" t="s">
        <v>6</v>
      </c>
      <c r="AT562" s="67" t="e">
        <f t="shared" si="209"/>
        <v>#DIV/0!</v>
      </c>
      <c r="AU562" s="64" t="e">
        <v>#DIV/0!</v>
      </c>
      <c r="AV562" s="64" t="e">
        <v>#DIV/0!</v>
      </c>
      <c r="AW562" s="64" t="e">
        <v>#DIV/0!</v>
      </c>
      <c r="AX562" s="64" t="e">
        <v>#DIV/0!</v>
      </c>
      <c r="AY562" s="65" t="e">
        <v>#DIV/0!</v>
      </c>
    </row>
  </sheetData>
  <mergeCells count="264">
    <mergeCell ref="E27:E28"/>
    <mergeCell ref="F27:F28"/>
    <mergeCell ref="G27:K27"/>
    <mergeCell ref="M27:M28"/>
    <mergeCell ref="N27:N28"/>
    <mergeCell ref="O27:S27"/>
    <mergeCell ref="AK27:AK28"/>
    <mergeCell ref="AL27:AL28"/>
    <mergeCell ref="AM27:AQ27"/>
    <mergeCell ref="AS27:AS28"/>
    <mergeCell ref="AT27:AT28"/>
    <mergeCell ref="AU27:AY27"/>
    <mergeCell ref="U27:U28"/>
    <mergeCell ref="V27:V28"/>
    <mergeCell ref="W27:AA27"/>
    <mergeCell ref="AC27:AC28"/>
    <mergeCell ref="AD27:AD28"/>
    <mergeCell ref="AE27:AI27"/>
    <mergeCell ref="AS38:AS39"/>
    <mergeCell ref="AT38:AT39"/>
    <mergeCell ref="AU38:AY38"/>
    <mergeCell ref="U38:U39"/>
    <mergeCell ref="V38:V39"/>
    <mergeCell ref="W38:AA38"/>
    <mergeCell ref="AC38:AC39"/>
    <mergeCell ref="AD38:AD39"/>
    <mergeCell ref="AE38:AI38"/>
    <mergeCell ref="E49:E50"/>
    <mergeCell ref="F49:F50"/>
    <mergeCell ref="G49:K49"/>
    <mergeCell ref="M49:M50"/>
    <mergeCell ref="N49:N50"/>
    <mergeCell ref="O49:S49"/>
    <mergeCell ref="AK38:AK39"/>
    <mergeCell ref="AL38:AL39"/>
    <mergeCell ref="AM38:AQ38"/>
    <mergeCell ref="E38:E39"/>
    <mergeCell ref="F38:F39"/>
    <mergeCell ref="G38:K38"/>
    <mergeCell ref="M38:M39"/>
    <mergeCell ref="N38:N39"/>
    <mergeCell ref="O38:S38"/>
    <mergeCell ref="F186:K186"/>
    <mergeCell ref="N186:S186"/>
    <mergeCell ref="V186:AA186"/>
    <mergeCell ref="AD186:AI186"/>
    <mergeCell ref="AL186:AQ186"/>
    <mergeCell ref="AT186:AY186"/>
    <mergeCell ref="AK49:AK50"/>
    <mergeCell ref="AL49:AL50"/>
    <mergeCell ref="AM49:AQ49"/>
    <mergeCell ref="AS49:AS50"/>
    <mergeCell ref="AT49:AT50"/>
    <mergeCell ref="AU49:AY49"/>
    <mergeCell ref="U49:U50"/>
    <mergeCell ref="V49:V50"/>
    <mergeCell ref="W49:AA49"/>
    <mergeCell ref="AC49:AC50"/>
    <mergeCell ref="AD49:AD50"/>
    <mergeCell ref="AE49:AI49"/>
    <mergeCell ref="F159:K159"/>
    <mergeCell ref="N159:S159"/>
    <mergeCell ref="V159:AA159"/>
    <mergeCell ref="AD159:AI159"/>
    <mergeCell ref="AL159:AQ159"/>
    <mergeCell ref="AT159:AY159"/>
    <mergeCell ref="F208:K208"/>
    <mergeCell ref="N208:S208"/>
    <mergeCell ref="V208:AA208"/>
    <mergeCell ref="AD208:AI208"/>
    <mergeCell ref="AL208:AQ208"/>
    <mergeCell ref="AT208:AY208"/>
    <mergeCell ref="F197:K197"/>
    <mergeCell ref="N197:S197"/>
    <mergeCell ref="V197:AA197"/>
    <mergeCell ref="AD197:AI197"/>
    <mergeCell ref="AL197:AQ197"/>
    <mergeCell ref="AT197:AY197"/>
    <mergeCell ref="F318:K318"/>
    <mergeCell ref="N318:S318"/>
    <mergeCell ref="V318:AA318"/>
    <mergeCell ref="AD318:AI318"/>
    <mergeCell ref="AL318:AQ318"/>
    <mergeCell ref="AT318:AY318"/>
    <mergeCell ref="F307:K307"/>
    <mergeCell ref="N307:S307"/>
    <mergeCell ref="V307:AA307"/>
    <mergeCell ref="AD307:AI307"/>
    <mergeCell ref="AL307:AQ307"/>
    <mergeCell ref="AT307:AY307"/>
    <mergeCell ref="F343:K343"/>
    <mergeCell ref="N343:S343"/>
    <mergeCell ref="V343:AA343"/>
    <mergeCell ref="AD343:AI343"/>
    <mergeCell ref="AL343:AQ343"/>
    <mergeCell ref="AT343:AY343"/>
    <mergeCell ref="F329:K329"/>
    <mergeCell ref="N329:S329"/>
    <mergeCell ref="V329:AA329"/>
    <mergeCell ref="AD329:AI329"/>
    <mergeCell ref="AL329:AQ329"/>
    <mergeCell ref="AT329:AY329"/>
    <mergeCell ref="F371:K371"/>
    <mergeCell ref="N371:S371"/>
    <mergeCell ref="V371:AA371"/>
    <mergeCell ref="AD371:AI371"/>
    <mergeCell ref="AL371:AQ371"/>
    <mergeCell ref="AT371:AY371"/>
    <mergeCell ref="F360:K360"/>
    <mergeCell ref="N360:S360"/>
    <mergeCell ref="V360:AA360"/>
    <mergeCell ref="AD360:AI360"/>
    <mergeCell ref="AL360:AQ360"/>
    <mergeCell ref="AT360:AY360"/>
    <mergeCell ref="F396:K396"/>
    <mergeCell ref="N396:S396"/>
    <mergeCell ref="V396:AA396"/>
    <mergeCell ref="AD396:AI396"/>
    <mergeCell ref="AL396:AQ396"/>
    <mergeCell ref="AT396:AY396"/>
    <mergeCell ref="F382:K382"/>
    <mergeCell ref="N382:S382"/>
    <mergeCell ref="V382:AA382"/>
    <mergeCell ref="AD382:AI382"/>
    <mergeCell ref="AL382:AQ382"/>
    <mergeCell ref="AT382:AY382"/>
    <mergeCell ref="F424:K424"/>
    <mergeCell ref="N424:S424"/>
    <mergeCell ref="V424:AA424"/>
    <mergeCell ref="AD424:AI424"/>
    <mergeCell ref="AL424:AQ424"/>
    <mergeCell ref="AT424:AY424"/>
    <mergeCell ref="F413:K413"/>
    <mergeCell ref="N413:S413"/>
    <mergeCell ref="V413:AA413"/>
    <mergeCell ref="AD413:AI413"/>
    <mergeCell ref="AL413:AQ413"/>
    <mergeCell ref="AT413:AY413"/>
    <mergeCell ref="F449:K449"/>
    <mergeCell ref="N449:S449"/>
    <mergeCell ref="V449:AA449"/>
    <mergeCell ref="AD449:AI449"/>
    <mergeCell ref="AL449:AQ449"/>
    <mergeCell ref="AT449:AY449"/>
    <mergeCell ref="F435:K435"/>
    <mergeCell ref="N435:S435"/>
    <mergeCell ref="V435:AA435"/>
    <mergeCell ref="AD435:AI435"/>
    <mergeCell ref="AL435:AQ435"/>
    <mergeCell ref="AT435:AY435"/>
    <mergeCell ref="F477:K477"/>
    <mergeCell ref="N477:S477"/>
    <mergeCell ref="V477:AA477"/>
    <mergeCell ref="AD477:AI477"/>
    <mergeCell ref="AL477:AQ477"/>
    <mergeCell ref="AT477:AY477"/>
    <mergeCell ref="F466:K466"/>
    <mergeCell ref="N466:S466"/>
    <mergeCell ref="V466:AA466"/>
    <mergeCell ref="AD466:AI466"/>
    <mergeCell ref="AL466:AQ466"/>
    <mergeCell ref="AT466:AY466"/>
    <mergeCell ref="F502:K502"/>
    <mergeCell ref="N502:S502"/>
    <mergeCell ref="V502:AA502"/>
    <mergeCell ref="AD502:AI502"/>
    <mergeCell ref="AL502:AQ502"/>
    <mergeCell ref="AT502:AY502"/>
    <mergeCell ref="F488:K488"/>
    <mergeCell ref="N488:S488"/>
    <mergeCell ref="V488:AA488"/>
    <mergeCell ref="AD488:AI488"/>
    <mergeCell ref="AL488:AQ488"/>
    <mergeCell ref="AT488:AY488"/>
    <mergeCell ref="F530:K530"/>
    <mergeCell ref="N530:S530"/>
    <mergeCell ref="V530:AA530"/>
    <mergeCell ref="AD530:AI530"/>
    <mergeCell ref="AL530:AQ530"/>
    <mergeCell ref="AT530:AY530"/>
    <mergeCell ref="F519:K519"/>
    <mergeCell ref="N519:S519"/>
    <mergeCell ref="V519:AA519"/>
    <mergeCell ref="AD519:AI519"/>
    <mergeCell ref="AL519:AQ519"/>
    <mergeCell ref="AT519:AY519"/>
    <mergeCell ref="F555:K555"/>
    <mergeCell ref="N555:S555"/>
    <mergeCell ref="V555:AA555"/>
    <mergeCell ref="AD555:AI555"/>
    <mergeCell ref="AL555:AQ555"/>
    <mergeCell ref="AT555:AY555"/>
    <mergeCell ref="F541:K541"/>
    <mergeCell ref="N541:S541"/>
    <mergeCell ref="V541:AA541"/>
    <mergeCell ref="AD541:AI541"/>
    <mergeCell ref="AL541:AQ541"/>
    <mergeCell ref="AT541:AY541"/>
    <mergeCell ref="F126:K126"/>
    <mergeCell ref="N126:S126"/>
    <mergeCell ref="V126:AA126"/>
    <mergeCell ref="AD126:AI126"/>
    <mergeCell ref="AL126:AQ126"/>
    <mergeCell ref="AT126:AY126"/>
    <mergeCell ref="F137:K137"/>
    <mergeCell ref="N137:S137"/>
    <mergeCell ref="V137:AA137"/>
    <mergeCell ref="AD137:AI137"/>
    <mergeCell ref="AL137:AQ137"/>
    <mergeCell ref="AT137:AY137"/>
    <mergeCell ref="F148:K148"/>
    <mergeCell ref="N148:S148"/>
    <mergeCell ref="V148:AA148"/>
    <mergeCell ref="AD148:AI148"/>
    <mergeCell ref="AL148:AQ148"/>
    <mergeCell ref="AT148:AY148"/>
    <mergeCell ref="F170:K170"/>
    <mergeCell ref="N170:S170"/>
    <mergeCell ref="V170:AA170"/>
    <mergeCell ref="AD170:AI170"/>
    <mergeCell ref="AL170:AQ170"/>
    <mergeCell ref="AT170:AY170"/>
    <mergeCell ref="F219:K219"/>
    <mergeCell ref="N219:S219"/>
    <mergeCell ref="V219:AA219"/>
    <mergeCell ref="AD219:AI219"/>
    <mergeCell ref="AL219:AQ219"/>
    <mergeCell ref="AT219:AY219"/>
    <mergeCell ref="F257:K257"/>
    <mergeCell ref="N257:S257"/>
    <mergeCell ref="V257:AA257"/>
    <mergeCell ref="AD257:AI257"/>
    <mergeCell ref="AL257:AQ257"/>
    <mergeCell ref="AT257:AY257"/>
    <mergeCell ref="F246:K246"/>
    <mergeCell ref="N246:S246"/>
    <mergeCell ref="V246:AA246"/>
    <mergeCell ref="AD246:AI246"/>
    <mergeCell ref="AL246:AQ246"/>
    <mergeCell ref="AT246:AY246"/>
    <mergeCell ref="F230:K230"/>
    <mergeCell ref="N230:S230"/>
    <mergeCell ref="V230:AA230"/>
    <mergeCell ref="AD230:AI230"/>
    <mergeCell ref="AL230:AQ230"/>
    <mergeCell ref="AT230:AY230"/>
    <mergeCell ref="F290:K290"/>
    <mergeCell ref="N290:S290"/>
    <mergeCell ref="V290:AA290"/>
    <mergeCell ref="AD290:AI290"/>
    <mergeCell ref="AL290:AQ290"/>
    <mergeCell ref="AT290:AY290"/>
    <mergeCell ref="F268:K268"/>
    <mergeCell ref="N268:S268"/>
    <mergeCell ref="V268:AA268"/>
    <mergeCell ref="AD268:AI268"/>
    <mergeCell ref="AL268:AQ268"/>
    <mergeCell ref="AT268:AY268"/>
    <mergeCell ref="F279:K279"/>
    <mergeCell ref="N279:S279"/>
    <mergeCell ref="V279:AA279"/>
    <mergeCell ref="AD279:AI279"/>
    <mergeCell ref="AL279:AQ279"/>
    <mergeCell ref="AT279:AY279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4774C-3AC1-49B8-8447-0050447539CB}">
  <sheetPr codeName="Sheet7"/>
  <dimension ref="A1:AZ151"/>
  <sheetViews>
    <sheetView zoomScale="55" zoomScaleNormal="55" workbookViewId="0"/>
  </sheetViews>
  <sheetFormatPr defaultColWidth="9.33203125" defaultRowHeight="18.75"/>
  <cols>
    <col min="1" max="1" width="9.33203125" style="3"/>
    <col min="2" max="3" width="18.5" style="3" customWidth="1"/>
    <col min="4" max="4" width="18.33203125" style="3" customWidth="1"/>
    <col min="5" max="5" width="21" style="3" customWidth="1"/>
    <col min="6" max="8" width="13" style="3" customWidth="1"/>
    <col min="9" max="14" width="13" style="4" customWidth="1"/>
    <col min="15" max="55" width="13" style="3" customWidth="1"/>
    <col min="56" max="58" width="13.6640625" style="3" customWidth="1"/>
    <col min="59" max="16384" width="9.33203125" style="3"/>
  </cols>
  <sheetData>
    <row r="1" spans="1:52">
      <c r="A1" s="1"/>
      <c r="B1" s="1"/>
      <c r="C1" s="1"/>
      <c r="I1" s="3"/>
      <c r="J1" s="3"/>
      <c r="K1" s="3"/>
      <c r="L1" s="3"/>
      <c r="O1" s="4"/>
      <c r="P1" s="4"/>
      <c r="Q1" s="4"/>
    </row>
    <row r="2" spans="1:52">
      <c r="A2" s="1"/>
      <c r="B2" s="172" t="s">
        <v>24</v>
      </c>
      <c r="C2" s="173" t="s">
        <v>158</v>
      </c>
      <c r="D2" s="174"/>
      <c r="E2" s="175"/>
      <c r="F2" s="174"/>
      <c r="G2" s="174"/>
      <c r="H2" s="176"/>
      <c r="I2" s="3"/>
      <c r="K2" s="3"/>
      <c r="L2" s="3"/>
      <c r="O2" s="4"/>
      <c r="P2" s="4"/>
      <c r="Q2" s="4"/>
    </row>
    <row r="3" spans="1:52">
      <c r="A3" s="1"/>
      <c r="B3" s="172" t="s">
        <v>25</v>
      </c>
      <c r="C3" s="173" t="s">
        <v>94</v>
      </c>
      <c r="D3" s="174"/>
      <c r="E3" s="174"/>
      <c r="F3" s="174"/>
      <c r="G3" s="174"/>
      <c r="H3" s="176"/>
      <c r="I3" s="3"/>
      <c r="J3" s="3"/>
      <c r="K3" s="3"/>
      <c r="L3" s="3"/>
      <c r="O3" s="4"/>
      <c r="P3" s="4"/>
      <c r="Q3" s="4"/>
    </row>
    <row r="4" spans="1:52">
      <c r="A4" s="1"/>
      <c r="B4" s="5"/>
      <c r="C4" s="5"/>
      <c r="D4" s="1"/>
      <c r="I4" s="3"/>
      <c r="J4" s="3"/>
      <c r="K4" s="3"/>
      <c r="L4" s="3"/>
      <c r="O4" s="4"/>
      <c r="P4" s="4"/>
      <c r="Q4" s="4"/>
    </row>
    <row r="5" spans="1:52">
      <c r="A5" s="1"/>
      <c r="B5" s="7" t="s">
        <v>26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</row>
    <row r="6" spans="1:52">
      <c r="A6" s="1"/>
      <c r="B6" s="1"/>
      <c r="C6" s="1"/>
      <c r="D6" s="1"/>
      <c r="I6" s="3"/>
      <c r="J6" s="3"/>
      <c r="K6" s="3"/>
      <c r="L6" s="3"/>
      <c r="O6" s="4"/>
      <c r="P6" s="4"/>
      <c r="Q6" s="4"/>
    </row>
    <row r="7" spans="1:52">
      <c r="B7" s="8" t="s">
        <v>34</v>
      </c>
      <c r="C7" s="9" t="s">
        <v>27</v>
      </c>
      <c r="D7" s="10" t="s">
        <v>33</v>
      </c>
      <c r="I7" s="3"/>
      <c r="J7" s="3"/>
      <c r="K7" s="3"/>
      <c r="L7" s="3"/>
      <c r="O7" s="4"/>
      <c r="P7" s="4"/>
      <c r="Q7" s="4"/>
    </row>
    <row r="8" spans="1:52">
      <c r="C8" s="9" t="s">
        <v>28</v>
      </c>
      <c r="D8" s="10" t="s">
        <v>29</v>
      </c>
      <c r="I8" s="3"/>
      <c r="J8" s="3"/>
      <c r="K8" s="3"/>
      <c r="L8" s="3"/>
      <c r="O8" s="4"/>
      <c r="P8" s="4"/>
      <c r="Q8" s="4"/>
    </row>
    <row r="9" spans="1:52">
      <c r="A9" s="2"/>
      <c r="B9" s="2"/>
      <c r="C9" s="9" t="s">
        <v>30</v>
      </c>
      <c r="D9" s="1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52">
      <c r="I10" s="3"/>
      <c r="J10" s="3"/>
      <c r="K10" s="3"/>
      <c r="L10" s="3"/>
      <c r="O10" s="4"/>
      <c r="P10" s="4"/>
      <c r="Q10" s="4"/>
    </row>
    <row r="11" spans="1:52">
      <c r="E11" s="3" t="s">
        <v>17</v>
      </c>
      <c r="I11" s="3"/>
      <c r="J11" s="3"/>
      <c r="K11" s="3"/>
      <c r="L11" s="3"/>
      <c r="M11" s="3" t="s">
        <v>18</v>
      </c>
      <c r="O11" s="4"/>
      <c r="P11" s="4"/>
      <c r="U11" s="3" t="s">
        <v>20</v>
      </c>
      <c r="AC11" s="3" t="s">
        <v>21</v>
      </c>
      <c r="AD11" s="4"/>
      <c r="AE11" s="4"/>
      <c r="AF11" s="4"/>
      <c r="AK11" s="3" t="s">
        <v>22</v>
      </c>
      <c r="AS11" s="3" t="s">
        <v>23</v>
      </c>
      <c r="AT11" s="4"/>
      <c r="AU11" s="4"/>
      <c r="AV11" s="4"/>
    </row>
    <row r="12" spans="1:52">
      <c r="E12" s="16"/>
      <c r="F12" s="16" t="s">
        <v>19</v>
      </c>
      <c r="G12" s="17" t="s">
        <v>11</v>
      </c>
      <c r="H12" s="18" t="s">
        <v>10</v>
      </c>
      <c r="I12" s="18" t="s">
        <v>9</v>
      </c>
      <c r="J12" s="18" t="s">
        <v>8</v>
      </c>
      <c r="K12" s="19" t="s">
        <v>7</v>
      </c>
      <c r="M12" s="16"/>
      <c r="N12" s="16" t="s">
        <v>19</v>
      </c>
      <c r="O12" s="17" t="s">
        <v>11</v>
      </c>
      <c r="P12" s="18" t="s">
        <v>10</v>
      </c>
      <c r="Q12" s="18" t="s">
        <v>9</v>
      </c>
      <c r="R12" s="18" t="s">
        <v>8</v>
      </c>
      <c r="S12" s="19" t="s">
        <v>7</v>
      </c>
      <c r="U12" s="16"/>
      <c r="V12" s="16" t="s">
        <v>19</v>
      </c>
      <c r="W12" s="17" t="s">
        <v>11</v>
      </c>
      <c r="X12" s="18" t="s">
        <v>10</v>
      </c>
      <c r="Y12" s="18" t="s">
        <v>9</v>
      </c>
      <c r="Z12" s="18" t="s">
        <v>8</v>
      </c>
      <c r="AA12" s="19" t="s">
        <v>7</v>
      </c>
      <c r="AC12" s="16"/>
      <c r="AD12" s="16" t="s">
        <v>19</v>
      </c>
      <c r="AE12" s="17" t="s">
        <v>11</v>
      </c>
      <c r="AF12" s="18" t="s">
        <v>10</v>
      </c>
      <c r="AG12" s="18" t="s">
        <v>9</v>
      </c>
      <c r="AH12" s="18" t="s">
        <v>8</v>
      </c>
      <c r="AI12" s="19" t="s">
        <v>7</v>
      </c>
      <c r="AK12" s="16"/>
      <c r="AL12" s="16" t="s">
        <v>19</v>
      </c>
      <c r="AM12" s="17" t="s">
        <v>11</v>
      </c>
      <c r="AN12" s="18" t="s">
        <v>10</v>
      </c>
      <c r="AO12" s="18" t="s">
        <v>9</v>
      </c>
      <c r="AP12" s="18" t="s">
        <v>8</v>
      </c>
      <c r="AQ12" s="19" t="s">
        <v>7</v>
      </c>
      <c r="AS12" s="16"/>
      <c r="AT12" s="16" t="s">
        <v>19</v>
      </c>
      <c r="AU12" s="17" t="s">
        <v>11</v>
      </c>
      <c r="AV12" s="18" t="s">
        <v>10</v>
      </c>
      <c r="AW12" s="18" t="s">
        <v>9</v>
      </c>
      <c r="AX12" s="18" t="s">
        <v>8</v>
      </c>
      <c r="AY12" s="19" t="s">
        <v>7</v>
      </c>
    </row>
    <row r="13" spans="1:52">
      <c r="E13" s="17" t="s">
        <v>19</v>
      </c>
      <c r="F13" s="25" t="e">
        <f t="array" ref="F13:K19">'[1]030_04_利用データ_要配慮者'!$H$18:$M$24</f>
        <v>#DIV/0!</v>
      </c>
      <c r="G13" s="26" t="e">
        <v>#DIV/0!</v>
      </c>
      <c r="H13" s="26" t="e">
        <v>#DIV/0!</v>
      </c>
      <c r="I13" s="26" t="e">
        <v>#DIV/0!</v>
      </c>
      <c r="J13" s="26" t="e">
        <v>#DIV/0!</v>
      </c>
      <c r="K13" s="27" t="e">
        <v>#DIV/0!</v>
      </c>
      <c r="M13" s="17" t="s">
        <v>19</v>
      </c>
      <c r="N13" s="25" t="e">
        <f t="array" ref="N13:S19">'[1]030_04_利用データ_要配慮者'!$P$18:$U$24</f>
        <v>#DIV/0!</v>
      </c>
      <c r="O13" s="26" t="e">
        <v>#DIV/0!</v>
      </c>
      <c r="P13" s="26" t="e">
        <v>#DIV/0!</v>
      </c>
      <c r="Q13" s="26" t="e">
        <v>#DIV/0!</v>
      </c>
      <c r="R13" s="26" t="e">
        <v>#DIV/0!</v>
      </c>
      <c r="S13" s="27" t="e">
        <v>#DIV/0!</v>
      </c>
      <c r="U13" s="17" t="s">
        <v>19</v>
      </c>
      <c r="V13" s="25" t="e">
        <f t="array" ref="V13:AA19">'[1]030_04_利用データ_要配慮者'!$X$18:$AC$24</f>
        <v>#DIV/0!</v>
      </c>
      <c r="W13" s="26" t="e">
        <v>#DIV/0!</v>
      </c>
      <c r="X13" s="26" t="e">
        <v>#DIV/0!</v>
      </c>
      <c r="Y13" s="26" t="e">
        <v>#DIV/0!</v>
      </c>
      <c r="Z13" s="26" t="e">
        <v>#DIV/0!</v>
      </c>
      <c r="AA13" s="27" t="e">
        <v>#DIV/0!</v>
      </c>
      <c r="AC13" s="17" t="s">
        <v>19</v>
      </c>
      <c r="AD13" s="25" t="e">
        <f t="array" ref="AD13:AI19">'[1]030_04_利用データ_要配慮者'!$AF$18:$AK$24</f>
        <v>#DIV/0!</v>
      </c>
      <c r="AE13" s="26" t="e">
        <v>#DIV/0!</v>
      </c>
      <c r="AF13" s="26" t="e">
        <v>#DIV/0!</v>
      </c>
      <c r="AG13" s="26" t="e">
        <v>#DIV/0!</v>
      </c>
      <c r="AH13" s="26" t="e">
        <v>#DIV/0!</v>
      </c>
      <c r="AI13" s="27" t="e">
        <v>#DIV/0!</v>
      </c>
      <c r="AK13" s="17" t="s">
        <v>19</v>
      </c>
      <c r="AL13" s="25" t="e">
        <f t="array" ref="AL13:AQ19">'[1]030_04_利用データ_要配慮者'!$AN$18:$AS$24</f>
        <v>#DIV/0!</v>
      </c>
      <c r="AM13" s="26" t="e">
        <v>#DIV/0!</v>
      </c>
      <c r="AN13" s="26" t="e">
        <v>#DIV/0!</v>
      </c>
      <c r="AO13" s="26" t="e">
        <v>#DIV/0!</v>
      </c>
      <c r="AP13" s="26" t="e">
        <v>#DIV/0!</v>
      </c>
      <c r="AQ13" s="27" t="e">
        <v>#DIV/0!</v>
      </c>
      <c r="AS13" s="17" t="s">
        <v>19</v>
      </c>
      <c r="AT13" s="25" t="e">
        <f t="array" ref="AT13:AY19">'[1]030_04_利用データ_要配慮者'!$AV$18:$BA$24</f>
        <v>#DIV/0!</v>
      </c>
      <c r="AU13" s="26" t="e">
        <v>#DIV/0!</v>
      </c>
      <c r="AV13" s="26" t="e">
        <v>#DIV/0!</v>
      </c>
      <c r="AW13" s="26" t="e">
        <v>#DIV/0!</v>
      </c>
      <c r="AX13" s="26" t="e">
        <v>#DIV/0!</v>
      </c>
      <c r="AY13" s="27" t="e">
        <v>#DIV/0!</v>
      </c>
    </row>
    <row r="14" spans="1:52">
      <c r="E14" s="22" t="s">
        <v>12</v>
      </c>
      <c r="F14" s="28" t="e">
        <v>#DIV/0!</v>
      </c>
      <c r="G14" s="29" t="e">
        <v>#DIV/0!</v>
      </c>
      <c r="H14" s="29" t="e">
        <v>#DIV/0!</v>
      </c>
      <c r="I14" s="29" t="e">
        <v>#DIV/0!</v>
      </c>
      <c r="J14" s="30" t="e">
        <v>#DIV/0!</v>
      </c>
      <c r="K14" s="31" t="e">
        <v>#DIV/0!</v>
      </c>
      <c r="M14" s="22" t="s">
        <v>12</v>
      </c>
      <c r="N14" s="28" t="e">
        <v>#DIV/0!</v>
      </c>
      <c r="O14" s="29" t="e">
        <v>#DIV/0!</v>
      </c>
      <c r="P14" s="29" t="e">
        <v>#DIV/0!</v>
      </c>
      <c r="Q14" s="29" t="e">
        <v>#DIV/0!</v>
      </c>
      <c r="R14" s="30" t="e">
        <v>#DIV/0!</v>
      </c>
      <c r="S14" s="31" t="e">
        <v>#DIV/0!</v>
      </c>
      <c r="U14" s="22" t="s">
        <v>12</v>
      </c>
      <c r="V14" s="28" t="e">
        <v>#DIV/0!</v>
      </c>
      <c r="W14" s="29" t="e">
        <v>#DIV/0!</v>
      </c>
      <c r="X14" s="29" t="e">
        <v>#DIV/0!</v>
      </c>
      <c r="Y14" s="29" t="e">
        <v>#DIV/0!</v>
      </c>
      <c r="Z14" s="30" t="e">
        <v>#DIV/0!</v>
      </c>
      <c r="AA14" s="31" t="e">
        <v>#DIV/0!</v>
      </c>
      <c r="AC14" s="22" t="s">
        <v>12</v>
      </c>
      <c r="AD14" s="28" t="e">
        <v>#DIV/0!</v>
      </c>
      <c r="AE14" s="29" t="e">
        <v>#DIV/0!</v>
      </c>
      <c r="AF14" s="29" t="e">
        <v>#DIV/0!</v>
      </c>
      <c r="AG14" s="29" t="e">
        <v>#DIV/0!</v>
      </c>
      <c r="AH14" s="30" t="e">
        <v>#DIV/0!</v>
      </c>
      <c r="AI14" s="31" t="e">
        <v>#DIV/0!</v>
      </c>
      <c r="AK14" s="22" t="s">
        <v>12</v>
      </c>
      <c r="AL14" s="28" t="e">
        <v>#DIV/0!</v>
      </c>
      <c r="AM14" s="29" t="e">
        <v>#DIV/0!</v>
      </c>
      <c r="AN14" s="29" t="e">
        <v>#DIV/0!</v>
      </c>
      <c r="AO14" s="29" t="e">
        <v>#DIV/0!</v>
      </c>
      <c r="AP14" s="30" t="e">
        <v>#DIV/0!</v>
      </c>
      <c r="AQ14" s="31" t="e">
        <v>#DIV/0!</v>
      </c>
      <c r="AS14" s="22" t="s">
        <v>12</v>
      </c>
      <c r="AT14" s="28" t="e">
        <v>#DIV/0!</v>
      </c>
      <c r="AU14" s="29" t="e">
        <v>#DIV/0!</v>
      </c>
      <c r="AV14" s="29" t="e">
        <v>#DIV/0!</v>
      </c>
      <c r="AW14" s="29" t="e">
        <v>#DIV/0!</v>
      </c>
      <c r="AX14" s="30" t="e">
        <v>#DIV/0!</v>
      </c>
      <c r="AY14" s="31" t="e">
        <v>#DIV/0!</v>
      </c>
    </row>
    <row r="15" spans="1:52">
      <c r="E15" s="22" t="s">
        <v>13</v>
      </c>
      <c r="F15" s="28" t="e">
        <v>#DIV/0!</v>
      </c>
      <c r="G15" s="29" t="e">
        <v>#DIV/0!</v>
      </c>
      <c r="H15" s="29" t="e">
        <v>#DIV/0!</v>
      </c>
      <c r="I15" s="29" t="e">
        <v>#DIV/0!</v>
      </c>
      <c r="J15" s="30" t="e">
        <v>#DIV/0!</v>
      </c>
      <c r="K15" s="31" t="e">
        <v>#DIV/0!</v>
      </c>
      <c r="M15" s="22" t="s">
        <v>13</v>
      </c>
      <c r="N15" s="28" t="e">
        <v>#DIV/0!</v>
      </c>
      <c r="O15" s="29" t="e">
        <v>#DIV/0!</v>
      </c>
      <c r="P15" s="29" t="e">
        <v>#DIV/0!</v>
      </c>
      <c r="Q15" s="29" t="e">
        <v>#DIV/0!</v>
      </c>
      <c r="R15" s="30" t="e">
        <v>#DIV/0!</v>
      </c>
      <c r="S15" s="31" t="e">
        <v>#DIV/0!</v>
      </c>
      <c r="U15" s="22" t="s">
        <v>13</v>
      </c>
      <c r="V15" s="28" t="e">
        <v>#DIV/0!</v>
      </c>
      <c r="W15" s="29" t="e">
        <v>#DIV/0!</v>
      </c>
      <c r="X15" s="29" t="e">
        <v>#DIV/0!</v>
      </c>
      <c r="Y15" s="29" t="e">
        <v>#DIV/0!</v>
      </c>
      <c r="Z15" s="30" t="e">
        <v>#DIV/0!</v>
      </c>
      <c r="AA15" s="31" t="e">
        <v>#DIV/0!</v>
      </c>
      <c r="AC15" s="22" t="s">
        <v>13</v>
      </c>
      <c r="AD15" s="28" t="e">
        <v>#DIV/0!</v>
      </c>
      <c r="AE15" s="29" t="e">
        <v>#DIV/0!</v>
      </c>
      <c r="AF15" s="29" t="e">
        <v>#DIV/0!</v>
      </c>
      <c r="AG15" s="29" t="e">
        <v>#DIV/0!</v>
      </c>
      <c r="AH15" s="30" t="e">
        <v>#DIV/0!</v>
      </c>
      <c r="AI15" s="31" t="e">
        <v>#DIV/0!</v>
      </c>
      <c r="AK15" s="22" t="s">
        <v>13</v>
      </c>
      <c r="AL15" s="28" t="e">
        <v>#DIV/0!</v>
      </c>
      <c r="AM15" s="29" t="e">
        <v>#DIV/0!</v>
      </c>
      <c r="AN15" s="29" t="e">
        <v>#DIV/0!</v>
      </c>
      <c r="AO15" s="29" t="e">
        <v>#DIV/0!</v>
      </c>
      <c r="AP15" s="30" t="e">
        <v>#DIV/0!</v>
      </c>
      <c r="AQ15" s="31" t="e">
        <v>#DIV/0!</v>
      </c>
      <c r="AS15" s="22" t="s">
        <v>13</v>
      </c>
      <c r="AT15" s="28" t="e">
        <v>#DIV/0!</v>
      </c>
      <c r="AU15" s="29" t="e">
        <v>#DIV/0!</v>
      </c>
      <c r="AV15" s="29" t="e">
        <v>#DIV/0!</v>
      </c>
      <c r="AW15" s="29" t="e">
        <v>#DIV/0!</v>
      </c>
      <c r="AX15" s="30" t="e">
        <v>#DIV/0!</v>
      </c>
      <c r="AY15" s="31" t="e">
        <v>#DIV/0!</v>
      </c>
    </row>
    <row r="16" spans="1:52">
      <c r="E16" s="22" t="s">
        <v>14</v>
      </c>
      <c r="F16" s="28" t="e">
        <v>#DIV/0!</v>
      </c>
      <c r="G16" s="29" t="e">
        <v>#DIV/0!</v>
      </c>
      <c r="H16" s="29" t="e">
        <v>#DIV/0!</v>
      </c>
      <c r="I16" s="29" t="e">
        <v>#DIV/0!</v>
      </c>
      <c r="J16" s="30" t="e">
        <v>#DIV/0!</v>
      </c>
      <c r="K16" s="31" t="e">
        <v>#DIV/0!</v>
      </c>
      <c r="M16" s="22" t="s">
        <v>14</v>
      </c>
      <c r="N16" s="28" t="e">
        <v>#DIV/0!</v>
      </c>
      <c r="O16" s="29" t="e">
        <v>#DIV/0!</v>
      </c>
      <c r="P16" s="29" t="e">
        <v>#DIV/0!</v>
      </c>
      <c r="Q16" s="29" t="e">
        <v>#DIV/0!</v>
      </c>
      <c r="R16" s="30" t="e">
        <v>#DIV/0!</v>
      </c>
      <c r="S16" s="31" t="e">
        <v>#DIV/0!</v>
      </c>
      <c r="U16" s="22" t="s">
        <v>14</v>
      </c>
      <c r="V16" s="28" t="e">
        <v>#DIV/0!</v>
      </c>
      <c r="W16" s="29" t="e">
        <v>#DIV/0!</v>
      </c>
      <c r="X16" s="29" t="e">
        <v>#DIV/0!</v>
      </c>
      <c r="Y16" s="29" t="e">
        <v>#DIV/0!</v>
      </c>
      <c r="Z16" s="30" t="e">
        <v>#DIV/0!</v>
      </c>
      <c r="AA16" s="31" t="e">
        <v>#DIV/0!</v>
      </c>
      <c r="AC16" s="22" t="s">
        <v>14</v>
      </c>
      <c r="AD16" s="28" t="e">
        <v>#DIV/0!</v>
      </c>
      <c r="AE16" s="29" t="e">
        <v>#DIV/0!</v>
      </c>
      <c r="AF16" s="29" t="e">
        <v>#DIV/0!</v>
      </c>
      <c r="AG16" s="29" t="e">
        <v>#DIV/0!</v>
      </c>
      <c r="AH16" s="30" t="e">
        <v>#DIV/0!</v>
      </c>
      <c r="AI16" s="31" t="e">
        <v>#DIV/0!</v>
      </c>
      <c r="AK16" s="22" t="s">
        <v>14</v>
      </c>
      <c r="AL16" s="28" t="e">
        <v>#DIV/0!</v>
      </c>
      <c r="AM16" s="29" t="e">
        <v>#DIV/0!</v>
      </c>
      <c r="AN16" s="29" t="e">
        <v>#DIV/0!</v>
      </c>
      <c r="AO16" s="29" t="e">
        <v>#DIV/0!</v>
      </c>
      <c r="AP16" s="30" t="e">
        <v>#DIV/0!</v>
      </c>
      <c r="AQ16" s="31" t="e">
        <v>#DIV/0!</v>
      </c>
      <c r="AS16" s="22" t="s">
        <v>14</v>
      </c>
      <c r="AT16" s="28" t="e">
        <v>#DIV/0!</v>
      </c>
      <c r="AU16" s="29" t="e">
        <v>#DIV/0!</v>
      </c>
      <c r="AV16" s="29" t="e">
        <v>#DIV/0!</v>
      </c>
      <c r="AW16" s="29" t="e">
        <v>#DIV/0!</v>
      </c>
      <c r="AX16" s="30" t="e">
        <v>#DIV/0!</v>
      </c>
      <c r="AY16" s="31" t="e">
        <v>#DIV/0!</v>
      </c>
    </row>
    <row r="17" spans="2:51">
      <c r="E17" s="22" t="s">
        <v>15</v>
      </c>
      <c r="F17" s="28" t="e">
        <v>#DIV/0!</v>
      </c>
      <c r="G17" s="29" t="e">
        <v>#DIV/0!</v>
      </c>
      <c r="H17" s="29" t="e">
        <v>#DIV/0!</v>
      </c>
      <c r="I17" s="29" t="e">
        <v>#DIV/0!</v>
      </c>
      <c r="J17" s="30" t="e">
        <v>#DIV/0!</v>
      </c>
      <c r="K17" s="31" t="e">
        <v>#DIV/0!</v>
      </c>
      <c r="M17" s="22" t="s">
        <v>15</v>
      </c>
      <c r="N17" s="28" t="e">
        <v>#DIV/0!</v>
      </c>
      <c r="O17" s="29" t="e">
        <v>#DIV/0!</v>
      </c>
      <c r="P17" s="29" t="e">
        <v>#DIV/0!</v>
      </c>
      <c r="Q17" s="29" t="e">
        <v>#DIV/0!</v>
      </c>
      <c r="R17" s="30" t="e">
        <v>#DIV/0!</v>
      </c>
      <c r="S17" s="31" t="e">
        <v>#DIV/0!</v>
      </c>
      <c r="U17" s="22" t="s">
        <v>15</v>
      </c>
      <c r="V17" s="28" t="e">
        <v>#DIV/0!</v>
      </c>
      <c r="W17" s="29" t="e">
        <v>#DIV/0!</v>
      </c>
      <c r="X17" s="29" t="e">
        <v>#DIV/0!</v>
      </c>
      <c r="Y17" s="29" t="e">
        <v>#DIV/0!</v>
      </c>
      <c r="Z17" s="30" t="e">
        <v>#DIV/0!</v>
      </c>
      <c r="AA17" s="31" t="e">
        <v>#DIV/0!</v>
      </c>
      <c r="AC17" s="22" t="s">
        <v>15</v>
      </c>
      <c r="AD17" s="28" t="e">
        <v>#DIV/0!</v>
      </c>
      <c r="AE17" s="29" t="e">
        <v>#DIV/0!</v>
      </c>
      <c r="AF17" s="29" t="e">
        <v>#DIV/0!</v>
      </c>
      <c r="AG17" s="29" t="e">
        <v>#DIV/0!</v>
      </c>
      <c r="AH17" s="30" t="e">
        <v>#DIV/0!</v>
      </c>
      <c r="AI17" s="31" t="e">
        <v>#DIV/0!</v>
      </c>
      <c r="AK17" s="22" t="s">
        <v>15</v>
      </c>
      <c r="AL17" s="28" t="e">
        <v>#DIV/0!</v>
      </c>
      <c r="AM17" s="29" t="e">
        <v>#DIV/0!</v>
      </c>
      <c r="AN17" s="29" t="e">
        <v>#DIV/0!</v>
      </c>
      <c r="AO17" s="29" t="e">
        <v>#DIV/0!</v>
      </c>
      <c r="AP17" s="30" t="e">
        <v>#DIV/0!</v>
      </c>
      <c r="AQ17" s="31" t="e">
        <v>#DIV/0!</v>
      </c>
      <c r="AS17" s="22" t="s">
        <v>15</v>
      </c>
      <c r="AT17" s="28" t="e">
        <v>#DIV/0!</v>
      </c>
      <c r="AU17" s="29" t="e">
        <v>#DIV/0!</v>
      </c>
      <c r="AV17" s="29" t="e">
        <v>#DIV/0!</v>
      </c>
      <c r="AW17" s="29" t="e">
        <v>#DIV/0!</v>
      </c>
      <c r="AX17" s="30" t="e">
        <v>#DIV/0!</v>
      </c>
      <c r="AY17" s="31" t="e">
        <v>#DIV/0!</v>
      </c>
    </row>
    <row r="18" spans="2:51">
      <c r="E18" s="22" t="s">
        <v>16</v>
      </c>
      <c r="F18" s="28" t="e">
        <v>#DIV/0!</v>
      </c>
      <c r="G18" s="29" t="e">
        <v>#DIV/0!</v>
      </c>
      <c r="H18" s="29" t="e">
        <v>#DIV/0!</v>
      </c>
      <c r="I18" s="29" t="e">
        <v>#DIV/0!</v>
      </c>
      <c r="J18" s="30" t="e">
        <v>#DIV/0!</v>
      </c>
      <c r="K18" s="31" t="e">
        <v>#DIV/0!</v>
      </c>
      <c r="M18" s="22" t="s">
        <v>16</v>
      </c>
      <c r="N18" s="28" t="e">
        <v>#DIV/0!</v>
      </c>
      <c r="O18" s="29" t="e">
        <v>#DIV/0!</v>
      </c>
      <c r="P18" s="29" t="e">
        <v>#DIV/0!</v>
      </c>
      <c r="Q18" s="29" t="e">
        <v>#DIV/0!</v>
      </c>
      <c r="R18" s="30" t="e">
        <v>#DIV/0!</v>
      </c>
      <c r="S18" s="31" t="e">
        <v>#DIV/0!</v>
      </c>
      <c r="U18" s="22" t="s">
        <v>16</v>
      </c>
      <c r="V18" s="28" t="e">
        <v>#DIV/0!</v>
      </c>
      <c r="W18" s="29" t="e">
        <v>#DIV/0!</v>
      </c>
      <c r="X18" s="29" t="e">
        <v>#DIV/0!</v>
      </c>
      <c r="Y18" s="29" t="e">
        <v>#DIV/0!</v>
      </c>
      <c r="Z18" s="30" t="e">
        <v>#DIV/0!</v>
      </c>
      <c r="AA18" s="31" t="e">
        <v>#DIV/0!</v>
      </c>
      <c r="AC18" s="22" t="s">
        <v>16</v>
      </c>
      <c r="AD18" s="28" t="e">
        <v>#DIV/0!</v>
      </c>
      <c r="AE18" s="29" t="e">
        <v>#DIV/0!</v>
      </c>
      <c r="AF18" s="29" t="e">
        <v>#DIV/0!</v>
      </c>
      <c r="AG18" s="29" t="e">
        <v>#DIV/0!</v>
      </c>
      <c r="AH18" s="30" t="e">
        <v>#DIV/0!</v>
      </c>
      <c r="AI18" s="31" t="e">
        <v>#DIV/0!</v>
      </c>
      <c r="AK18" s="22" t="s">
        <v>16</v>
      </c>
      <c r="AL18" s="28" t="e">
        <v>#DIV/0!</v>
      </c>
      <c r="AM18" s="29" t="e">
        <v>#DIV/0!</v>
      </c>
      <c r="AN18" s="29" t="e">
        <v>#DIV/0!</v>
      </c>
      <c r="AO18" s="29" t="e">
        <v>#DIV/0!</v>
      </c>
      <c r="AP18" s="30" t="e">
        <v>#DIV/0!</v>
      </c>
      <c r="AQ18" s="31" t="e">
        <v>#DIV/0!</v>
      </c>
      <c r="AS18" s="22" t="s">
        <v>16</v>
      </c>
      <c r="AT18" s="28" t="e">
        <v>#DIV/0!</v>
      </c>
      <c r="AU18" s="29" t="e">
        <v>#DIV/0!</v>
      </c>
      <c r="AV18" s="29" t="e">
        <v>#DIV/0!</v>
      </c>
      <c r="AW18" s="29" t="e">
        <v>#DIV/0!</v>
      </c>
      <c r="AX18" s="30" t="e">
        <v>#DIV/0!</v>
      </c>
      <c r="AY18" s="31" t="e">
        <v>#DIV/0!</v>
      </c>
    </row>
    <row r="19" spans="2:51">
      <c r="E19" s="23" t="s">
        <v>6</v>
      </c>
      <c r="F19" s="32" t="e">
        <v>#DIV/0!</v>
      </c>
      <c r="G19" s="33" t="e">
        <v>#DIV/0!</v>
      </c>
      <c r="H19" s="33" t="e">
        <v>#DIV/0!</v>
      </c>
      <c r="I19" s="33" t="e">
        <v>#DIV/0!</v>
      </c>
      <c r="J19" s="34" t="e">
        <v>#DIV/0!</v>
      </c>
      <c r="K19" s="35" t="e">
        <v>#DIV/0!</v>
      </c>
      <c r="M19" s="23" t="s">
        <v>6</v>
      </c>
      <c r="N19" s="32" t="e">
        <v>#DIV/0!</v>
      </c>
      <c r="O19" s="33" t="e">
        <v>#DIV/0!</v>
      </c>
      <c r="P19" s="33" t="e">
        <v>#DIV/0!</v>
      </c>
      <c r="Q19" s="33" t="e">
        <v>#DIV/0!</v>
      </c>
      <c r="R19" s="34" t="e">
        <v>#DIV/0!</v>
      </c>
      <c r="S19" s="35" t="e">
        <v>#DIV/0!</v>
      </c>
      <c r="U19" s="23" t="s">
        <v>6</v>
      </c>
      <c r="V19" s="32" t="e">
        <v>#DIV/0!</v>
      </c>
      <c r="W19" s="33" t="e">
        <v>#DIV/0!</v>
      </c>
      <c r="X19" s="33" t="e">
        <v>#DIV/0!</v>
      </c>
      <c r="Y19" s="33" t="e">
        <v>#DIV/0!</v>
      </c>
      <c r="Z19" s="34" t="e">
        <v>#DIV/0!</v>
      </c>
      <c r="AA19" s="35" t="e">
        <v>#DIV/0!</v>
      </c>
      <c r="AC19" s="23" t="s">
        <v>6</v>
      </c>
      <c r="AD19" s="32" t="e">
        <v>#DIV/0!</v>
      </c>
      <c r="AE19" s="33" t="e">
        <v>#DIV/0!</v>
      </c>
      <c r="AF19" s="33" t="e">
        <v>#DIV/0!</v>
      </c>
      <c r="AG19" s="33" t="e">
        <v>#DIV/0!</v>
      </c>
      <c r="AH19" s="34" t="e">
        <v>#DIV/0!</v>
      </c>
      <c r="AI19" s="35" t="e">
        <v>#DIV/0!</v>
      </c>
      <c r="AK19" s="23" t="s">
        <v>6</v>
      </c>
      <c r="AL19" s="32" t="e">
        <v>#DIV/0!</v>
      </c>
      <c r="AM19" s="33" t="e">
        <v>#DIV/0!</v>
      </c>
      <c r="AN19" s="33" t="e">
        <v>#DIV/0!</v>
      </c>
      <c r="AO19" s="33" t="e">
        <v>#DIV/0!</v>
      </c>
      <c r="AP19" s="34" t="e">
        <v>#DIV/0!</v>
      </c>
      <c r="AQ19" s="35" t="e">
        <v>#DIV/0!</v>
      </c>
      <c r="AS19" s="23" t="s">
        <v>6</v>
      </c>
      <c r="AT19" s="32" t="e">
        <v>#DIV/0!</v>
      </c>
      <c r="AU19" s="33" t="e">
        <v>#DIV/0!</v>
      </c>
      <c r="AV19" s="33" t="e">
        <v>#DIV/0!</v>
      </c>
      <c r="AW19" s="33" t="e">
        <v>#DIV/0!</v>
      </c>
      <c r="AX19" s="34" t="e">
        <v>#DIV/0!</v>
      </c>
      <c r="AY19" s="35" t="e">
        <v>#DIV/0!</v>
      </c>
    </row>
    <row r="20" spans="2:51">
      <c r="I20" s="3"/>
      <c r="J20" s="3"/>
      <c r="K20" s="3"/>
      <c r="L20" s="3"/>
      <c r="M20" s="3"/>
      <c r="O20" s="4"/>
      <c r="P20" s="4"/>
      <c r="Q20" s="4"/>
      <c r="R20" s="4"/>
      <c r="S20" s="4"/>
    </row>
    <row r="21" spans="2:51">
      <c r="B21" s="8" t="s">
        <v>36</v>
      </c>
      <c r="C21" s="9" t="s">
        <v>27</v>
      </c>
      <c r="D21" s="10" t="s">
        <v>37</v>
      </c>
      <c r="F21" s="5"/>
    </row>
    <row r="22" spans="2:51">
      <c r="B22" s="5"/>
      <c r="C22" s="9" t="s">
        <v>28</v>
      </c>
      <c r="D22" s="10" t="s">
        <v>29</v>
      </c>
    </row>
    <row r="23" spans="2:51">
      <c r="C23" s="9" t="s">
        <v>30</v>
      </c>
      <c r="D23" s="11"/>
      <c r="E23" s="58"/>
    </row>
    <row r="25" spans="2:51">
      <c r="E25" s="5" t="s">
        <v>49</v>
      </c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</row>
    <row r="26" spans="2:51">
      <c r="E26" s="36" t="s">
        <v>39</v>
      </c>
      <c r="F26" s="5"/>
      <c r="G26" s="5"/>
      <c r="H26" s="5"/>
      <c r="I26" s="5"/>
      <c r="J26" s="5"/>
      <c r="K26" s="5"/>
      <c r="L26" s="5"/>
      <c r="M26" s="36" t="s">
        <v>40</v>
      </c>
      <c r="N26" s="5"/>
      <c r="O26" s="5"/>
      <c r="P26" s="5"/>
      <c r="Q26" s="5"/>
      <c r="R26" s="5"/>
      <c r="S26" s="5"/>
      <c r="T26" s="5"/>
      <c r="U26" s="36" t="s">
        <v>41</v>
      </c>
      <c r="V26" s="5"/>
      <c r="W26" s="5"/>
      <c r="X26" s="5"/>
      <c r="Y26" s="5"/>
      <c r="Z26" s="5"/>
      <c r="AA26" s="5"/>
      <c r="AB26" s="5"/>
      <c r="AC26" s="36" t="s">
        <v>42</v>
      </c>
      <c r="AD26" s="5"/>
      <c r="AE26" s="5"/>
      <c r="AF26" s="5"/>
      <c r="AG26" s="5"/>
      <c r="AH26" s="5"/>
      <c r="AI26" s="5"/>
      <c r="AJ26" s="5"/>
      <c r="AK26" s="36" t="s">
        <v>43</v>
      </c>
      <c r="AL26" s="5"/>
      <c r="AM26" s="5"/>
      <c r="AN26" s="5"/>
      <c r="AO26" s="5"/>
      <c r="AP26" s="5"/>
      <c r="AQ26" s="5"/>
      <c r="AR26" s="5"/>
      <c r="AS26" s="36" t="s">
        <v>44</v>
      </c>
      <c r="AT26" s="5"/>
      <c r="AU26" s="5"/>
      <c r="AV26" s="5"/>
      <c r="AW26" s="5"/>
      <c r="AX26" s="5"/>
      <c r="AY26" s="5"/>
    </row>
    <row r="27" spans="2:51" ht="18.75" customHeight="1">
      <c r="E27" s="187" t="s">
        <v>45</v>
      </c>
      <c r="F27" s="189" t="s">
        <v>46</v>
      </c>
      <c r="G27" s="180" t="s">
        <v>47</v>
      </c>
      <c r="H27" s="181"/>
      <c r="I27" s="181"/>
      <c r="J27" s="181"/>
      <c r="K27" s="182"/>
      <c r="L27" s="38"/>
      <c r="M27" s="183" t="s">
        <v>45</v>
      </c>
      <c r="N27" s="185" t="s">
        <v>46</v>
      </c>
      <c r="O27" s="180" t="s">
        <v>47</v>
      </c>
      <c r="P27" s="181"/>
      <c r="Q27" s="181"/>
      <c r="R27" s="181"/>
      <c r="S27" s="182"/>
      <c r="T27" s="5"/>
      <c r="U27" s="183" t="s">
        <v>45</v>
      </c>
      <c r="V27" s="185" t="s">
        <v>46</v>
      </c>
      <c r="W27" s="180" t="s">
        <v>47</v>
      </c>
      <c r="X27" s="181"/>
      <c r="Y27" s="181"/>
      <c r="Z27" s="181"/>
      <c r="AA27" s="182"/>
      <c r="AB27" s="5"/>
      <c r="AC27" s="183" t="s">
        <v>45</v>
      </c>
      <c r="AD27" s="185" t="s">
        <v>46</v>
      </c>
      <c r="AE27" s="180" t="s">
        <v>47</v>
      </c>
      <c r="AF27" s="181"/>
      <c r="AG27" s="181"/>
      <c r="AH27" s="181"/>
      <c r="AI27" s="182"/>
      <c r="AJ27" s="5"/>
      <c r="AK27" s="183" t="s">
        <v>45</v>
      </c>
      <c r="AL27" s="185" t="s">
        <v>46</v>
      </c>
      <c r="AM27" s="180" t="s">
        <v>47</v>
      </c>
      <c r="AN27" s="181"/>
      <c r="AO27" s="181"/>
      <c r="AP27" s="181"/>
      <c r="AQ27" s="182"/>
      <c r="AR27" s="5"/>
      <c r="AS27" s="183" t="s">
        <v>45</v>
      </c>
      <c r="AT27" s="185" t="s">
        <v>46</v>
      </c>
      <c r="AU27" s="180" t="s">
        <v>47</v>
      </c>
      <c r="AV27" s="181"/>
      <c r="AW27" s="181"/>
      <c r="AX27" s="181"/>
      <c r="AY27" s="182"/>
    </row>
    <row r="28" spans="2:51">
      <c r="E28" s="188"/>
      <c r="F28" s="190"/>
      <c r="G28" s="39" t="s">
        <v>4</v>
      </c>
      <c r="H28" s="41" t="s">
        <v>3</v>
      </c>
      <c r="I28" s="41" t="s">
        <v>2</v>
      </c>
      <c r="J28" s="41" t="s">
        <v>1</v>
      </c>
      <c r="K28" s="42" t="s">
        <v>0</v>
      </c>
      <c r="L28" s="43"/>
      <c r="M28" s="184"/>
      <c r="N28" s="186"/>
      <c r="O28" s="39" t="s">
        <v>4</v>
      </c>
      <c r="P28" s="41" t="s">
        <v>3</v>
      </c>
      <c r="Q28" s="41" t="s">
        <v>2</v>
      </c>
      <c r="R28" s="41" t="s">
        <v>1</v>
      </c>
      <c r="S28" s="42" t="s">
        <v>0</v>
      </c>
      <c r="T28" s="44"/>
      <c r="U28" s="184"/>
      <c r="V28" s="186"/>
      <c r="W28" s="39" t="s">
        <v>4</v>
      </c>
      <c r="X28" s="41" t="s">
        <v>3</v>
      </c>
      <c r="Y28" s="41" t="s">
        <v>2</v>
      </c>
      <c r="Z28" s="41" t="s">
        <v>1</v>
      </c>
      <c r="AA28" s="42" t="s">
        <v>0</v>
      </c>
      <c r="AB28" s="44"/>
      <c r="AC28" s="184"/>
      <c r="AD28" s="186"/>
      <c r="AE28" s="39" t="s">
        <v>4</v>
      </c>
      <c r="AF28" s="41" t="s">
        <v>3</v>
      </c>
      <c r="AG28" s="41" t="s">
        <v>2</v>
      </c>
      <c r="AH28" s="41" t="s">
        <v>1</v>
      </c>
      <c r="AI28" s="42" t="s">
        <v>0</v>
      </c>
      <c r="AJ28" s="44"/>
      <c r="AK28" s="184"/>
      <c r="AL28" s="186"/>
      <c r="AM28" s="39" t="s">
        <v>4</v>
      </c>
      <c r="AN28" s="41" t="s">
        <v>3</v>
      </c>
      <c r="AO28" s="41" t="s">
        <v>2</v>
      </c>
      <c r="AP28" s="41" t="s">
        <v>1</v>
      </c>
      <c r="AQ28" s="42" t="s">
        <v>0</v>
      </c>
      <c r="AR28" s="44"/>
      <c r="AS28" s="184"/>
      <c r="AT28" s="191"/>
      <c r="AU28" s="39" t="s">
        <v>4</v>
      </c>
      <c r="AV28" s="41" t="s">
        <v>3</v>
      </c>
      <c r="AW28" s="41" t="s">
        <v>2</v>
      </c>
      <c r="AX28" s="41" t="s">
        <v>1</v>
      </c>
      <c r="AY28" s="42" t="s">
        <v>0</v>
      </c>
    </row>
    <row r="29" spans="2:51">
      <c r="E29" s="45">
        <v>0</v>
      </c>
      <c r="F29" s="25">
        <f t="array" ref="F29:K34">'[1]030_01_利用データ_共通'!$G$230:$L$235</f>
        <v>296.8</v>
      </c>
      <c r="G29" s="46">
        <v>1</v>
      </c>
      <c r="H29" s="46">
        <v>0.55926284837413431</v>
      </c>
      <c r="I29" s="46">
        <v>0</v>
      </c>
      <c r="J29" s="46">
        <v>0</v>
      </c>
      <c r="K29" s="47">
        <v>0</v>
      </c>
      <c r="L29" s="5"/>
      <c r="M29" s="45">
        <v>0</v>
      </c>
      <c r="N29" s="25">
        <f t="array" ref="N29:S34">'[1]030_01_利用データ_共通'!$O$230:$T$235</f>
        <v>296.8</v>
      </c>
      <c r="O29" s="46">
        <v>1</v>
      </c>
      <c r="P29" s="46">
        <v>0.61256262738325806</v>
      </c>
      <c r="Q29" s="46">
        <v>0</v>
      </c>
      <c r="R29" s="46">
        <v>0</v>
      </c>
      <c r="S29" s="47">
        <v>0</v>
      </c>
      <c r="T29" s="5"/>
      <c r="U29" s="45">
        <v>0</v>
      </c>
      <c r="V29" s="25">
        <f t="array" ref="V29:AA34">'[1]030_01_利用データ_共通'!$W$230:$AB$235</f>
        <v>296.8</v>
      </c>
      <c r="W29" s="52">
        <v>1</v>
      </c>
      <c r="X29" s="46">
        <v>0.65944932261923872</v>
      </c>
      <c r="Y29" s="46">
        <v>0</v>
      </c>
      <c r="Z29" s="46">
        <v>0</v>
      </c>
      <c r="AA29" s="47">
        <v>0</v>
      </c>
      <c r="AB29" s="5"/>
      <c r="AC29" s="45">
        <v>0</v>
      </c>
      <c r="AD29" s="25">
        <f t="array" ref="AD29:AI34">'[1]030_01_利用データ_共通'!$AE$230:$AJ$235</f>
        <v>296.8</v>
      </c>
      <c r="AE29" s="46">
        <v>1</v>
      </c>
      <c r="AF29" s="46">
        <v>0.70139063076753505</v>
      </c>
      <c r="AG29" s="46">
        <v>0</v>
      </c>
      <c r="AH29" s="46">
        <v>0</v>
      </c>
      <c r="AI29" s="47">
        <v>0</v>
      </c>
      <c r="AJ29" s="5"/>
      <c r="AK29" s="45">
        <v>0</v>
      </c>
      <c r="AL29" s="25">
        <f t="array" ref="AL29:AQ34">'[1]030_01_利用データ_共通'!$AM$230:$AR$235</f>
        <v>296.8</v>
      </c>
      <c r="AM29" s="46">
        <v>1</v>
      </c>
      <c r="AN29" s="46">
        <v>0.73939436958913918</v>
      </c>
      <c r="AO29" s="46">
        <v>0</v>
      </c>
      <c r="AP29" s="46">
        <v>0</v>
      </c>
      <c r="AQ29" s="47">
        <v>0</v>
      </c>
      <c r="AR29" s="5"/>
      <c r="AS29" s="55">
        <v>0</v>
      </c>
      <c r="AT29" s="25">
        <f t="array" ref="AT29:AY34">'[1]030_01_利用データ_共通'!$AU$230:$AZ$235</f>
        <v>296.8</v>
      </c>
      <c r="AU29" s="53">
        <v>1</v>
      </c>
      <c r="AV29" s="48">
        <v>0.77418378344118866</v>
      </c>
      <c r="AW29" s="48">
        <v>0</v>
      </c>
      <c r="AX29" s="48">
        <v>0</v>
      </c>
      <c r="AY29" s="49">
        <v>0</v>
      </c>
    </row>
    <row r="30" spans="2:51">
      <c r="E30" s="45">
        <v>1</v>
      </c>
      <c r="F30" s="28">
        <v>351.2</v>
      </c>
      <c r="G30" s="48">
        <v>1</v>
      </c>
      <c r="H30" s="48">
        <v>1</v>
      </c>
      <c r="I30" s="48">
        <v>2.7930852397195744E-2</v>
      </c>
      <c r="J30" s="48">
        <v>0</v>
      </c>
      <c r="K30" s="49">
        <v>0</v>
      </c>
      <c r="L30" s="5"/>
      <c r="M30" s="45">
        <v>1</v>
      </c>
      <c r="N30" s="28">
        <v>351.2</v>
      </c>
      <c r="O30" s="48">
        <v>1</v>
      </c>
      <c r="P30" s="48">
        <v>1</v>
      </c>
      <c r="Q30" s="48">
        <v>7.4881495922626051E-2</v>
      </c>
      <c r="R30" s="48">
        <v>0</v>
      </c>
      <c r="S30" s="49">
        <v>0</v>
      </c>
      <c r="T30" s="5"/>
      <c r="U30" s="45">
        <v>1</v>
      </c>
      <c r="V30" s="28">
        <v>351.2</v>
      </c>
      <c r="W30" s="53">
        <v>1</v>
      </c>
      <c r="X30" s="48">
        <v>1</v>
      </c>
      <c r="Y30" s="48">
        <v>0.11509619523315465</v>
      </c>
      <c r="Z30" s="48">
        <v>0</v>
      </c>
      <c r="AA30" s="49">
        <v>0</v>
      </c>
      <c r="AB30" s="5"/>
      <c r="AC30" s="45">
        <v>1</v>
      </c>
      <c r="AD30" s="28">
        <v>351.2</v>
      </c>
      <c r="AE30" s="48">
        <v>1</v>
      </c>
      <c r="AF30" s="48">
        <v>1</v>
      </c>
      <c r="AG30" s="48">
        <v>0.15023911614423291</v>
      </c>
      <c r="AH30" s="48">
        <v>0</v>
      </c>
      <c r="AI30" s="49">
        <v>0</v>
      </c>
      <c r="AJ30" s="5"/>
      <c r="AK30" s="45">
        <v>1</v>
      </c>
      <c r="AL30" s="28">
        <v>351.2</v>
      </c>
      <c r="AM30" s="48">
        <v>1</v>
      </c>
      <c r="AN30" s="48">
        <v>1</v>
      </c>
      <c r="AO30" s="48">
        <v>0.18142783941284507</v>
      </c>
      <c r="AP30" s="48">
        <v>0</v>
      </c>
      <c r="AQ30" s="49">
        <v>0</v>
      </c>
      <c r="AR30" s="5"/>
      <c r="AS30" s="55">
        <v>1</v>
      </c>
      <c r="AT30" s="28">
        <v>351.2</v>
      </c>
      <c r="AU30" s="53">
        <v>1</v>
      </c>
      <c r="AV30" s="48">
        <v>1</v>
      </c>
      <c r="AW30" s="48">
        <v>0.20944875378581315</v>
      </c>
      <c r="AX30" s="48">
        <v>0</v>
      </c>
      <c r="AY30" s="49">
        <v>0</v>
      </c>
    </row>
    <row r="31" spans="2:51">
      <c r="E31" s="45">
        <v>2</v>
      </c>
      <c r="F31" s="28">
        <v>399.6</v>
      </c>
      <c r="G31" s="48">
        <v>1</v>
      </c>
      <c r="H31" s="48">
        <v>1</v>
      </c>
      <c r="I31" s="48">
        <v>0.37573174304162471</v>
      </c>
      <c r="J31" s="48">
        <v>0</v>
      </c>
      <c r="K31" s="49">
        <v>0</v>
      </c>
      <c r="L31" s="5"/>
      <c r="M31" s="45">
        <v>2</v>
      </c>
      <c r="N31" s="28">
        <v>399.6</v>
      </c>
      <c r="O31" s="48">
        <v>1</v>
      </c>
      <c r="P31" s="48">
        <v>1</v>
      </c>
      <c r="Q31" s="48">
        <v>0.42137536614423915</v>
      </c>
      <c r="R31" s="48">
        <v>0</v>
      </c>
      <c r="S31" s="49">
        <v>0</v>
      </c>
      <c r="T31" s="5"/>
      <c r="U31" s="45">
        <v>2</v>
      </c>
      <c r="V31" s="28">
        <v>399.6</v>
      </c>
      <c r="W31" s="53">
        <v>1</v>
      </c>
      <c r="X31" s="48">
        <v>1</v>
      </c>
      <c r="Y31" s="48">
        <v>0.46047056145334103</v>
      </c>
      <c r="Z31" s="48">
        <v>0</v>
      </c>
      <c r="AA31" s="49">
        <v>0</v>
      </c>
      <c r="AB31" s="5"/>
      <c r="AC31" s="45">
        <v>2</v>
      </c>
      <c r="AD31" s="28">
        <v>399.6</v>
      </c>
      <c r="AE31" s="48">
        <v>1</v>
      </c>
      <c r="AF31" s="48">
        <v>1</v>
      </c>
      <c r="AG31" s="48">
        <v>0.49463516743837782</v>
      </c>
      <c r="AH31" s="48">
        <v>0</v>
      </c>
      <c r="AI31" s="49">
        <v>0</v>
      </c>
      <c r="AJ31" s="5"/>
      <c r="AK31" s="45">
        <v>2</v>
      </c>
      <c r="AL31" s="28">
        <v>399.6</v>
      </c>
      <c r="AM31" s="48">
        <v>1</v>
      </c>
      <c r="AN31" s="48">
        <v>1</v>
      </c>
      <c r="AO31" s="48">
        <v>0.52197988688899577</v>
      </c>
      <c r="AP31" s="48">
        <v>0</v>
      </c>
      <c r="AQ31" s="49">
        <v>0</v>
      </c>
      <c r="AR31" s="5"/>
      <c r="AS31" s="55">
        <v>2</v>
      </c>
      <c r="AT31" s="28">
        <v>399.6</v>
      </c>
      <c r="AU31" s="53">
        <v>1</v>
      </c>
      <c r="AV31" s="48">
        <v>1</v>
      </c>
      <c r="AW31" s="48">
        <v>0.54599376854806003</v>
      </c>
      <c r="AX31" s="48">
        <v>0</v>
      </c>
      <c r="AY31" s="49">
        <v>0</v>
      </c>
    </row>
    <row r="32" spans="2:51">
      <c r="E32" s="45">
        <v>3</v>
      </c>
      <c r="F32" s="28">
        <v>447.2</v>
      </c>
      <c r="G32" s="48">
        <v>1</v>
      </c>
      <c r="H32" s="48">
        <v>1</v>
      </c>
      <c r="I32" s="48">
        <v>0.69132994792114066</v>
      </c>
      <c r="J32" s="48">
        <v>0</v>
      </c>
      <c r="K32" s="49">
        <v>0</v>
      </c>
      <c r="L32" s="5"/>
      <c r="M32" s="45">
        <v>3</v>
      </c>
      <c r="N32" s="28">
        <v>447.2</v>
      </c>
      <c r="O32" s="48">
        <v>1</v>
      </c>
      <c r="P32" s="48">
        <v>1</v>
      </c>
      <c r="Q32" s="48">
        <v>0.73047823255037403</v>
      </c>
      <c r="R32" s="48">
        <v>0</v>
      </c>
      <c r="S32" s="49">
        <v>0</v>
      </c>
      <c r="T32" s="5"/>
      <c r="U32" s="45">
        <v>3</v>
      </c>
      <c r="V32" s="28">
        <v>447.2</v>
      </c>
      <c r="W32" s="53">
        <v>1</v>
      </c>
      <c r="X32" s="48">
        <v>1</v>
      </c>
      <c r="Y32" s="48">
        <v>0.76405817069695936</v>
      </c>
      <c r="Z32" s="48">
        <v>0</v>
      </c>
      <c r="AA32" s="49">
        <v>0</v>
      </c>
      <c r="AB32" s="5"/>
      <c r="AC32" s="45">
        <v>3</v>
      </c>
      <c r="AD32" s="28">
        <v>447.2</v>
      </c>
      <c r="AE32" s="48">
        <v>1</v>
      </c>
      <c r="AF32" s="48">
        <v>1</v>
      </c>
      <c r="AG32" s="48">
        <v>0.79343958192393149</v>
      </c>
      <c r="AH32" s="48">
        <v>0</v>
      </c>
      <c r="AI32" s="49">
        <v>0</v>
      </c>
      <c r="AJ32" s="5"/>
      <c r="AK32" s="45">
        <v>3</v>
      </c>
      <c r="AL32" s="28">
        <v>447.2</v>
      </c>
      <c r="AM32" s="48">
        <v>1</v>
      </c>
      <c r="AN32" s="48">
        <v>1</v>
      </c>
      <c r="AO32" s="48">
        <v>0.81954362380416468</v>
      </c>
      <c r="AP32" s="48">
        <v>0</v>
      </c>
      <c r="AQ32" s="49">
        <v>0</v>
      </c>
      <c r="AR32" s="5"/>
      <c r="AS32" s="55">
        <v>3</v>
      </c>
      <c r="AT32" s="28">
        <v>447.2</v>
      </c>
      <c r="AU32" s="53">
        <v>1</v>
      </c>
      <c r="AV32" s="48">
        <v>1</v>
      </c>
      <c r="AW32" s="48">
        <v>0.84301924046169407</v>
      </c>
      <c r="AX32" s="48">
        <v>0</v>
      </c>
      <c r="AY32" s="49">
        <v>0</v>
      </c>
    </row>
    <row r="33" spans="2:51">
      <c r="E33" s="45">
        <v>4</v>
      </c>
      <c r="F33" s="28">
        <v>494.8</v>
      </c>
      <c r="G33" s="48">
        <v>1</v>
      </c>
      <c r="H33" s="48">
        <v>1</v>
      </c>
      <c r="I33" s="48">
        <v>0.99183345572509085</v>
      </c>
      <c r="J33" s="48">
        <v>0</v>
      </c>
      <c r="K33" s="49">
        <v>0</v>
      </c>
      <c r="L33" s="5"/>
      <c r="M33" s="45">
        <v>4</v>
      </c>
      <c r="N33" s="28">
        <v>494.8</v>
      </c>
      <c r="O33" s="48">
        <v>1</v>
      </c>
      <c r="P33" s="48">
        <v>1</v>
      </c>
      <c r="Q33" s="48">
        <v>1</v>
      </c>
      <c r="R33" s="48">
        <v>2.2186218601941834E-2</v>
      </c>
      <c r="S33" s="49">
        <v>0</v>
      </c>
      <c r="T33" s="5"/>
      <c r="U33" s="45">
        <v>4</v>
      </c>
      <c r="V33" s="28">
        <v>494.8</v>
      </c>
      <c r="W33" s="53">
        <v>1</v>
      </c>
      <c r="X33" s="48">
        <v>1</v>
      </c>
      <c r="Y33" s="48">
        <v>1</v>
      </c>
      <c r="Z33" s="48">
        <v>4.6287054751257481E-2</v>
      </c>
      <c r="AA33" s="49">
        <v>0</v>
      </c>
      <c r="AB33" s="5"/>
      <c r="AC33" s="45">
        <v>4</v>
      </c>
      <c r="AD33" s="28">
        <v>494.8</v>
      </c>
      <c r="AE33" s="48">
        <v>1</v>
      </c>
      <c r="AF33" s="48">
        <v>1</v>
      </c>
      <c r="AG33" s="48">
        <v>1</v>
      </c>
      <c r="AH33" s="48">
        <v>6.7293164145595538E-2</v>
      </c>
      <c r="AI33" s="49">
        <v>0</v>
      </c>
      <c r="AJ33" s="5"/>
      <c r="AK33" s="45">
        <v>4</v>
      </c>
      <c r="AL33" s="28">
        <v>494.8</v>
      </c>
      <c r="AM33" s="48">
        <v>1</v>
      </c>
      <c r="AN33" s="48">
        <v>1</v>
      </c>
      <c r="AO33" s="48">
        <v>1</v>
      </c>
      <c r="AP33" s="48">
        <v>8.5892763069757627E-2</v>
      </c>
      <c r="AQ33" s="49">
        <v>0</v>
      </c>
      <c r="AR33" s="5"/>
      <c r="AS33" s="55">
        <v>4</v>
      </c>
      <c r="AT33" s="28">
        <v>494.8</v>
      </c>
      <c r="AU33" s="53">
        <v>1</v>
      </c>
      <c r="AV33" s="48">
        <v>1</v>
      </c>
      <c r="AW33" s="48">
        <v>1</v>
      </c>
      <c r="AX33" s="48">
        <v>0.10256888425328028</v>
      </c>
      <c r="AY33" s="49">
        <v>0</v>
      </c>
    </row>
    <row r="34" spans="2:51">
      <c r="E34" s="56">
        <v>5</v>
      </c>
      <c r="F34" s="32">
        <v>542.4</v>
      </c>
      <c r="G34" s="50">
        <v>1</v>
      </c>
      <c r="H34" s="50">
        <v>1</v>
      </c>
      <c r="I34" s="50">
        <v>1</v>
      </c>
      <c r="J34" s="50">
        <v>0.21611110945812165</v>
      </c>
      <c r="K34" s="51">
        <v>0</v>
      </c>
      <c r="L34" s="5"/>
      <c r="M34" s="56">
        <v>5</v>
      </c>
      <c r="N34" s="32">
        <v>542.4</v>
      </c>
      <c r="O34" s="50">
        <v>1</v>
      </c>
      <c r="P34" s="50">
        <v>1</v>
      </c>
      <c r="Q34" s="50">
        <v>1</v>
      </c>
      <c r="R34" s="50">
        <v>0.24313738406498772</v>
      </c>
      <c r="S34" s="51">
        <v>0</v>
      </c>
      <c r="T34" s="5"/>
      <c r="U34" s="56">
        <v>5</v>
      </c>
      <c r="V34" s="32">
        <v>542.4</v>
      </c>
      <c r="W34" s="54">
        <v>1</v>
      </c>
      <c r="X34" s="50">
        <v>1</v>
      </c>
      <c r="Y34" s="50">
        <v>1</v>
      </c>
      <c r="Z34" s="50">
        <v>0.26621598663892232</v>
      </c>
      <c r="AA34" s="51">
        <v>0</v>
      </c>
      <c r="AB34" s="5"/>
      <c r="AC34" s="56">
        <v>5</v>
      </c>
      <c r="AD34" s="32">
        <v>542.4</v>
      </c>
      <c r="AE34" s="50">
        <v>1</v>
      </c>
      <c r="AF34" s="50">
        <v>1</v>
      </c>
      <c r="AG34" s="50">
        <v>1</v>
      </c>
      <c r="AH34" s="50">
        <v>0.28633112485790452</v>
      </c>
      <c r="AI34" s="51">
        <v>0</v>
      </c>
      <c r="AJ34" s="5"/>
      <c r="AK34" s="56">
        <v>5</v>
      </c>
      <c r="AL34" s="32">
        <v>542.4</v>
      </c>
      <c r="AM34" s="50">
        <v>1</v>
      </c>
      <c r="AN34" s="50">
        <v>1</v>
      </c>
      <c r="AO34" s="50">
        <v>1</v>
      </c>
      <c r="AP34" s="50">
        <v>0.30414182440981641</v>
      </c>
      <c r="AQ34" s="51">
        <v>0</v>
      </c>
      <c r="AR34" s="5"/>
      <c r="AS34" s="57">
        <v>5</v>
      </c>
      <c r="AT34" s="32">
        <v>542.4</v>
      </c>
      <c r="AU34" s="54">
        <v>1</v>
      </c>
      <c r="AV34" s="50">
        <v>1</v>
      </c>
      <c r="AW34" s="50">
        <v>1</v>
      </c>
      <c r="AX34" s="50">
        <v>0.32011063025891218</v>
      </c>
      <c r="AY34" s="51">
        <v>0</v>
      </c>
    </row>
    <row r="36" spans="2:51">
      <c r="B36" s="8" t="s">
        <v>112</v>
      </c>
      <c r="C36" s="9" t="s">
        <v>27</v>
      </c>
      <c r="D36" s="10" t="s">
        <v>113</v>
      </c>
    </row>
    <row r="37" spans="2:51">
      <c r="C37" s="9" t="s">
        <v>28</v>
      </c>
      <c r="D37" s="10" t="s">
        <v>29</v>
      </c>
    </row>
    <row r="38" spans="2:51">
      <c r="C38" s="9" t="s">
        <v>30</v>
      </c>
      <c r="D38" s="11"/>
    </row>
    <row r="40" spans="2:51">
      <c r="E40" s="5" t="s">
        <v>95</v>
      </c>
      <c r="F40" s="5"/>
      <c r="G40" s="5"/>
      <c r="H40" s="5"/>
      <c r="I40" s="5"/>
      <c r="J40" s="5"/>
      <c r="K40" s="5"/>
      <c r="L40" s="5" t="s">
        <v>96</v>
      </c>
      <c r="M40" s="5"/>
      <c r="N40" s="5"/>
      <c r="O40" s="5"/>
      <c r="P40" s="5"/>
      <c r="Q40" s="5"/>
      <c r="R40" s="5"/>
      <c r="S40" s="5" t="s">
        <v>97</v>
      </c>
      <c r="T40" s="5"/>
      <c r="U40" s="5"/>
      <c r="V40" s="5"/>
      <c r="W40" s="5"/>
      <c r="X40" s="5"/>
      <c r="Y40" s="5"/>
      <c r="Z40" s="5" t="s">
        <v>98</v>
      </c>
      <c r="AA40" s="5"/>
      <c r="AB40" s="5"/>
      <c r="AC40" s="5"/>
      <c r="AD40" s="5"/>
      <c r="AE40" s="5"/>
      <c r="AF40" s="5"/>
      <c r="AG40" s="5" t="s">
        <v>99</v>
      </c>
      <c r="AH40" s="5"/>
      <c r="AI40" s="5"/>
      <c r="AJ40" s="5"/>
      <c r="AK40" s="5"/>
      <c r="AL40" s="5"/>
      <c r="AM40" s="5"/>
      <c r="AN40" s="5" t="s">
        <v>100</v>
      </c>
      <c r="AO40" s="5"/>
      <c r="AP40" s="5"/>
      <c r="AQ40" s="5"/>
      <c r="AR40" s="5"/>
      <c r="AS40" s="5"/>
    </row>
    <row r="41" spans="2:51" ht="37.5">
      <c r="E41" s="114" t="s">
        <v>5</v>
      </c>
      <c r="F41" s="115" t="s">
        <v>101</v>
      </c>
      <c r="G41" s="116" t="s">
        <v>102</v>
      </c>
      <c r="H41" s="116" t="s">
        <v>103</v>
      </c>
      <c r="I41" s="116" t="s">
        <v>104</v>
      </c>
      <c r="J41" s="117" t="s">
        <v>105</v>
      </c>
      <c r="K41" s="5"/>
      <c r="L41" s="118" t="s">
        <v>5</v>
      </c>
      <c r="M41" s="115" t="s">
        <v>101</v>
      </c>
      <c r="N41" s="116" t="s">
        <v>102</v>
      </c>
      <c r="O41" s="116" t="s">
        <v>103</v>
      </c>
      <c r="P41" s="116" t="s">
        <v>104</v>
      </c>
      <c r="Q41" s="117" t="s">
        <v>105</v>
      </c>
      <c r="R41" s="5"/>
      <c r="S41" s="118" t="s">
        <v>5</v>
      </c>
      <c r="T41" s="115" t="s">
        <v>101</v>
      </c>
      <c r="U41" s="116" t="s">
        <v>102</v>
      </c>
      <c r="V41" s="116" t="s">
        <v>103</v>
      </c>
      <c r="W41" s="116" t="s">
        <v>104</v>
      </c>
      <c r="X41" s="117" t="s">
        <v>105</v>
      </c>
      <c r="Y41" s="5"/>
      <c r="Z41" s="118" t="s">
        <v>5</v>
      </c>
      <c r="AA41" s="115" t="s">
        <v>101</v>
      </c>
      <c r="AB41" s="116" t="s">
        <v>102</v>
      </c>
      <c r="AC41" s="116" t="s">
        <v>103</v>
      </c>
      <c r="AD41" s="116" t="s">
        <v>104</v>
      </c>
      <c r="AE41" s="117" t="s">
        <v>105</v>
      </c>
      <c r="AF41" s="5"/>
      <c r="AG41" s="118" t="s">
        <v>5</v>
      </c>
      <c r="AH41" s="115" t="s">
        <v>101</v>
      </c>
      <c r="AI41" s="116" t="s">
        <v>102</v>
      </c>
      <c r="AJ41" s="116" t="s">
        <v>103</v>
      </c>
      <c r="AK41" s="116" t="s">
        <v>104</v>
      </c>
      <c r="AL41" s="117" t="s">
        <v>105</v>
      </c>
      <c r="AM41" s="5"/>
      <c r="AN41" s="118" t="s">
        <v>5</v>
      </c>
      <c r="AO41" s="115" t="s">
        <v>101</v>
      </c>
      <c r="AP41" s="116" t="s">
        <v>102</v>
      </c>
      <c r="AQ41" s="116" t="s">
        <v>103</v>
      </c>
      <c r="AR41" s="116" t="s">
        <v>104</v>
      </c>
      <c r="AS41" s="117" t="s">
        <v>105</v>
      </c>
    </row>
    <row r="42" spans="2:51">
      <c r="E42" s="80" t="s">
        <v>106</v>
      </c>
      <c r="F42" s="119">
        <f t="array" ref="F42:J47">'[1]030_04_利用データ_要配慮者'!$G$191:$K$196</f>
        <v>0</v>
      </c>
      <c r="G42" s="120">
        <v>0</v>
      </c>
      <c r="H42" s="120">
        <v>0</v>
      </c>
      <c r="I42" s="120">
        <v>0</v>
      </c>
      <c r="J42" s="121">
        <v>0</v>
      </c>
      <c r="K42" s="5"/>
      <c r="L42" s="118" t="s">
        <v>106</v>
      </c>
      <c r="M42" s="119">
        <f t="array" ref="M42:Q47">'[1]030_04_利用データ_要配慮者'!$N$191:$R$196</f>
        <v>0</v>
      </c>
      <c r="N42" s="120">
        <v>0</v>
      </c>
      <c r="O42" s="120">
        <v>0</v>
      </c>
      <c r="P42" s="120">
        <v>0</v>
      </c>
      <c r="Q42" s="121">
        <v>0</v>
      </c>
      <c r="R42" s="5"/>
      <c r="S42" s="118" t="s">
        <v>106</v>
      </c>
      <c r="T42" s="119">
        <f t="array" ref="T42:X47">'[1]030_04_利用データ_要配慮者'!$U$191:$Y$196</f>
        <v>0</v>
      </c>
      <c r="U42" s="120">
        <v>0</v>
      </c>
      <c r="V42" s="120">
        <v>0</v>
      </c>
      <c r="W42" s="120">
        <v>0</v>
      </c>
      <c r="X42" s="121">
        <v>0</v>
      </c>
      <c r="Y42" s="5"/>
      <c r="Z42" s="118" t="s">
        <v>106</v>
      </c>
      <c r="AA42" s="119">
        <f t="array" ref="AA42:AE47">'[1]030_04_利用データ_要配慮者'!$AB$191:$AF$196</f>
        <v>0</v>
      </c>
      <c r="AB42" s="120">
        <v>0</v>
      </c>
      <c r="AC42" s="120">
        <v>0</v>
      </c>
      <c r="AD42" s="120">
        <v>0</v>
      </c>
      <c r="AE42" s="121">
        <v>0</v>
      </c>
      <c r="AF42" s="5"/>
      <c r="AG42" s="118" t="s">
        <v>106</v>
      </c>
      <c r="AH42" s="119">
        <f t="array" ref="AH42:AL47">'[1]030_04_利用データ_要配慮者'!$AI$191:$AM$196</f>
        <v>0</v>
      </c>
      <c r="AI42" s="120">
        <v>0</v>
      </c>
      <c r="AJ42" s="120">
        <v>0</v>
      </c>
      <c r="AK42" s="120">
        <v>0</v>
      </c>
      <c r="AL42" s="121">
        <v>0</v>
      </c>
      <c r="AM42" s="5"/>
      <c r="AN42" s="118" t="s">
        <v>106</v>
      </c>
      <c r="AO42" s="119">
        <f t="array" ref="AO42:AS47">'[1]030_04_利用データ_要配慮者'!$AP$191:$AT$196</f>
        <v>0</v>
      </c>
      <c r="AP42" s="120">
        <v>0</v>
      </c>
      <c r="AQ42" s="120">
        <v>0</v>
      </c>
      <c r="AR42" s="120">
        <v>0</v>
      </c>
      <c r="AS42" s="121">
        <v>0</v>
      </c>
    </row>
    <row r="43" spans="2:51">
      <c r="E43" s="81" t="s">
        <v>107</v>
      </c>
      <c r="F43" s="122">
        <v>0</v>
      </c>
      <c r="G43" s="123">
        <v>0</v>
      </c>
      <c r="H43" s="123">
        <v>0</v>
      </c>
      <c r="I43" s="123">
        <v>0</v>
      </c>
      <c r="J43" s="124">
        <v>0</v>
      </c>
      <c r="K43" s="5"/>
      <c r="L43" s="128" t="s">
        <v>107</v>
      </c>
      <c r="M43" s="122">
        <v>0</v>
      </c>
      <c r="N43" s="123">
        <v>0</v>
      </c>
      <c r="O43" s="123">
        <v>0</v>
      </c>
      <c r="P43" s="123">
        <v>0</v>
      </c>
      <c r="Q43" s="124">
        <v>0</v>
      </c>
      <c r="R43" s="5"/>
      <c r="S43" s="128" t="s">
        <v>107</v>
      </c>
      <c r="T43" s="122">
        <v>0</v>
      </c>
      <c r="U43" s="123">
        <v>0</v>
      </c>
      <c r="V43" s="123">
        <v>0</v>
      </c>
      <c r="W43" s="123">
        <v>0</v>
      </c>
      <c r="X43" s="124">
        <v>0</v>
      </c>
      <c r="Y43" s="5"/>
      <c r="Z43" s="128" t="s">
        <v>107</v>
      </c>
      <c r="AA43" s="122">
        <v>0</v>
      </c>
      <c r="AB43" s="123">
        <v>0</v>
      </c>
      <c r="AC43" s="123">
        <v>0</v>
      </c>
      <c r="AD43" s="123">
        <v>0</v>
      </c>
      <c r="AE43" s="124">
        <v>0</v>
      </c>
      <c r="AF43" s="5"/>
      <c r="AG43" s="128" t="s">
        <v>107</v>
      </c>
      <c r="AH43" s="122">
        <v>0</v>
      </c>
      <c r="AI43" s="123">
        <v>0</v>
      </c>
      <c r="AJ43" s="123">
        <v>0</v>
      </c>
      <c r="AK43" s="123">
        <v>0</v>
      </c>
      <c r="AL43" s="124">
        <v>0</v>
      </c>
      <c r="AM43" s="5"/>
      <c r="AN43" s="128" t="s">
        <v>107</v>
      </c>
      <c r="AO43" s="122">
        <v>0</v>
      </c>
      <c r="AP43" s="123">
        <v>0</v>
      </c>
      <c r="AQ43" s="123">
        <v>0</v>
      </c>
      <c r="AR43" s="123">
        <v>0</v>
      </c>
      <c r="AS43" s="124">
        <v>0</v>
      </c>
    </row>
    <row r="44" spans="2:51">
      <c r="E44" s="81" t="s">
        <v>108</v>
      </c>
      <c r="F44" s="122">
        <v>0</v>
      </c>
      <c r="G44" s="123">
        <v>0</v>
      </c>
      <c r="H44" s="123">
        <v>0</v>
      </c>
      <c r="I44" s="123">
        <v>0</v>
      </c>
      <c r="J44" s="124">
        <v>0</v>
      </c>
      <c r="K44" s="5"/>
      <c r="L44" s="128" t="s">
        <v>108</v>
      </c>
      <c r="M44" s="122">
        <v>0</v>
      </c>
      <c r="N44" s="123">
        <v>0</v>
      </c>
      <c r="O44" s="123">
        <v>0</v>
      </c>
      <c r="P44" s="123">
        <v>0</v>
      </c>
      <c r="Q44" s="124">
        <v>0</v>
      </c>
      <c r="R44" s="5"/>
      <c r="S44" s="128" t="s">
        <v>108</v>
      </c>
      <c r="T44" s="122">
        <v>0</v>
      </c>
      <c r="U44" s="123">
        <v>0</v>
      </c>
      <c r="V44" s="123">
        <v>0</v>
      </c>
      <c r="W44" s="123">
        <v>0</v>
      </c>
      <c r="X44" s="124">
        <v>0</v>
      </c>
      <c r="Y44" s="5"/>
      <c r="Z44" s="128" t="s">
        <v>108</v>
      </c>
      <c r="AA44" s="122">
        <v>0</v>
      </c>
      <c r="AB44" s="123">
        <v>0</v>
      </c>
      <c r="AC44" s="123">
        <v>0</v>
      </c>
      <c r="AD44" s="123">
        <v>0</v>
      </c>
      <c r="AE44" s="124">
        <v>0</v>
      </c>
      <c r="AF44" s="5"/>
      <c r="AG44" s="128" t="s">
        <v>108</v>
      </c>
      <c r="AH44" s="122">
        <v>0</v>
      </c>
      <c r="AI44" s="123">
        <v>0</v>
      </c>
      <c r="AJ44" s="123">
        <v>0</v>
      </c>
      <c r="AK44" s="123">
        <v>0</v>
      </c>
      <c r="AL44" s="124">
        <v>0</v>
      </c>
      <c r="AM44" s="5"/>
      <c r="AN44" s="128" t="s">
        <v>108</v>
      </c>
      <c r="AO44" s="122">
        <v>0</v>
      </c>
      <c r="AP44" s="123">
        <v>0</v>
      </c>
      <c r="AQ44" s="123">
        <v>0</v>
      </c>
      <c r="AR44" s="123">
        <v>0</v>
      </c>
      <c r="AS44" s="124">
        <v>0</v>
      </c>
    </row>
    <row r="45" spans="2:51">
      <c r="E45" s="81" t="s">
        <v>109</v>
      </c>
      <c r="F45" s="122">
        <v>0</v>
      </c>
      <c r="G45" s="123">
        <v>0</v>
      </c>
      <c r="H45" s="123">
        <v>0</v>
      </c>
      <c r="I45" s="123">
        <v>0</v>
      </c>
      <c r="J45" s="124">
        <v>0</v>
      </c>
      <c r="K45" s="5"/>
      <c r="L45" s="128" t="s">
        <v>109</v>
      </c>
      <c r="M45" s="122">
        <v>0</v>
      </c>
      <c r="N45" s="123">
        <v>0</v>
      </c>
      <c r="O45" s="123">
        <v>0</v>
      </c>
      <c r="P45" s="123">
        <v>0</v>
      </c>
      <c r="Q45" s="124">
        <v>0</v>
      </c>
      <c r="R45" s="5"/>
      <c r="S45" s="128" t="s">
        <v>109</v>
      </c>
      <c r="T45" s="122">
        <v>0</v>
      </c>
      <c r="U45" s="123">
        <v>0</v>
      </c>
      <c r="V45" s="123">
        <v>0</v>
      </c>
      <c r="W45" s="123">
        <v>0</v>
      </c>
      <c r="X45" s="124">
        <v>0</v>
      </c>
      <c r="Y45" s="5"/>
      <c r="Z45" s="128" t="s">
        <v>109</v>
      </c>
      <c r="AA45" s="122">
        <v>0</v>
      </c>
      <c r="AB45" s="123">
        <v>0</v>
      </c>
      <c r="AC45" s="123">
        <v>0</v>
      </c>
      <c r="AD45" s="123">
        <v>0</v>
      </c>
      <c r="AE45" s="124">
        <v>0</v>
      </c>
      <c r="AF45" s="5"/>
      <c r="AG45" s="128" t="s">
        <v>109</v>
      </c>
      <c r="AH45" s="122">
        <v>0</v>
      </c>
      <c r="AI45" s="123">
        <v>0</v>
      </c>
      <c r="AJ45" s="123">
        <v>0</v>
      </c>
      <c r="AK45" s="123">
        <v>0</v>
      </c>
      <c r="AL45" s="124">
        <v>0</v>
      </c>
      <c r="AM45" s="5"/>
      <c r="AN45" s="128" t="s">
        <v>109</v>
      </c>
      <c r="AO45" s="122">
        <v>0</v>
      </c>
      <c r="AP45" s="123">
        <v>0</v>
      </c>
      <c r="AQ45" s="123">
        <v>0</v>
      </c>
      <c r="AR45" s="123">
        <v>0</v>
      </c>
      <c r="AS45" s="124">
        <v>0</v>
      </c>
    </row>
    <row r="46" spans="2:51">
      <c r="E46" s="81" t="s">
        <v>110</v>
      </c>
      <c r="F46" s="122">
        <v>0</v>
      </c>
      <c r="G46" s="123">
        <v>0</v>
      </c>
      <c r="H46" s="123">
        <v>0</v>
      </c>
      <c r="I46" s="123">
        <v>0</v>
      </c>
      <c r="J46" s="124">
        <v>0</v>
      </c>
      <c r="K46" s="5"/>
      <c r="L46" s="128" t="s">
        <v>110</v>
      </c>
      <c r="M46" s="122">
        <v>0</v>
      </c>
      <c r="N46" s="123">
        <v>0</v>
      </c>
      <c r="O46" s="123">
        <v>0</v>
      </c>
      <c r="P46" s="123">
        <v>0</v>
      </c>
      <c r="Q46" s="124">
        <v>0</v>
      </c>
      <c r="R46" s="5"/>
      <c r="S46" s="128" t="s">
        <v>110</v>
      </c>
      <c r="T46" s="122">
        <v>0</v>
      </c>
      <c r="U46" s="123">
        <v>0</v>
      </c>
      <c r="V46" s="123">
        <v>0</v>
      </c>
      <c r="W46" s="123">
        <v>0</v>
      </c>
      <c r="X46" s="124">
        <v>0</v>
      </c>
      <c r="Y46" s="5"/>
      <c r="Z46" s="128" t="s">
        <v>110</v>
      </c>
      <c r="AA46" s="122">
        <v>0</v>
      </c>
      <c r="AB46" s="123">
        <v>0</v>
      </c>
      <c r="AC46" s="123">
        <v>0</v>
      </c>
      <c r="AD46" s="123">
        <v>0</v>
      </c>
      <c r="AE46" s="124">
        <v>0</v>
      </c>
      <c r="AF46" s="5"/>
      <c r="AG46" s="128" t="s">
        <v>110</v>
      </c>
      <c r="AH46" s="122">
        <v>0</v>
      </c>
      <c r="AI46" s="123">
        <v>0</v>
      </c>
      <c r="AJ46" s="123">
        <v>0</v>
      </c>
      <c r="AK46" s="123">
        <v>0</v>
      </c>
      <c r="AL46" s="124">
        <v>0</v>
      </c>
      <c r="AM46" s="5"/>
      <c r="AN46" s="128" t="s">
        <v>110</v>
      </c>
      <c r="AO46" s="122">
        <v>0</v>
      </c>
      <c r="AP46" s="123">
        <v>0</v>
      </c>
      <c r="AQ46" s="123">
        <v>0</v>
      </c>
      <c r="AR46" s="123">
        <v>0</v>
      </c>
      <c r="AS46" s="124">
        <v>0</v>
      </c>
    </row>
    <row r="47" spans="2:51">
      <c r="E47" s="82" t="s">
        <v>111</v>
      </c>
      <c r="F47" s="125">
        <v>0</v>
      </c>
      <c r="G47" s="126">
        <v>0</v>
      </c>
      <c r="H47" s="126">
        <v>0</v>
      </c>
      <c r="I47" s="126">
        <v>0</v>
      </c>
      <c r="J47" s="127">
        <v>0</v>
      </c>
      <c r="K47" s="5"/>
      <c r="L47" s="82" t="s">
        <v>111</v>
      </c>
      <c r="M47" s="125">
        <v>0</v>
      </c>
      <c r="N47" s="126">
        <v>0</v>
      </c>
      <c r="O47" s="126">
        <v>0</v>
      </c>
      <c r="P47" s="126">
        <v>0</v>
      </c>
      <c r="Q47" s="127">
        <v>0</v>
      </c>
      <c r="R47" s="5"/>
      <c r="S47" s="82" t="s">
        <v>111</v>
      </c>
      <c r="T47" s="125">
        <v>0</v>
      </c>
      <c r="U47" s="126">
        <v>0</v>
      </c>
      <c r="V47" s="126">
        <v>0</v>
      </c>
      <c r="W47" s="126">
        <v>0</v>
      </c>
      <c r="X47" s="127">
        <v>0</v>
      </c>
      <c r="Y47" s="5"/>
      <c r="Z47" s="82" t="s">
        <v>111</v>
      </c>
      <c r="AA47" s="125">
        <v>0</v>
      </c>
      <c r="AB47" s="126">
        <v>0</v>
      </c>
      <c r="AC47" s="126">
        <v>0</v>
      </c>
      <c r="AD47" s="126">
        <v>0</v>
      </c>
      <c r="AE47" s="127">
        <v>0</v>
      </c>
      <c r="AF47" s="5"/>
      <c r="AG47" s="82" t="s">
        <v>111</v>
      </c>
      <c r="AH47" s="125">
        <v>0</v>
      </c>
      <c r="AI47" s="126">
        <v>0</v>
      </c>
      <c r="AJ47" s="126">
        <v>0</v>
      </c>
      <c r="AK47" s="126">
        <v>0</v>
      </c>
      <c r="AL47" s="127">
        <v>0</v>
      </c>
      <c r="AM47" s="5"/>
      <c r="AN47" s="82" t="s">
        <v>111</v>
      </c>
      <c r="AO47" s="125">
        <v>0</v>
      </c>
      <c r="AP47" s="126">
        <v>0</v>
      </c>
      <c r="AQ47" s="126">
        <v>0</v>
      </c>
      <c r="AR47" s="126">
        <v>0</v>
      </c>
      <c r="AS47" s="127">
        <v>0</v>
      </c>
    </row>
    <row r="50" spans="2:52">
      <c r="I50" s="3"/>
      <c r="J50" s="3"/>
      <c r="K50" s="3"/>
      <c r="L50" s="3"/>
      <c r="M50" s="3"/>
      <c r="N50" s="3"/>
    </row>
    <row r="51" spans="2:52">
      <c r="B51" s="12" t="s">
        <v>31</v>
      </c>
      <c r="C51" s="12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</row>
    <row r="52" spans="2:52">
      <c r="B52" s="14" t="s">
        <v>32</v>
      </c>
      <c r="C52" s="14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</row>
    <row r="54" spans="2:52">
      <c r="C54" s="9" t="s">
        <v>27</v>
      </c>
      <c r="D54" s="10" t="s">
        <v>122</v>
      </c>
    </row>
    <row r="55" spans="2:52">
      <c r="C55" s="9" t="s">
        <v>28</v>
      </c>
      <c r="D55" s="10" t="s">
        <v>50</v>
      </c>
    </row>
    <row r="57" spans="2:52">
      <c r="E57" s="36" t="s">
        <v>39</v>
      </c>
      <c r="F57" s="5"/>
      <c r="G57" s="5"/>
      <c r="H57" s="5"/>
      <c r="I57" s="5"/>
      <c r="J57" s="5"/>
      <c r="K57" s="5"/>
      <c r="L57" s="5"/>
      <c r="M57" s="36" t="s">
        <v>40</v>
      </c>
      <c r="N57" s="5"/>
      <c r="O57" s="5"/>
      <c r="P57" s="5"/>
      <c r="Q57" s="5"/>
      <c r="R57" s="5"/>
      <c r="S57" s="5"/>
      <c r="T57" s="5"/>
      <c r="U57" s="36" t="s">
        <v>41</v>
      </c>
      <c r="V57" s="5"/>
      <c r="W57" s="5"/>
      <c r="X57" s="5"/>
      <c r="Y57" s="5"/>
      <c r="Z57" s="5"/>
      <c r="AA57" s="5"/>
      <c r="AB57" s="5"/>
      <c r="AC57" s="36" t="s">
        <v>42</v>
      </c>
      <c r="AD57" s="5"/>
      <c r="AE57" s="5"/>
      <c r="AF57" s="5"/>
      <c r="AG57" s="5"/>
      <c r="AH57" s="5"/>
      <c r="AI57" s="5"/>
      <c r="AJ57" s="5"/>
      <c r="AK57" s="36" t="s">
        <v>43</v>
      </c>
      <c r="AL57" s="5"/>
      <c r="AM57" s="5"/>
      <c r="AN57" s="5"/>
      <c r="AO57" s="5"/>
      <c r="AP57" s="5"/>
      <c r="AQ57" s="5"/>
      <c r="AR57" s="5"/>
      <c r="AS57" s="36" t="s">
        <v>44</v>
      </c>
      <c r="AT57" s="5"/>
      <c r="AU57" s="5"/>
      <c r="AV57" s="5"/>
      <c r="AW57" s="5"/>
      <c r="AX57" s="5"/>
      <c r="AY57" s="5"/>
    </row>
    <row r="58" spans="2:52">
      <c r="E58" s="16"/>
      <c r="F58" s="177" t="s">
        <v>47</v>
      </c>
      <c r="G58" s="178"/>
      <c r="H58" s="178"/>
      <c r="I58" s="178"/>
      <c r="J58" s="178"/>
      <c r="K58" s="179"/>
      <c r="M58" s="16"/>
      <c r="N58" s="177" t="s">
        <v>47</v>
      </c>
      <c r="O58" s="178"/>
      <c r="P58" s="178"/>
      <c r="Q58" s="178"/>
      <c r="R58" s="178"/>
      <c r="S58" s="179"/>
      <c r="U58" s="16"/>
      <c r="V58" s="177" t="s">
        <v>47</v>
      </c>
      <c r="W58" s="178"/>
      <c r="X58" s="178"/>
      <c r="Y58" s="178"/>
      <c r="Z58" s="178"/>
      <c r="AA58" s="179"/>
      <c r="AC58" s="16"/>
      <c r="AD58" s="177" t="s">
        <v>47</v>
      </c>
      <c r="AE58" s="178"/>
      <c r="AF58" s="178"/>
      <c r="AG58" s="178"/>
      <c r="AH58" s="178"/>
      <c r="AI58" s="179"/>
      <c r="AK58" s="16"/>
      <c r="AL58" s="177" t="s">
        <v>47</v>
      </c>
      <c r="AM58" s="178"/>
      <c r="AN58" s="178"/>
      <c r="AO58" s="178"/>
      <c r="AP58" s="178"/>
      <c r="AQ58" s="179"/>
      <c r="AS58" s="16"/>
      <c r="AT58" s="177" t="s">
        <v>47</v>
      </c>
      <c r="AU58" s="178"/>
      <c r="AV58" s="178"/>
      <c r="AW58" s="178"/>
      <c r="AX58" s="178"/>
      <c r="AY58" s="179"/>
    </row>
    <row r="59" spans="2:52">
      <c r="E59" s="21"/>
      <c r="F59" s="59" t="s">
        <v>19</v>
      </c>
      <c r="G59" s="39" t="s">
        <v>4</v>
      </c>
      <c r="H59" s="41" t="s">
        <v>3</v>
      </c>
      <c r="I59" s="41" t="s">
        <v>2</v>
      </c>
      <c r="J59" s="41" t="s">
        <v>1</v>
      </c>
      <c r="K59" s="42" t="s">
        <v>0</v>
      </c>
      <c r="M59" s="21"/>
      <c r="N59" s="59" t="s">
        <v>19</v>
      </c>
      <c r="O59" s="39" t="s">
        <v>4</v>
      </c>
      <c r="P59" s="41" t="s">
        <v>3</v>
      </c>
      <c r="Q59" s="41" t="s">
        <v>2</v>
      </c>
      <c r="R59" s="41" t="s">
        <v>1</v>
      </c>
      <c r="S59" s="42" t="s">
        <v>0</v>
      </c>
      <c r="U59" s="21"/>
      <c r="V59" s="59" t="s">
        <v>19</v>
      </c>
      <c r="W59" s="39" t="s">
        <v>4</v>
      </c>
      <c r="X59" s="41" t="s">
        <v>3</v>
      </c>
      <c r="Y59" s="41" t="s">
        <v>2</v>
      </c>
      <c r="Z59" s="41" t="s">
        <v>1</v>
      </c>
      <c r="AA59" s="42" t="s">
        <v>0</v>
      </c>
      <c r="AC59" s="21"/>
      <c r="AD59" s="59" t="s">
        <v>19</v>
      </c>
      <c r="AE59" s="39" t="s">
        <v>4</v>
      </c>
      <c r="AF59" s="41" t="s">
        <v>3</v>
      </c>
      <c r="AG59" s="41" t="s">
        <v>2</v>
      </c>
      <c r="AH59" s="41" t="s">
        <v>1</v>
      </c>
      <c r="AI59" s="42" t="s">
        <v>0</v>
      </c>
      <c r="AK59" s="21"/>
      <c r="AL59" s="59" t="s">
        <v>19</v>
      </c>
      <c r="AM59" s="39" t="s">
        <v>4</v>
      </c>
      <c r="AN59" s="41" t="s">
        <v>3</v>
      </c>
      <c r="AO59" s="41" t="s">
        <v>2</v>
      </c>
      <c r="AP59" s="41" t="s">
        <v>1</v>
      </c>
      <c r="AQ59" s="42" t="s">
        <v>0</v>
      </c>
      <c r="AS59" s="21"/>
      <c r="AT59" s="59" t="s">
        <v>19</v>
      </c>
      <c r="AU59" s="39" t="s">
        <v>4</v>
      </c>
      <c r="AV59" s="41" t="s">
        <v>3</v>
      </c>
      <c r="AW59" s="41" t="s">
        <v>2</v>
      </c>
      <c r="AX59" s="41" t="s">
        <v>1</v>
      </c>
      <c r="AY59" s="42" t="s">
        <v>0</v>
      </c>
    </row>
    <row r="60" spans="2:52">
      <c r="E60" s="59" t="s">
        <v>19</v>
      </c>
      <c r="F60" s="129" t="e">
        <f>SUM(G61:K66)</f>
        <v>#DIV/0!</v>
      </c>
      <c r="G60" s="69" t="e">
        <f>SUM(G61:G66)</f>
        <v>#DIV/0!</v>
      </c>
      <c r="H60" s="69" t="e">
        <f>SUM(H61:H66)</f>
        <v>#DIV/0!</v>
      </c>
      <c r="I60" s="69" t="e">
        <f>SUM(I61:I66)</f>
        <v>#DIV/0!</v>
      </c>
      <c r="J60" s="69" t="e">
        <f>SUM(J61:J66)</f>
        <v>#DIV/0!</v>
      </c>
      <c r="K60" s="70" t="e">
        <f>SUM(K61:K66)</f>
        <v>#DIV/0!</v>
      </c>
      <c r="M60" s="59" t="s">
        <v>19</v>
      </c>
      <c r="N60" s="129" t="e">
        <f>SUM(O61:S66)</f>
        <v>#DIV/0!</v>
      </c>
      <c r="O60" s="69" t="e">
        <f>SUM(O61:O66)</f>
        <v>#DIV/0!</v>
      </c>
      <c r="P60" s="69" t="e">
        <f>SUM(P61:P66)</f>
        <v>#DIV/0!</v>
      </c>
      <c r="Q60" s="69" t="e">
        <f>SUM(Q61:Q66)</f>
        <v>#DIV/0!</v>
      </c>
      <c r="R60" s="69" t="e">
        <f>SUM(R61:R66)</f>
        <v>#DIV/0!</v>
      </c>
      <c r="S60" s="70" t="e">
        <f>SUM(S61:S66)</f>
        <v>#DIV/0!</v>
      </c>
      <c r="U60" s="59" t="s">
        <v>19</v>
      </c>
      <c r="V60" s="129" t="e">
        <f>SUM(W61:AA66)</f>
        <v>#DIV/0!</v>
      </c>
      <c r="W60" s="69" t="e">
        <f>SUM(W61:W66)</f>
        <v>#DIV/0!</v>
      </c>
      <c r="X60" s="69" t="e">
        <f>SUM(X61:X66)</f>
        <v>#DIV/0!</v>
      </c>
      <c r="Y60" s="69" t="e">
        <f>SUM(Y61:Y66)</f>
        <v>#DIV/0!</v>
      </c>
      <c r="Z60" s="69" t="e">
        <f>SUM(Z61:Z66)</f>
        <v>#DIV/0!</v>
      </c>
      <c r="AA60" s="70" t="e">
        <f>SUM(AA61:AA66)</f>
        <v>#DIV/0!</v>
      </c>
      <c r="AC60" s="59" t="s">
        <v>19</v>
      </c>
      <c r="AD60" s="129" t="e">
        <f>SUM(AE61:AI66)</f>
        <v>#DIV/0!</v>
      </c>
      <c r="AE60" s="69" t="e">
        <f>SUM(AE61:AE66)</f>
        <v>#DIV/0!</v>
      </c>
      <c r="AF60" s="69" t="e">
        <f>SUM(AF61:AF66)</f>
        <v>#DIV/0!</v>
      </c>
      <c r="AG60" s="69" t="e">
        <f>SUM(AG61:AG66)</f>
        <v>#DIV/0!</v>
      </c>
      <c r="AH60" s="69" t="e">
        <f>SUM(AH61:AH66)</f>
        <v>#DIV/0!</v>
      </c>
      <c r="AI60" s="70" t="e">
        <f>SUM(AI61:AI66)</f>
        <v>#DIV/0!</v>
      </c>
      <c r="AK60" s="59" t="s">
        <v>19</v>
      </c>
      <c r="AL60" s="129" t="e">
        <f>SUM(AM61:AQ66)</f>
        <v>#DIV/0!</v>
      </c>
      <c r="AM60" s="69" t="e">
        <f>SUM(AM61:AM66)</f>
        <v>#DIV/0!</v>
      </c>
      <c r="AN60" s="69" t="e">
        <f>SUM(AN61:AN66)</f>
        <v>#DIV/0!</v>
      </c>
      <c r="AO60" s="69" t="e">
        <f>SUM(AO61:AO66)</f>
        <v>#DIV/0!</v>
      </c>
      <c r="AP60" s="69" t="e">
        <f>SUM(AP61:AP66)</f>
        <v>#DIV/0!</v>
      </c>
      <c r="AQ60" s="70" t="e">
        <f>SUM(AQ61:AQ66)</f>
        <v>#DIV/0!</v>
      </c>
      <c r="AS60" s="59" t="s">
        <v>19</v>
      </c>
      <c r="AT60" s="129" t="e">
        <f>SUM(AU61:AY66)</f>
        <v>#DIV/0!</v>
      </c>
      <c r="AU60" s="69" t="e">
        <f>SUM(AU61:AU66)</f>
        <v>#DIV/0!</v>
      </c>
      <c r="AV60" s="69" t="e">
        <f>SUM(AV61:AV66)</f>
        <v>#DIV/0!</v>
      </c>
      <c r="AW60" s="69" t="e">
        <f>SUM(AW61:AW66)</f>
        <v>#DIV/0!</v>
      </c>
      <c r="AX60" s="69" t="e">
        <f>SUM(AX61:AX66)</f>
        <v>#DIV/0!</v>
      </c>
      <c r="AY60" s="70" t="e">
        <f>SUM(AY61:AY66)</f>
        <v>#DIV/0!</v>
      </c>
    </row>
    <row r="61" spans="2:52">
      <c r="E61" s="20" t="s">
        <v>12</v>
      </c>
      <c r="F61" s="66" t="e">
        <f t="shared" ref="F61:F66" si="0">SUM(G61:K61)</f>
        <v>#DIV/0!</v>
      </c>
      <c r="G61" s="60" t="e">
        <f t="array" ref="G61:K66">G14:K19*F42:F47</f>
        <v>#DIV/0!</v>
      </c>
      <c r="H61" s="60" t="e">
        <v>#DIV/0!</v>
      </c>
      <c r="I61" s="60" t="e">
        <v>#DIV/0!</v>
      </c>
      <c r="J61" s="61" t="e">
        <v>#DIV/0!</v>
      </c>
      <c r="K61" s="62" t="e">
        <v>#DIV/0!</v>
      </c>
      <c r="M61" s="20" t="s">
        <v>12</v>
      </c>
      <c r="N61" s="66" t="e">
        <f t="shared" ref="N61:N66" si="1">SUM(O61:S61)</f>
        <v>#DIV/0!</v>
      </c>
      <c r="O61" s="60" t="e">
        <f t="array" ref="O61:S66">O14:S19*M42:M47</f>
        <v>#DIV/0!</v>
      </c>
      <c r="P61" s="60" t="e">
        <v>#DIV/0!</v>
      </c>
      <c r="Q61" s="60" t="e">
        <v>#DIV/0!</v>
      </c>
      <c r="R61" s="61" t="e">
        <v>#DIV/0!</v>
      </c>
      <c r="S61" s="62" t="e">
        <v>#DIV/0!</v>
      </c>
      <c r="U61" s="20" t="s">
        <v>12</v>
      </c>
      <c r="V61" s="66" t="e">
        <f t="shared" ref="V61:V66" si="2">SUM(W61:AA61)</f>
        <v>#DIV/0!</v>
      </c>
      <c r="W61" s="60" t="e">
        <f t="array" ref="W61:AA66">W14:AA19*T42:T47</f>
        <v>#DIV/0!</v>
      </c>
      <c r="X61" s="60" t="e">
        <v>#DIV/0!</v>
      </c>
      <c r="Y61" s="60" t="e">
        <v>#DIV/0!</v>
      </c>
      <c r="Z61" s="61" t="e">
        <v>#DIV/0!</v>
      </c>
      <c r="AA61" s="62" t="e">
        <v>#DIV/0!</v>
      </c>
      <c r="AC61" s="20" t="s">
        <v>12</v>
      </c>
      <c r="AD61" s="66" t="e">
        <f t="shared" ref="AD61:AD66" si="3">SUM(AE61:AI61)</f>
        <v>#DIV/0!</v>
      </c>
      <c r="AE61" s="60" t="e">
        <f t="array" ref="AE61:AI66">AE14:AI19*AA42:AA47</f>
        <v>#DIV/0!</v>
      </c>
      <c r="AF61" s="60" t="e">
        <v>#DIV/0!</v>
      </c>
      <c r="AG61" s="60" t="e">
        <v>#DIV/0!</v>
      </c>
      <c r="AH61" s="61" t="e">
        <v>#DIV/0!</v>
      </c>
      <c r="AI61" s="62" t="e">
        <v>#DIV/0!</v>
      </c>
      <c r="AK61" s="20" t="s">
        <v>12</v>
      </c>
      <c r="AL61" s="66" t="e">
        <f t="shared" ref="AL61:AL66" si="4">SUM(AM61:AQ61)</f>
        <v>#DIV/0!</v>
      </c>
      <c r="AM61" s="60" t="e">
        <f t="array" ref="AM61:AQ66">AM14:AQ19*AH42:AH47</f>
        <v>#DIV/0!</v>
      </c>
      <c r="AN61" s="60" t="e">
        <v>#DIV/0!</v>
      </c>
      <c r="AO61" s="60" t="e">
        <v>#DIV/0!</v>
      </c>
      <c r="AP61" s="61" t="e">
        <v>#DIV/0!</v>
      </c>
      <c r="AQ61" s="62" t="e">
        <v>#DIV/0!</v>
      </c>
      <c r="AS61" s="20" t="s">
        <v>12</v>
      </c>
      <c r="AT61" s="66" t="e">
        <f t="shared" ref="AT61:AT66" si="5">SUM(AU61:AY61)</f>
        <v>#DIV/0!</v>
      </c>
      <c r="AU61" s="60" t="e">
        <f t="array" ref="AU61:AY66">AU14:AY19*AO42:AO47</f>
        <v>#DIV/0!</v>
      </c>
      <c r="AV61" s="60" t="e">
        <v>#DIV/0!</v>
      </c>
      <c r="AW61" s="60" t="e">
        <v>#DIV/0!</v>
      </c>
      <c r="AX61" s="61" t="e">
        <v>#DIV/0!</v>
      </c>
      <c r="AY61" s="62" t="e">
        <v>#DIV/0!</v>
      </c>
    </row>
    <row r="62" spans="2:52">
      <c r="E62" s="20" t="s">
        <v>13</v>
      </c>
      <c r="F62" s="66" t="e">
        <f t="shared" si="0"/>
        <v>#DIV/0!</v>
      </c>
      <c r="G62" s="60" t="e">
        <v>#DIV/0!</v>
      </c>
      <c r="H62" s="60" t="e">
        <v>#DIV/0!</v>
      </c>
      <c r="I62" s="60" t="e">
        <v>#DIV/0!</v>
      </c>
      <c r="J62" s="61" t="e">
        <v>#DIV/0!</v>
      </c>
      <c r="K62" s="62" t="e">
        <v>#DIV/0!</v>
      </c>
      <c r="M62" s="20" t="s">
        <v>13</v>
      </c>
      <c r="N62" s="66" t="e">
        <f t="shared" si="1"/>
        <v>#DIV/0!</v>
      </c>
      <c r="O62" s="60" t="e">
        <v>#DIV/0!</v>
      </c>
      <c r="P62" s="60" t="e">
        <v>#DIV/0!</v>
      </c>
      <c r="Q62" s="60" t="e">
        <v>#DIV/0!</v>
      </c>
      <c r="R62" s="61" t="e">
        <v>#DIV/0!</v>
      </c>
      <c r="S62" s="62" t="e">
        <v>#DIV/0!</v>
      </c>
      <c r="U62" s="20" t="s">
        <v>13</v>
      </c>
      <c r="V62" s="66" t="e">
        <f t="shared" si="2"/>
        <v>#DIV/0!</v>
      </c>
      <c r="W62" s="60" t="e">
        <v>#DIV/0!</v>
      </c>
      <c r="X62" s="60" t="e">
        <v>#DIV/0!</v>
      </c>
      <c r="Y62" s="60" t="e">
        <v>#DIV/0!</v>
      </c>
      <c r="Z62" s="61" t="e">
        <v>#DIV/0!</v>
      </c>
      <c r="AA62" s="62" t="e">
        <v>#DIV/0!</v>
      </c>
      <c r="AC62" s="20" t="s">
        <v>13</v>
      </c>
      <c r="AD62" s="66" t="e">
        <f t="shared" si="3"/>
        <v>#DIV/0!</v>
      </c>
      <c r="AE62" s="60" t="e">
        <v>#DIV/0!</v>
      </c>
      <c r="AF62" s="60" t="e">
        <v>#DIV/0!</v>
      </c>
      <c r="AG62" s="60" t="e">
        <v>#DIV/0!</v>
      </c>
      <c r="AH62" s="61" t="e">
        <v>#DIV/0!</v>
      </c>
      <c r="AI62" s="62" t="e">
        <v>#DIV/0!</v>
      </c>
      <c r="AK62" s="20" t="s">
        <v>13</v>
      </c>
      <c r="AL62" s="66" t="e">
        <f t="shared" si="4"/>
        <v>#DIV/0!</v>
      </c>
      <c r="AM62" s="60" t="e">
        <v>#DIV/0!</v>
      </c>
      <c r="AN62" s="60" t="e">
        <v>#DIV/0!</v>
      </c>
      <c r="AO62" s="60" t="e">
        <v>#DIV/0!</v>
      </c>
      <c r="AP62" s="61" t="e">
        <v>#DIV/0!</v>
      </c>
      <c r="AQ62" s="62" t="e">
        <v>#DIV/0!</v>
      </c>
      <c r="AS62" s="20" t="s">
        <v>13</v>
      </c>
      <c r="AT62" s="66" t="e">
        <f t="shared" si="5"/>
        <v>#DIV/0!</v>
      </c>
      <c r="AU62" s="60" t="e">
        <v>#DIV/0!</v>
      </c>
      <c r="AV62" s="60" t="e">
        <v>#DIV/0!</v>
      </c>
      <c r="AW62" s="60" t="e">
        <v>#DIV/0!</v>
      </c>
      <c r="AX62" s="61" t="e">
        <v>#DIV/0!</v>
      </c>
      <c r="AY62" s="62" t="e">
        <v>#DIV/0!</v>
      </c>
    </row>
    <row r="63" spans="2:52">
      <c r="E63" s="20" t="s">
        <v>14</v>
      </c>
      <c r="F63" s="66" t="e">
        <f t="shared" si="0"/>
        <v>#DIV/0!</v>
      </c>
      <c r="G63" s="60" t="e">
        <v>#DIV/0!</v>
      </c>
      <c r="H63" s="60" t="e">
        <v>#DIV/0!</v>
      </c>
      <c r="I63" s="60" t="e">
        <v>#DIV/0!</v>
      </c>
      <c r="J63" s="61" t="e">
        <v>#DIV/0!</v>
      </c>
      <c r="K63" s="62" t="e">
        <v>#DIV/0!</v>
      </c>
      <c r="M63" s="20" t="s">
        <v>14</v>
      </c>
      <c r="N63" s="66" t="e">
        <f t="shared" si="1"/>
        <v>#DIV/0!</v>
      </c>
      <c r="O63" s="60" t="e">
        <v>#DIV/0!</v>
      </c>
      <c r="P63" s="60" t="e">
        <v>#DIV/0!</v>
      </c>
      <c r="Q63" s="60" t="e">
        <v>#DIV/0!</v>
      </c>
      <c r="R63" s="61" t="e">
        <v>#DIV/0!</v>
      </c>
      <c r="S63" s="62" t="e">
        <v>#DIV/0!</v>
      </c>
      <c r="U63" s="20" t="s">
        <v>14</v>
      </c>
      <c r="V63" s="66" t="e">
        <f t="shared" si="2"/>
        <v>#DIV/0!</v>
      </c>
      <c r="W63" s="60" t="e">
        <v>#DIV/0!</v>
      </c>
      <c r="X63" s="60" t="e">
        <v>#DIV/0!</v>
      </c>
      <c r="Y63" s="60" t="e">
        <v>#DIV/0!</v>
      </c>
      <c r="Z63" s="61" t="e">
        <v>#DIV/0!</v>
      </c>
      <c r="AA63" s="62" t="e">
        <v>#DIV/0!</v>
      </c>
      <c r="AC63" s="20" t="s">
        <v>14</v>
      </c>
      <c r="AD63" s="66" t="e">
        <f t="shared" si="3"/>
        <v>#DIV/0!</v>
      </c>
      <c r="AE63" s="60" t="e">
        <v>#DIV/0!</v>
      </c>
      <c r="AF63" s="60" t="e">
        <v>#DIV/0!</v>
      </c>
      <c r="AG63" s="60" t="e">
        <v>#DIV/0!</v>
      </c>
      <c r="AH63" s="61" t="e">
        <v>#DIV/0!</v>
      </c>
      <c r="AI63" s="62" t="e">
        <v>#DIV/0!</v>
      </c>
      <c r="AK63" s="20" t="s">
        <v>14</v>
      </c>
      <c r="AL63" s="66" t="e">
        <f t="shared" si="4"/>
        <v>#DIV/0!</v>
      </c>
      <c r="AM63" s="60" t="e">
        <v>#DIV/0!</v>
      </c>
      <c r="AN63" s="60" t="e">
        <v>#DIV/0!</v>
      </c>
      <c r="AO63" s="60" t="e">
        <v>#DIV/0!</v>
      </c>
      <c r="AP63" s="61" t="e">
        <v>#DIV/0!</v>
      </c>
      <c r="AQ63" s="62" t="e">
        <v>#DIV/0!</v>
      </c>
      <c r="AS63" s="20" t="s">
        <v>14</v>
      </c>
      <c r="AT63" s="66" t="e">
        <f t="shared" si="5"/>
        <v>#DIV/0!</v>
      </c>
      <c r="AU63" s="60" t="e">
        <v>#DIV/0!</v>
      </c>
      <c r="AV63" s="60" t="e">
        <v>#DIV/0!</v>
      </c>
      <c r="AW63" s="60" t="e">
        <v>#DIV/0!</v>
      </c>
      <c r="AX63" s="61" t="e">
        <v>#DIV/0!</v>
      </c>
      <c r="AY63" s="62" t="e">
        <v>#DIV/0!</v>
      </c>
    </row>
    <row r="64" spans="2:52">
      <c r="E64" s="20" t="s">
        <v>15</v>
      </c>
      <c r="F64" s="66" t="e">
        <f t="shared" si="0"/>
        <v>#DIV/0!</v>
      </c>
      <c r="G64" s="60" t="e">
        <v>#DIV/0!</v>
      </c>
      <c r="H64" s="60" t="e">
        <v>#DIV/0!</v>
      </c>
      <c r="I64" s="60" t="e">
        <v>#DIV/0!</v>
      </c>
      <c r="J64" s="61" t="e">
        <v>#DIV/0!</v>
      </c>
      <c r="K64" s="62" t="e">
        <v>#DIV/0!</v>
      </c>
      <c r="M64" s="20" t="s">
        <v>15</v>
      </c>
      <c r="N64" s="66" t="e">
        <f t="shared" si="1"/>
        <v>#DIV/0!</v>
      </c>
      <c r="O64" s="60" t="e">
        <v>#DIV/0!</v>
      </c>
      <c r="P64" s="60" t="e">
        <v>#DIV/0!</v>
      </c>
      <c r="Q64" s="60" t="e">
        <v>#DIV/0!</v>
      </c>
      <c r="R64" s="61" t="e">
        <v>#DIV/0!</v>
      </c>
      <c r="S64" s="62" t="e">
        <v>#DIV/0!</v>
      </c>
      <c r="U64" s="20" t="s">
        <v>15</v>
      </c>
      <c r="V64" s="66" t="e">
        <f t="shared" si="2"/>
        <v>#DIV/0!</v>
      </c>
      <c r="W64" s="60" t="e">
        <v>#DIV/0!</v>
      </c>
      <c r="X64" s="60" t="e">
        <v>#DIV/0!</v>
      </c>
      <c r="Y64" s="60" t="e">
        <v>#DIV/0!</v>
      </c>
      <c r="Z64" s="61" t="e">
        <v>#DIV/0!</v>
      </c>
      <c r="AA64" s="62" t="e">
        <v>#DIV/0!</v>
      </c>
      <c r="AC64" s="20" t="s">
        <v>15</v>
      </c>
      <c r="AD64" s="66" t="e">
        <f t="shared" si="3"/>
        <v>#DIV/0!</v>
      </c>
      <c r="AE64" s="60" t="e">
        <v>#DIV/0!</v>
      </c>
      <c r="AF64" s="60" t="e">
        <v>#DIV/0!</v>
      </c>
      <c r="AG64" s="60" t="e">
        <v>#DIV/0!</v>
      </c>
      <c r="AH64" s="61" t="e">
        <v>#DIV/0!</v>
      </c>
      <c r="AI64" s="62" t="e">
        <v>#DIV/0!</v>
      </c>
      <c r="AK64" s="20" t="s">
        <v>15</v>
      </c>
      <c r="AL64" s="66" t="e">
        <f t="shared" si="4"/>
        <v>#DIV/0!</v>
      </c>
      <c r="AM64" s="60" t="e">
        <v>#DIV/0!</v>
      </c>
      <c r="AN64" s="60" t="e">
        <v>#DIV/0!</v>
      </c>
      <c r="AO64" s="60" t="e">
        <v>#DIV/0!</v>
      </c>
      <c r="AP64" s="61" t="e">
        <v>#DIV/0!</v>
      </c>
      <c r="AQ64" s="62" t="e">
        <v>#DIV/0!</v>
      </c>
      <c r="AS64" s="20" t="s">
        <v>15</v>
      </c>
      <c r="AT64" s="66" t="e">
        <f t="shared" si="5"/>
        <v>#DIV/0!</v>
      </c>
      <c r="AU64" s="60" t="e">
        <v>#DIV/0!</v>
      </c>
      <c r="AV64" s="60" t="e">
        <v>#DIV/0!</v>
      </c>
      <c r="AW64" s="60" t="e">
        <v>#DIV/0!</v>
      </c>
      <c r="AX64" s="61" t="e">
        <v>#DIV/0!</v>
      </c>
      <c r="AY64" s="62" t="e">
        <v>#DIV/0!</v>
      </c>
    </row>
    <row r="65" spans="3:51">
      <c r="E65" s="20" t="s">
        <v>16</v>
      </c>
      <c r="F65" s="66" t="e">
        <f t="shared" si="0"/>
        <v>#DIV/0!</v>
      </c>
      <c r="G65" s="60" t="e">
        <v>#DIV/0!</v>
      </c>
      <c r="H65" s="60" t="e">
        <v>#DIV/0!</v>
      </c>
      <c r="I65" s="60" t="e">
        <v>#DIV/0!</v>
      </c>
      <c r="J65" s="60" t="e">
        <v>#DIV/0!</v>
      </c>
      <c r="K65" s="63" t="e">
        <v>#DIV/0!</v>
      </c>
      <c r="L65" s="3"/>
      <c r="M65" s="20" t="s">
        <v>16</v>
      </c>
      <c r="N65" s="66" t="e">
        <f t="shared" si="1"/>
        <v>#DIV/0!</v>
      </c>
      <c r="O65" s="60" t="e">
        <v>#DIV/0!</v>
      </c>
      <c r="P65" s="60" t="e">
        <v>#DIV/0!</v>
      </c>
      <c r="Q65" s="60" t="e">
        <v>#DIV/0!</v>
      </c>
      <c r="R65" s="60" t="e">
        <v>#DIV/0!</v>
      </c>
      <c r="S65" s="63" t="e">
        <v>#DIV/0!</v>
      </c>
      <c r="U65" s="20" t="s">
        <v>16</v>
      </c>
      <c r="V65" s="66" t="e">
        <f t="shared" si="2"/>
        <v>#DIV/0!</v>
      </c>
      <c r="W65" s="60" t="e">
        <v>#DIV/0!</v>
      </c>
      <c r="X65" s="60" t="e">
        <v>#DIV/0!</v>
      </c>
      <c r="Y65" s="60" t="e">
        <v>#DIV/0!</v>
      </c>
      <c r="Z65" s="60" t="e">
        <v>#DIV/0!</v>
      </c>
      <c r="AA65" s="63" t="e">
        <v>#DIV/0!</v>
      </c>
      <c r="AC65" s="20" t="s">
        <v>16</v>
      </c>
      <c r="AD65" s="66" t="e">
        <f t="shared" si="3"/>
        <v>#DIV/0!</v>
      </c>
      <c r="AE65" s="60" t="e">
        <v>#DIV/0!</v>
      </c>
      <c r="AF65" s="60" t="e">
        <v>#DIV/0!</v>
      </c>
      <c r="AG65" s="60" t="e">
        <v>#DIV/0!</v>
      </c>
      <c r="AH65" s="60" t="e">
        <v>#DIV/0!</v>
      </c>
      <c r="AI65" s="63" t="e">
        <v>#DIV/0!</v>
      </c>
      <c r="AK65" s="20" t="s">
        <v>16</v>
      </c>
      <c r="AL65" s="66" t="e">
        <f t="shared" si="4"/>
        <v>#DIV/0!</v>
      </c>
      <c r="AM65" s="60" t="e">
        <v>#DIV/0!</v>
      </c>
      <c r="AN65" s="60" t="e">
        <v>#DIV/0!</v>
      </c>
      <c r="AO65" s="60" t="e">
        <v>#DIV/0!</v>
      </c>
      <c r="AP65" s="60" t="e">
        <v>#DIV/0!</v>
      </c>
      <c r="AQ65" s="63" t="e">
        <v>#DIV/0!</v>
      </c>
      <c r="AS65" s="20" t="s">
        <v>16</v>
      </c>
      <c r="AT65" s="66" t="e">
        <f t="shared" si="5"/>
        <v>#DIV/0!</v>
      </c>
      <c r="AU65" s="60" t="e">
        <v>#DIV/0!</v>
      </c>
      <c r="AV65" s="60" t="e">
        <v>#DIV/0!</v>
      </c>
      <c r="AW65" s="60" t="e">
        <v>#DIV/0!</v>
      </c>
      <c r="AX65" s="60" t="e">
        <v>#DIV/0!</v>
      </c>
      <c r="AY65" s="63" t="e">
        <v>#DIV/0!</v>
      </c>
    </row>
    <row r="66" spans="3:51">
      <c r="E66" s="21" t="s">
        <v>6</v>
      </c>
      <c r="F66" s="67" t="e">
        <f t="shared" si="0"/>
        <v>#DIV/0!</v>
      </c>
      <c r="G66" s="64" t="e">
        <v>#DIV/0!</v>
      </c>
      <c r="H66" s="64" t="e">
        <v>#DIV/0!</v>
      </c>
      <c r="I66" s="64" t="e">
        <v>#DIV/0!</v>
      </c>
      <c r="J66" s="64" t="e">
        <v>#DIV/0!</v>
      </c>
      <c r="K66" s="65" t="e">
        <v>#DIV/0!</v>
      </c>
      <c r="L66" s="3"/>
      <c r="M66" s="21" t="s">
        <v>6</v>
      </c>
      <c r="N66" s="67" t="e">
        <f t="shared" si="1"/>
        <v>#DIV/0!</v>
      </c>
      <c r="O66" s="64" t="e">
        <v>#DIV/0!</v>
      </c>
      <c r="P66" s="64" t="e">
        <v>#DIV/0!</v>
      </c>
      <c r="Q66" s="64" t="e">
        <v>#DIV/0!</v>
      </c>
      <c r="R66" s="64" t="e">
        <v>#DIV/0!</v>
      </c>
      <c r="S66" s="65" t="e">
        <v>#DIV/0!</v>
      </c>
      <c r="U66" s="21" t="s">
        <v>6</v>
      </c>
      <c r="V66" s="67" t="e">
        <f t="shared" si="2"/>
        <v>#DIV/0!</v>
      </c>
      <c r="W66" s="64" t="e">
        <v>#DIV/0!</v>
      </c>
      <c r="X66" s="64" t="e">
        <v>#DIV/0!</v>
      </c>
      <c r="Y66" s="64" t="e">
        <v>#DIV/0!</v>
      </c>
      <c r="Z66" s="64" t="e">
        <v>#DIV/0!</v>
      </c>
      <c r="AA66" s="65" t="e">
        <v>#DIV/0!</v>
      </c>
      <c r="AC66" s="21" t="s">
        <v>6</v>
      </c>
      <c r="AD66" s="67" t="e">
        <f t="shared" si="3"/>
        <v>#DIV/0!</v>
      </c>
      <c r="AE66" s="64" t="e">
        <v>#DIV/0!</v>
      </c>
      <c r="AF66" s="64" t="e">
        <v>#DIV/0!</v>
      </c>
      <c r="AG66" s="64" t="e">
        <v>#DIV/0!</v>
      </c>
      <c r="AH66" s="64" t="e">
        <v>#DIV/0!</v>
      </c>
      <c r="AI66" s="65" t="e">
        <v>#DIV/0!</v>
      </c>
      <c r="AK66" s="21" t="s">
        <v>6</v>
      </c>
      <c r="AL66" s="67" t="e">
        <f t="shared" si="4"/>
        <v>#DIV/0!</v>
      </c>
      <c r="AM66" s="64" t="e">
        <v>#DIV/0!</v>
      </c>
      <c r="AN66" s="64" t="e">
        <v>#DIV/0!</v>
      </c>
      <c r="AO66" s="64" t="e">
        <v>#DIV/0!</v>
      </c>
      <c r="AP66" s="64" t="e">
        <v>#DIV/0!</v>
      </c>
      <c r="AQ66" s="65" t="e">
        <v>#DIV/0!</v>
      </c>
      <c r="AS66" s="21" t="s">
        <v>6</v>
      </c>
      <c r="AT66" s="67" t="e">
        <f t="shared" si="5"/>
        <v>#DIV/0!</v>
      </c>
      <c r="AU66" s="64" t="e">
        <v>#DIV/0!</v>
      </c>
      <c r="AV66" s="64" t="e">
        <v>#DIV/0!</v>
      </c>
      <c r="AW66" s="64" t="e">
        <v>#DIV/0!</v>
      </c>
      <c r="AX66" s="64" t="e">
        <v>#DIV/0!</v>
      </c>
      <c r="AY66" s="65" t="e">
        <v>#DIV/0!</v>
      </c>
    </row>
    <row r="69" spans="3:51">
      <c r="C69" s="9" t="s">
        <v>27</v>
      </c>
      <c r="D69" s="10" t="s">
        <v>121</v>
      </c>
    </row>
    <row r="70" spans="3:51">
      <c r="C70" s="9" t="s">
        <v>28</v>
      </c>
      <c r="D70" s="10" t="s">
        <v>50</v>
      </c>
    </row>
    <row r="72" spans="3:51">
      <c r="E72" s="36" t="s">
        <v>39</v>
      </c>
      <c r="F72" s="5"/>
      <c r="G72" s="5"/>
      <c r="H72" s="5"/>
      <c r="I72" s="5"/>
      <c r="J72" s="5"/>
      <c r="K72" s="5"/>
      <c r="L72" s="5"/>
      <c r="M72" s="36" t="s">
        <v>40</v>
      </c>
      <c r="N72" s="5"/>
      <c r="O72" s="5"/>
      <c r="P72" s="5"/>
      <c r="Q72" s="5"/>
      <c r="R72" s="5"/>
      <c r="S72" s="5"/>
      <c r="T72" s="5"/>
      <c r="U72" s="36" t="s">
        <v>41</v>
      </c>
      <c r="V72" s="5"/>
      <c r="W72" s="5"/>
      <c r="X72" s="5"/>
      <c r="Y72" s="5"/>
      <c r="Z72" s="5"/>
      <c r="AA72" s="5"/>
      <c r="AB72" s="5"/>
      <c r="AC72" s="36" t="s">
        <v>42</v>
      </c>
      <c r="AD72" s="5"/>
      <c r="AE72" s="5"/>
      <c r="AF72" s="5"/>
      <c r="AG72" s="5"/>
      <c r="AH72" s="5"/>
      <c r="AI72" s="5"/>
      <c r="AJ72" s="5"/>
      <c r="AK72" s="36" t="s">
        <v>43</v>
      </c>
      <c r="AL72" s="5"/>
      <c r="AM72" s="5"/>
      <c r="AN72" s="5"/>
      <c r="AO72" s="5"/>
      <c r="AP72" s="5"/>
      <c r="AQ72" s="5"/>
      <c r="AR72" s="5"/>
      <c r="AS72" s="36" t="s">
        <v>44</v>
      </c>
      <c r="AT72" s="5"/>
      <c r="AU72" s="5"/>
      <c r="AV72" s="5"/>
      <c r="AW72" s="5"/>
      <c r="AX72" s="5"/>
      <c r="AY72" s="5"/>
    </row>
    <row r="73" spans="3:51">
      <c r="E73" s="16"/>
      <c r="F73" s="177" t="s">
        <v>47</v>
      </c>
      <c r="G73" s="178"/>
      <c r="H73" s="178"/>
      <c r="I73" s="178"/>
      <c r="J73" s="178"/>
      <c r="K73" s="179"/>
      <c r="M73" s="16"/>
      <c r="N73" s="177" t="s">
        <v>47</v>
      </c>
      <c r="O73" s="178"/>
      <c r="P73" s="178"/>
      <c r="Q73" s="178"/>
      <c r="R73" s="178"/>
      <c r="S73" s="179"/>
      <c r="U73" s="16"/>
      <c r="V73" s="177" t="s">
        <v>47</v>
      </c>
      <c r="W73" s="178"/>
      <c r="X73" s="178"/>
      <c r="Y73" s="178"/>
      <c r="Z73" s="178"/>
      <c r="AA73" s="179"/>
      <c r="AC73" s="16"/>
      <c r="AD73" s="177" t="s">
        <v>47</v>
      </c>
      <c r="AE73" s="178"/>
      <c r="AF73" s="178"/>
      <c r="AG73" s="178"/>
      <c r="AH73" s="178"/>
      <c r="AI73" s="179"/>
      <c r="AK73" s="16"/>
      <c r="AL73" s="177" t="s">
        <v>47</v>
      </c>
      <c r="AM73" s="178"/>
      <c r="AN73" s="178"/>
      <c r="AO73" s="178"/>
      <c r="AP73" s="178"/>
      <c r="AQ73" s="179"/>
      <c r="AS73" s="16"/>
      <c r="AT73" s="177" t="s">
        <v>47</v>
      </c>
      <c r="AU73" s="178"/>
      <c r="AV73" s="178"/>
      <c r="AW73" s="178"/>
      <c r="AX73" s="178"/>
      <c r="AY73" s="179"/>
    </row>
    <row r="74" spans="3:51">
      <c r="E74" s="21"/>
      <c r="F74" s="59" t="s">
        <v>19</v>
      </c>
      <c r="G74" s="39" t="s">
        <v>4</v>
      </c>
      <c r="H74" s="41" t="s">
        <v>3</v>
      </c>
      <c r="I74" s="41" t="s">
        <v>2</v>
      </c>
      <c r="J74" s="41" t="s">
        <v>1</v>
      </c>
      <c r="K74" s="42" t="s">
        <v>0</v>
      </c>
      <c r="M74" s="21"/>
      <c r="N74" s="59" t="s">
        <v>19</v>
      </c>
      <c r="O74" s="39" t="s">
        <v>4</v>
      </c>
      <c r="P74" s="41" t="s">
        <v>3</v>
      </c>
      <c r="Q74" s="41" t="s">
        <v>2</v>
      </c>
      <c r="R74" s="41" t="s">
        <v>1</v>
      </c>
      <c r="S74" s="42" t="s">
        <v>0</v>
      </c>
      <c r="U74" s="21"/>
      <c r="V74" s="59" t="s">
        <v>19</v>
      </c>
      <c r="W74" s="39" t="s">
        <v>4</v>
      </c>
      <c r="X74" s="41" t="s">
        <v>3</v>
      </c>
      <c r="Y74" s="41" t="s">
        <v>2</v>
      </c>
      <c r="Z74" s="41" t="s">
        <v>1</v>
      </c>
      <c r="AA74" s="42" t="s">
        <v>0</v>
      </c>
      <c r="AC74" s="21"/>
      <c r="AD74" s="59" t="s">
        <v>19</v>
      </c>
      <c r="AE74" s="39" t="s">
        <v>4</v>
      </c>
      <c r="AF74" s="41" t="s">
        <v>3</v>
      </c>
      <c r="AG74" s="41" t="s">
        <v>2</v>
      </c>
      <c r="AH74" s="41" t="s">
        <v>1</v>
      </c>
      <c r="AI74" s="42" t="s">
        <v>0</v>
      </c>
      <c r="AK74" s="21"/>
      <c r="AL74" s="59" t="s">
        <v>19</v>
      </c>
      <c r="AM74" s="39" t="s">
        <v>4</v>
      </c>
      <c r="AN74" s="41" t="s">
        <v>3</v>
      </c>
      <c r="AO74" s="41" t="s">
        <v>2</v>
      </c>
      <c r="AP74" s="41" t="s">
        <v>1</v>
      </c>
      <c r="AQ74" s="42" t="s">
        <v>0</v>
      </c>
      <c r="AS74" s="21"/>
      <c r="AT74" s="59" t="s">
        <v>19</v>
      </c>
      <c r="AU74" s="39" t="s">
        <v>4</v>
      </c>
      <c r="AV74" s="41" t="s">
        <v>3</v>
      </c>
      <c r="AW74" s="41" t="s">
        <v>2</v>
      </c>
      <c r="AX74" s="41" t="s">
        <v>1</v>
      </c>
      <c r="AY74" s="42" t="s">
        <v>0</v>
      </c>
    </row>
    <row r="75" spans="3:51">
      <c r="E75" s="59" t="s">
        <v>19</v>
      </c>
      <c r="F75" s="129" t="e">
        <f>SUM(G76:K81)</f>
        <v>#DIV/0!</v>
      </c>
      <c r="G75" s="69" t="e">
        <f>SUM(G76:G81)</f>
        <v>#DIV/0!</v>
      </c>
      <c r="H75" s="69" t="e">
        <f>SUM(H76:H81)</f>
        <v>#DIV/0!</v>
      </c>
      <c r="I75" s="69" t="e">
        <f>SUM(I76:I81)</f>
        <v>#DIV/0!</v>
      </c>
      <c r="J75" s="69" t="e">
        <f>SUM(J76:J81)</f>
        <v>#DIV/0!</v>
      </c>
      <c r="K75" s="70" t="e">
        <f>SUM(K76:K81)</f>
        <v>#DIV/0!</v>
      </c>
      <c r="M75" s="59" t="s">
        <v>19</v>
      </c>
      <c r="N75" s="129" t="e">
        <f>SUM(O76:S81)</f>
        <v>#DIV/0!</v>
      </c>
      <c r="O75" s="69" t="e">
        <f>SUM(O76:O81)</f>
        <v>#DIV/0!</v>
      </c>
      <c r="P75" s="69" t="e">
        <f>SUM(P76:P81)</f>
        <v>#DIV/0!</v>
      </c>
      <c r="Q75" s="69" t="e">
        <f>SUM(Q76:Q81)</f>
        <v>#DIV/0!</v>
      </c>
      <c r="R75" s="69" t="e">
        <f>SUM(R76:R81)</f>
        <v>#DIV/0!</v>
      </c>
      <c r="S75" s="70" t="e">
        <f>SUM(S76:S81)</f>
        <v>#DIV/0!</v>
      </c>
      <c r="U75" s="59" t="s">
        <v>19</v>
      </c>
      <c r="V75" s="129" t="e">
        <f>SUM(W76:AA81)</f>
        <v>#DIV/0!</v>
      </c>
      <c r="W75" s="69" t="e">
        <f>SUM(W76:W81)</f>
        <v>#DIV/0!</v>
      </c>
      <c r="X75" s="69" t="e">
        <f>SUM(X76:X81)</f>
        <v>#DIV/0!</v>
      </c>
      <c r="Y75" s="69" t="e">
        <f>SUM(Y76:Y81)</f>
        <v>#DIV/0!</v>
      </c>
      <c r="Z75" s="69" t="e">
        <f>SUM(Z76:Z81)</f>
        <v>#DIV/0!</v>
      </c>
      <c r="AA75" s="70" t="e">
        <f>SUM(AA76:AA81)</f>
        <v>#DIV/0!</v>
      </c>
      <c r="AC75" s="59" t="s">
        <v>19</v>
      </c>
      <c r="AD75" s="129" t="e">
        <f>SUM(AE76:AI81)</f>
        <v>#DIV/0!</v>
      </c>
      <c r="AE75" s="69" t="e">
        <f>SUM(AE76:AE81)</f>
        <v>#DIV/0!</v>
      </c>
      <c r="AF75" s="69" t="e">
        <f>SUM(AF76:AF81)</f>
        <v>#DIV/0!</v>
      </c>
      <c r="AG75" s="69" t="e">
        <f>SUM(AG76:AG81)</f>
        <v>#DIV/0!</v>
      </c>
      <c r="AH75" s="69" t="e">
        <f>SUM(AH76:AH81)</f>
        <v>#DIV/0!</v>
      </c>
      <c r="AI75" s="70" t="e">
        <f>SUM(AI76:AI81)</f>
        <v>#DIV/0!</v>
      </c>
      <c r="AK75" s="59" t="s">
        <v>19</v>
      </c>
      <c r="AL75" s="129" t="e">
        <f>SUM(AM76:AQ81)</f>
        <v>#DIV/0!</v>
      </c>
      <c r="AM75" s="69" t="e">
        <f>SUM(AM76:AM81)</f>
        <v>#DIV/0!</v>
      </c>
      <c r="AN75" s="69" t="e">
        <f>SUM(AN76:AN81)</f>
        <v>#DIV/0!</v>
      </c>
      <c r="AO75" s="69" t="e">
        <f>SUM(AO76:AO81)</f>
        <v>#DIV/0!</v>
      </c>
      <c r="AP75" s="69" t="e">
        <f>SUM(AP76:AP81)</f>
        <v>#DIV/0!</v>
      </c>
      <c r="AQ75" s="70" t="e">
        <f>SUM(AQ76:AQ81)</f>
        <v>#DIV/0!</v>
      </c>
      <c r="AS75" s="59" t="s">
        <v>19</v>
      </c>
      <c r="AT75" s="129" t="e">
        <f>SUM(AU76:AY81)</f>
        <v>#DIV/0!</v>
      </c>
      <c r="AU75" s="69" t="e">
        <f>SUM(AU76:AU81)</f>
        <v>#DIV/0!</v>
      </c>
      <c r="AV75" s="69" t="e">
        <f>SUM(AV76:AV81)</f>
        <v>#DIV/0!</v>
      </c>
      <c r="AW75" s="69" t="e">
        <f>SUM(AW76:AW81)</f>
        <v>#DIV/0!</v>
      </c>
      <c r="AX75" s="69" t="e">
        <f>SUM(AX76:AX81)</f>
        <v>#DIV/0!</v>
      </c>
      <c r="AY75" s="70" t="e">
        <f>SUM(AY76:AY81)</f>
        <v>#DIV/0!</v>
      </c>
    </row>
    <row r="76" spans="3:51">
      <c r="E76" s="20" t="s">
        <v>12</v>
      </c>
      <c r="F76" s="66" t="e">
        <f t="shared" ref="F76:F81" si="6">SUM(G76:K76)</f>
        <v>#DIV/0!</v>
      </c>
      <c r="G76" s="60" t="e">
        <f t="array" ref="G76:K81">G14:K19*G29:K34*F42:F47</f>
        <v>#DIV/0!</v>
      </c>
      <c r="H76" s="60" t="e">
        <v>#DIV/0!</v>
      </c>
      <c r="I76" s="60" t="e">
        <v>#DIV/0!</v>
      </c>
      <c r="J76" s="61" t="e">
        <v>#DIV/0!</v>
      </c>
      <c r="K76" s="62" t="e">
        <v>#DIV/0!</v>
      </c>
      <c r="M76" s="20" t="s">
        <v>12</v>
      </c>
      <c r="N76" s="66" t="e">
        <f t="shared" ref="N76:N81" si="7">SUM(O76:S76)</f>
        <v>#DIV/0!</v>
      </c>
      <c r="O76" s="60" t="e">
        <f t="array" ref="O76:S81">O14:S19*O29:S34*M42:M47</f>
        <v>#DIV/0!</v>
      </c>
      <c r="P76" s="60" t="e">
        <v>#DIV/0!</v>
      </c>
      <c r="Q76" s="60" t="e">
        <v>#DIV/0!</v>
      </c>
      <c r="R76" s="61" t="e">
        <v>#DIV/0!</v>
      </c>
      <c r="S76" s="62" t="e">
        <v>#DIV/0!</v>
      </c>
      <c r="U76" s="20" t="s">
        <v>12</v>
      </c>
      <c r="V76" s="66" t="e">
        <f t="shared" ref="V76:V81" si="8">SUM(W76:AA76)</f>
        <v>#DIV/0!</v>
      </c>
      <c r="W76" s="60" t="e">
        <f t="array" ref="W76:AA81">W14:AA19*W29:AA34*T42:T47</f>
        <v>#DIV/0!</v>
      </c>
      <c r="X76" s="60" t="e">
        <v>#DIV/0!</v>
      </c>
      <c r="Y76" s="60" t="e">
        <v>#DIV/0!</v>
      </c>
      <c r="Z76" s="61" t="e">
        <v>#DIV/0!</v>
      </c>
      <c r="AA76" s="62" t="e">
        <v>#DIV/0!</v>
      </c>
      <c r="AC76" s="20" t="s">
        <v>12</v>
      </c>
      <c r="AD76" s="66" t="e">
        <f t="shared" ref="AD76:AD81" si="9">SUM(AE76:AI76)</f>
        <v>#DIV/0!</v>
      </c>
      <c r="AE76" s="60" t="e">
        <f t="array" ref="AE76:AI81">AE14:AI19*AE29:AI34*AA42:AA47</f>
        <v>#DIV/0!</v>
      </c>
      <c r="AF76" s="60" t="e">
        <v>#DIV/0!</v>
      </c>
      <c r="AG76" s="60" t="e">
        <v>#DIV/0!</v>
      </c>
      <c r="AH76" s="61" t="e">
        <v>#DIV/0!</v>
      </c>
      <c r="AI76" s="62" t="e">
        <v>#DIV/0!</v>
      </c>
      <c r="AK76" s="20" t="s">
        <v>12</v>
      </c>
      <c r="AL76" s="66" t="e">
        <f t="shared" ref="AL76:AL81" si="10">SUM(AM76:AQ76)</f>
        <v>#DIV/0!</v>
      </c>
      <c r="AM76" s="60" t="e">
        <f t="array" ref="AM76:AQ81">AM14:AQ19*AM29:AQ34*AH42:AH47</f>
        <v>#DIV/0!</v>
      </c>
      <c r="AN76" s="60" t="e">
        <v>#DIV/0!</v>
      </c>
      <c r="AO76" s="60" t="e">
        <v>#DIV/0!</v>
      </c>
      <c r="AP76" s="61" t="e">
        <v>#DIV/0!</v>
      </c>
      <c r="AQ76" s="62" t="e">
        <v>#DIV/0!</v>
      </c>
      <c r="AS76" s="20" t="s">
        <v>12</v>
      </c>
      <c r="AT76" s="66" t="e">
        <f t="shared" ref="AT76:AT81" si="11">SUM(AU76:AY76)</f>
        <v>#DIV/0!</v>
      </c>
      <c r="AU76" s="60" t="e">
        <f t="array" ref="AU76:AY81">AU14:AY19*AU29:AY34*AO42:AO47</f>
        <v>#DIV/0!</v>
      </c>
      <c r="AV76" s="60" t="e">
        <v>#DIV/0!</v>
      </c>
      <c r="AW76" s="60" t="e">
        <v>#DIV/0!</v>
      </c>
      <c r="AX76" s="61" t="e">
        <v>#DIV/0!</v>
      </c>
      <c r="AY76" s="62" t="e">
        <v>#DIV/0!</v>
      </c>
    </row>
    <row r="77" spans="3:51">
      <c r="E77" s="20" t="s">
        <v>13</v>
      </c>
      <c r="F77" s="66" t="e">
        <f t="shared" si="6"/>
        <v>#DIV/0!</v>
      </c>
      <c r="G77" s="60" t="e">
        <v>#DIV/0!</v>
      </c>
      <c r="H77" s="60" t="e">
        <v>#DIV/0!</v>
      </c>
      <c r="I77" s="60" t="e">
        <v>#DIV/0!</v>
      </c>
      <c r="J77" s="61" t="e">
        <v>#DIV/0!</v>
      </c>
      <c r="K77" s="62" t="e">
        <v>#DIV/0!</v>
      </c>
      <c r="M77" s="20" t="s">
        <v>13</v>
      </c>
      <c r="N77" s="66" t="e">
        <f t="shared" si="7"/>
        <v>#DIV/0!</v>
      </c>
      <c r="O77" s="60" t="e">
        <v>#DIV/0!</v>
      </c>
      <c r="P77" s="60" t="e">
        <v>#DIV/0!</v>
      </c>
      <c r="Q77" s="60" t="e">
        <v>#DIV/0!</v>
      </c>
      <c r="R77" s="61" t="e">
        <v>#DIV/0!</v>
      </c>
      <c r="S77" s="62" t="e">
        <v>#DIV/0!</v>
      </c>
      <c r="U77" s="20" t="s">
        <v>13</v>
      </c>
      <c r="V77" s="66" t="e">
        <f t="shared" si="8"/>
        <v>#DIV/0!</v>
      </c>
      <c r="W77" s="60" t="e">
        <v>#DIV/0!</v>
      </c>
      <c r="X77" s="60" t="e">
        <v>#DIV/0!</v>
      </c>
      <c r="Y77" s="60" t="e">
        <v>#DIV/0!</v>
      </c>
      <c r="Z77" s="61" t="e">
        <v>#DIV/0!</v>
      </c>
      <c r="AA77" s="62" t="e">
        <v>#DIV/0!</v>
      </c>
      <c r="AC77" s="20" t="s">
        <v>13</v>
      </c>
      <c r="AD77" s="66" t="e">
        <f t="shared" si="9"/>
        <v>#DIV/0!</v>
      </c>
      <c r="AE77" s="60" t="e">
        <v>#DIV/0!</v>
      </c>
      <c r="AF77" s="60" t="e">
        <v>#DIV/0!</v>
      </c>
      <c r="AG77" s="60" t="e">
        <v>#DIV/0!</v>
      </c>
      <c r="AH77" s="61" t="e">
        <v>#DIV/0!</v>
      </c>
      <c r="AI77" s="62" t="e">
        <v>#DIV/0!</v>
      </c>
      <c r="AK77" s="20" t="s">
        <v>13</v>
      </c>
      <c r="AL77" s="66" t="e">
        <f t="shared" si="10"/>
        <v>#DIV/0!</v>
      </c>
      <c r="AM77" s="60" t="e">
        <v>#DIV/0!</v>
      </c>
      <c r="AN77" s="60" t="e">
        <v>#DIV/0!</v>
      </c>
      <c r="AO77" s="60" t="e">
        <v>#DIV/0!</v>
      </c>
      <c r="AP77" s="61" t="e">
        <v>#DIV/0!</v>
      </c>
      <c r="AQ77" s="62" t="e">
        <v>#DIV/0!</v>
      </c>
      <c r="AS77" s="20" t="s">
        <v>13</v>
      </c>
      <c r="AT77" s="66" t="e">
        <f t="shared" si="11"/>
        <v>#DIV/0!</v>
      </c>
      <c r="AU77" s="60" t="e">
        <v>#DIV/0!</v>
      </c>
      <c r="AV77" s="60" t="e">
        <v>#DIV/0!</v>
      </c>
      <c r="AW77" s="60" t="e">
        <v>#DIV/0!</v>
      </c>
      <c r="AX77" s="61" t="e">
        <v>#DIV/0!</v>
      </c>
      <c r="AY77" s="62" t="e">
        <v>#DIV/0!</v>
      </c>
    </row>
    <row r="78" spans="3:51">
      <c r="E78" s="20" t="s">
        <v>14</v>
      </c>
      <c r="F78" s="66" t="e">
        <f t="shared" si="6"/>
        <v>#DIV/0!</v>
      </c>
      <c r="G78" s="60" t="e">
        <v>#DIV/0!</v>
      </c>
      <c r="H78" s="60" t="e">
        <v>#DIV/0!</v>
      </c>
      <c r="I78" s="60" t="e">
        <v>#DIV/0!</v>
      </c>
      <c r="J78" s="61" t="e">
        <v>#DIV/0!</v>
      </c>
      <c r="K78" s="62" t="e">
        <v>#DIV/0!</v>
      </c>
      <c r="M78" s="20" t="s">
        <v>14</v>
      </c>
      <c r="N78" s="66" t="e">
        <f t="shared" si="7"/>
        <v>#DIV/0!</v>
      </c>
      <c r="O78" s="60" t="e">
        <v>#DIV/0!</v>
      </c>
      <c r="P78" s="60" t="e">
        <v>#DIV/0!</v>
      </c>
      <c r="Q78" s="60" t="e">
        <v>#DIV/0!</v>
      </c>
      <c r="R78" s="61" t="e">
        <v>#DIV/0!</v>
      </c>
      <c r="S78" s="62" t="e">
        <v>#DIV/0!</v>
      </c>
      <c r="U78" s="20" t="s">
        <v>14</v>
      </c>
      <c r="V78" s="66" t="e">
        <f t="shared" si="8"/>
        <v>#DIV/0!</v>
      </c>
      <c r="W78" s="60" t="e">
        <v>#DIV/0!</v>
      </c>
      <c r="X78" s="60" t="e">
        <v>#DIV/0!</v>
      </c>
      <c r="Y78" s="60" t="e">
        <v>#DIV/0!</v>
      </c>
      <c r="Z78" s="61" t="e">
        <v>#DIV/0!</v>
      </c>
      <c r="AA78" s="62" t="e">
        <v>#DIV/0!</v>
      </c>
      <c r="AC78" s="20" t="s">
        <v>14</v>
      </c>
      <c r="AD78" s="66" t="e">
        <f t="shared" si="9"/>
        <v>#DIV/0!</v>
      </c>
      <c r="AE78" s="60" t="e">
        <v>#DIV/0!</v>
      </c>
      <c r="AF78" s="60" t="e">
        <v>#DIV/0!</v>
      </c>
      <c r="AG78" s="60" t="e">
        <v>#DIV/0!</v>
      </c>
      <c r="AH78" s="61" t="e">
        <v>#DIV/0!</v>
      </c>
      <c r="AI78" s="62" t="e">
        <v>#DIV/0!</v>
      </c>
      <c r="AK78" s="20" t="s">
        <v>14</v>
      </c>
      <c r="AL78" s="66" t="e">
        <f t="shared" si="10"/>
        <v>#DIV/0!</v>
      </c>
      <c r="AM78" s="60" t="e">
        <v>#DIV/0!</v>
      </c>
      <c r="AN78" s="60" t="e">
        <v>#DIV/0!</v>
      </c>
      <c r="AO78" s="60" t="e">
        <v>#DIV/0!</v>
      </c>
      <c r="AP78" s="61" t="e">
        <v>#DIV/0!</v>
      </c>
      <c r="AQ78" s="62" t="e">
        <v>#DIV/0!</v>
      </c>
      <c r="AS78" s="20" t="s">
        <v>14</v>
      </c>
      <c r="AT78" s="66" t="e">
        <f t="shared" si="11"/>
        <v>#DIV/0!</v>
      </c>
      <c r="AU78" s="60" t="e">
        <v>#DIV/0!</v>
      </c>
      <c r="AV78" s="60" t="e">
        <v>#DIV/0!</v>
      </c>
      <c r="AW78" s="60" t="e">
        <v>#DIV/0!</v>
      </c>
      <c r="AX78" s="61" t="e">
        <v>#DIV/0!</v>
      </c>
      <c r="AY78" s="62" t="e">
        <v>#DIV/0!</v>
      </c>
    </row>
    <row r="79" spans="3:51">
      <c r="E79" s="20" t="s">
        <v>15</v>
      </c>
      <c r="F79" s="66" t="e">
        <f t="shared" si="6"/>
        <v>#DIV/0!</v>
      </c>
      <c r="G79" s="60" t="e">
        <v>#DIV/0!</v>
      </c>
      <c r="H79" s="60" t="e">
        <v>#DIV/0!</v>
      </c>
      <c r="I79" s="60" t="e">
        <v>#DIV/0!</v>
      </c>
      <c r="J79" s="61" t="e">
        <v>#DIV/0!</v>
      </c>
      <c r="K79" s="62" t="e">
        <v>#DIV/0!</v>
      </c>
      <c r="M79" s="20" t="s">
        <v>15</v>
      </c>
      <c r="N79" s="66" t="e">
        <f t="shared" si="7"/>
        <v>#DIV/0!</v>
      </c>
      <c r="O79" s="60" t="e">
        <v>#DIV/0!</v>
      </c>
      <c r="P79" s="60" t="e">
        <v>#DIV/0!</v>
      </c>
      <c r="Q79" s="60" t="e">
        <v>#DIV/0!</v>
      </c>
      <c r="R79" s="61" t="e">
        <v>#DIV/0!</v>
      </c>
      <c r="S79" s="62" t="e">
        <v>#DIV/0!</v>
      </c>
      <c r="U79" s="20" t="s">
        <v>15</v>
      </c>
      <c r="V79" s="66" t="e">
        <f t="shared" si="8"/>
        <v>#DIV/0!</v>
      </c>
      <c r="W79" s="60" t="e">
        <v>#DIV/0!</v>
      </c>
      <c r="X79" s="60" t="e">
        <v>#DIV/0!</v>
      </c>
      <c r="Y79" s="60" t="e">
        <v>#DIV/0!</v>
      </c>
      <c r="Z79" s="61" t="e">
        <v>#DIV/0!</v>
      </c>
      <c r="AA79" s="62" t="e">
        <v>#DIV/0!</v>
      </c>
      <c r="AC79" s="20" t="s">
        <v>15</v>
      </c>
      <c r="AD79" s="66" t="e">
        <f t="shared" si="9"/>
        <v>#DIV/0!</v>
      </c>
      <c r="AE79" s="60" t="e">
        <v>#DIV/0!</v>
      </c>
      <c r="AF79" s="60" t="e">
        <v>#DIV/0!</v>
      </c>
      <c r="AG79" s="60" t="e">
        <v>#DIV/0!</v>
      </c>
      <c r="AH79" s="61" t="e">
        <v>#DIV/0!</v>
      </c>
      <c r="AI79" s="62" t="e">
        <v>#DIV/0!</v>
      </c>
      <c r="AK79" s="20" t="s">
        <v>15</v>
      </c>
      <c r="AL79" s="66" t="e">
        <f t="shared" si="10"/>
        <v>#DIV/0!</v>
      </c>
      <c r="AM79" s="60" t="e">
        <v>#DIV/0!</v>
      </c>
      <c r="AN79" s="60" t="e">
        <v>#DIV/0!</v>
      </c>
      <c r="AO79" s="60" t="e">
        <v>#DIV/0!</v>
      </c>
      <c r="AP79" s="61" t="e">
        <v>#DIV/0!</v>
      </c>
      <c r="AQ79" s="62" t="e">
        <v>#DIV/0!</v>
      </c>
      <c r="AS79" s="20" t="s">
        <v>15</v>
      </c>
      <c r="AT79" s="66" t="e">
        <f t="shared" si="11"/>
        <v>#DIV/0!</v>
      </c>
      <c r="AU79" s="60" t="e">
        <v>#DIV/0!</v>
      </c>
      <c r="AV79" s="60" t="e">
        <v>#DIV/0!</v>
      </c>
      <c r="AW79" s="60" t="e">
        <v>#DIV/0!</v>
      </c>
      <c r="AX79" s="61" t="e">
        <v>#DIV/0!</v>
      </c>
      <c r="AY79" s="62" t="e">
        <v>#DIV/0!</v>
      </c>
    </row>
    <row r="80" spans="3:51">
      <c r="E80" s="20" t="s">
        <v>16</v>
      </c>
      <c r="F80" s="66" t="e">
        <f t="shared" si="6"/>
        <v>#DIV/0!</v>
      </c>
      <c r="G80" s="60" t="e">
        <v>#DIV/0!</v>
      </c>
      <c r="H80" s="60" t="e">
        <v>#DIV/0!</v>
      </c>
      <c r="I80" s="60" t="e">
        <v>#DIV/0!</v>
      </c>
      <c r="J80" s="60" t="e">
        <v>#DIV/0!</v>
      </c>
      <c r="K80" s="63" t="e">
        <v>#DIV/0!</v>
      </c>
      <c r="L80" s="3"/>
      <c r="M80" s="20" t="s">
        <v>16</v>
      </c>
      <c r="N80" s="66" t="e">
        <f t="shared" si="7"/>
        <v>#DIV/0!</v>
      </c>
      <c r="O80" s="60" t="e">
        <v>#DIV/0!</v>
      </c>
      <c r="P80" s="60" t="e">
        <v>#DIV/0!</v>
      </c>
      <c r="Q80" s="60" t="e">
        <v>#DIV/0!</v>
      </c>
      <c r="R80" s="60" t="e">
        <v>#DIV/0!</v>
      </c>
      <c r="S80" s="63" t="e">
        <v>#DIV/0!</v>
      </c>
      <c r="U80" s="20" t="s">
        <v>16</v>
      </c>
      <c r="V80" s="66" t="e">
        <f t="shared" si="8"/>
        <v>#DIV/0!</v>
      </c>
      <c r="W80" s="60" t="e">
        <v>#DIV/0!</v>
      </c>
      <c r="X80" s="60" t="e">
        <v>#DIV/0!</v>
      </c>
      <c r="Y80" s="60" t="e">
        <v>#DIV/0!</v>
      </c>
      <c r="Z80" s="60" t="e">
        <v>#DIV/0!</v>
      </c>
      <c r="AA80" s="63" t="e">
        <v>#DIV/0!</v>
      </c>
      <c r="AC80" s="20" t="s">
        <v>16</v>
      </c>
      <c r="AD80" s="66" t="e">
        <f t="shared" si="9"/>
        <v>#DIV/0!</v>
      </c>
      <c r="AE80" s="60" t="e">
        <v>#DIV/0!</v>
      </c>
      <c r="AF80" s="60" t="e">
        <v>#DIV/0!</v>
      </c>
      <c r="AG80" s="60" t="e">
        <v>#DIV/0!</v>
      </c>
      <c r="AH80" s="60" t="e">
        <v>#DIV/0!</v>
      </c>
      <c r="AI80" s="63" t="e">
        <v>#DIV/0!</v>
      </c>
      <c r="AK80" s="20" t="s">
        <v>16</v>
      </c>
      <c r="AL80" s="66" t="e">
        <f t="shared" si="10"/>
        <v>#DIV/0!</v>
      </c>
      <c r="AM80" s="60" t="e">
        <v>#DIV/0!</v>
      </c>
      <c r="AN80" s="60" t="e">
        <v>#DIV/0!</v>
      </c>
      <c r="AO80" s="60" t="e">
        <v>#DIV/0!</v>
      </c>
      <c r="AP80" s="60" t="e">
        <v>#DIV/0!</v>
      </c>
      <c r="AQ80" s="63" t="e">
        <v>#DIV/0!</v>
      </c>
      <c r="AS80" s="20" t="s">
        <v>16</v>
      </c>
      <c r="AT80" s="66" t="e">
        <f t="shared" si="11"/>
        <v>#DIV/0!</v>
      </c>
      <c r="AU80" s="60" t="e">
        <v>#DIV/0!</v>
      </c>
      <c r="AV80" s="60" t="e">
        <v>#DIV/0!</v>
      </c>
      <c r="AW80" s="60" t="e">
        <v>#DIV/0!</v>
      </c>
      <c r="AX80" s="60" t="e">
        <v>#DIV/0!</v>
      </c>
      <c r="AY80" s="63" t="e">
        <v>#DIV/0!</v>
      </c>
    </row>
    <row r="81" spans="3:51">
      <c r="E81" s="21" t="s">
        <v>6</v>
      </c>
      <c r="F81" s="67" t="e">
        <f t="shared" si="6"/>
        <v>#DIV/0!</v>
      </c>
      <c r="G81" s="64" t="e">
        <v>#DIV/0!</v>
      </c>
      <c r="H81" s="64" t="e">
        <v>#DIV/0!</v>
      </c>
      <c r="I81" s="64" t="e">
        <v>#DIV/0!</v>
      </c>
      <c r="J81" s="64" t="e">
        <v>#DIV/0!</v>
      </c>
      <c r="K81" s="65" t="e">
        <v>#DIV/0!</v>
      </c>
      <c r="L81" s="3"/>
      <c r="M81" s="21" t="s">
        <v>6</v>
      </c>
      <c r="N81" s="67" t="e">
        <f t="shared" si="7"/>
        <v>#DIV/0!</v>
      </c>
      <c r="O81" s="64" t="e">
        <v>#DIV/0!</v>
      </c>
      <c r="P81" s="64" t="e">
        <v>#DIV/0!</v>
      </c>
      <c r="Q81" s="64" t="e">
        <v>#DIV/0!</v>
      </c>
      <c r="R81" s="64" t="e">
        <v>#DIV/0!</v>
      </c>
      <c r="S81" s="65" t="e">
        <v>#DIV/0!</v>
      </c>
      <c r="U81" s="21" t="s">
        <v>6</v>
      </c>
      <c r="V81" s="67" t="e">
        <f t="shared" si="8"/>
        <v>#DIV/0!</v>
      </c>
      <c r="W81" s="64" t="e">
        <v>#DIV/0!</v>
      </c>
      <c r="X81" s="64" t="e">
        <v>#DIV/0!</v>
      </c>
      <c r="Y81" s="64" t="e">
        <v>#DIV/0!</v>
      </c>
      <c r="Z81" s="64" t="e">
        <v>#DIV/0!</v>
      </c>
      <c r="AA81" s="65" t="e">
        <v>#DIV/0!</v>
      </c>
      <c r="AC81" s="21" t="s">
        <v>6</v>
      </c>
      <c r="AD81" s="67" t="e">
        <f t="shared" si="9"/>
        <v>#DIV/0!</v>
      </c>
      <c r="AE81" s="64" t="e">
        <v>#DIV/0!</v>
      </c>
      <c r="AF81" s="64" t="e">
        <v>#DIV/0!</v>
      </c>
      <c r="AG81" s="64" t="e">
        <v>#DIV/0!</v>
      </c>
      <c r="AH81" s="64" t="e">
        <v>#DIV/0!</v>
      </c>
      <c r="AI81" s="65" t="e">
        <v>#DIV/0!</v>
      </c>
      <c r="AK81" s="21" t="s">
        <v>6</v>
      </c>
      <c r="AL81" s="67" t="e">
        <f t="shared" si="10"/>
        <v>#DIV/0!</v>
      </c>
      <c r="AM81" s="64" t="e">
        <v>#DIV/0!</v>
      </c>
      <c r="AN81" s="64" t="e">
        <v>#DIV/0!</v>
      </c>
      <c r="AO81" s="64" t="e">
        <v>#DIV/0!</v>
      </c>
      <c r="AP81" s="64" t="e">
        <v>#DIV/0!</v>
      </c>
      <c r="AQ81" s="65" t="e">
        <v>#DIV/0!</v>
      </c>
      <c r="AS81" s="21" t="s">
        <v>6</v>
      </c>
      <c r="AT81" s="67" t="e">
        <f t="shared" si="11"/>
        <v>#DIV/0!</v>
      </c>
      <c r="AU81" s="64" t="e">
        <v>#DIV/0!</v>
      </c>
      <c r="AV81" s="64" t="e">
        <v>#DIV/0!</v>
      </c>
      <c r="AW81" s="64" t="e">
        <v>#DIV/0!</v>
      </c>
      <c r="AX81" s="64" t="e">
        <v>#DIV/0!</v>
      </c>
      <c r="AY81" s="65" t="e">
        <v>#DIV/0!</v>
      </c>
    </row>
    <row r="82" spans="3:51">
      <c r="I82" s="3"/>
      <c r="J82" s="3"/>
      <c r="K82" s="3"/>
      <c r="L82" s="3"/>
      <c r="M82" s="3"/>
      <c r="N82" s="3"/>
    </row>
    <row r="83" spans="3:51">
      <c r="I83" s="3"/>
      <c r="J83" s="3"/>
      <c r="K83" s="3"/>
      <c r="L83" s="3"/>
      <c r="M83" s="3"/>
      <c r="N83" s="3"/>
    </row>
    <row r="84" spans="3:51">
      <c r="C84" s="9" t="s">
        <v>27</v>
      </c>
      <c r="D84" s="10" t="s">
        <v>163</v>
      </c>
      <c r="I84" s="3"/>
      <c r="J84" s="3"/>
      <c r="K84" s="3"/>
      <c r="L84" s="3"/>
      <c r="M84" s="3"/>
      <c r="N84" s="3"/>
    </row>
    <row r="85" spans="3:51">
      <c r="C85" s="9" t="s">
        <v>28</v>
      </c>
      <c r="D85" s="10" t="s">
        <v>63</v>
      </c>
      <c r="I85" s="3"/>
      <c r="J85" s="3"/>
      <c r="K85" s="3"/>
      <c r="L85" s="3"/>
      <c r="M85" s="3"/>
      <c r="N85" s="3"/>
    </row>
    <row r="86" spans="3:51">
      <c r="I86" s="3"/>
      <c r="J86" s="3"/>
      <c r="K86" s="3"/>
      <c r="L86" s="3"/>
      <c r="M86" s="3"/>
      <c r="N86" s="3"/>
    </row>
    <row r="87" spans="3:51">
      <c r="D87" s="6" t="s">
        <v>167</v>
      </c>
      <c r="I87" s="3"/>
      <c r="J87" s="3"/>
      <c r="K87" s="3"/>
      <c r="L87" s="3"/>
      <c r="M87" s="3"/>
      <c r="N87" s="3"/>
    </row>
    <row r="88" spans="3:51">
      <c r="E88" s="36" t="s">
        <v>39</v>
      </c>
      <c r="F88" s="5"/>
      <c r="G88" s="5"/>
      <c r="H88" s="5"/>
      <c r="I88" s="5"/>
      <c r="J88" s="5"/>
      <c r="K88" s="5"/>
      <c r="L88" s="5"/>
      <c r="M88" s="36" t="s">
        <v>40</v>
      </c>
      <c r="N88" s="5"/>
      <c r="O88" s="5"/>
      <c r="P88" s="5"/>
      <c r="Q88" s="5"/>
      <c r="R88" s="5"/>
      <c r="S88" s="5"/>
      <c r="T88" s="5"/>
      <c r="U88" s="36" t="s">
        <v>41</v>
      </c>
      <c r="V88" s="5"/>
      <c r="W88" s="5"/>
      <c r="X88" s="5"/>
      <c r="Y88" s="5"/>
      <c r="Z88" s="5"/>
      <c r="AA88" s="5"/>
      <c r="AB88" s="5"/>
      <c r="AC88" s="36" t="s">
        <v>42</v>
      </c>
      <c r="AD88" s="5"/>
      <c r="AE88" s="5"/>
      <c r="AF88" s="5"/>
      <c r="AG88" s="5"/>
      <c r="AH88" s="5"/>
      <c r="AI88" s="5"/>
      <c r="AJ88" s="5"/>
      <c r="AK88" s="36" t="s">
        <v>43</v>
      </c>
      <c r="AL88" s="5"/>
      <c r="AM88" s="5"/>
      <c r="AN88" s="5"/>
      <c r="AO88" s="5"/>
      <c r="AP88" s="5"/>
      <c r="AQ88" s="5"/>
      <c r="AR88" s="5"/>
      <c r="AS88" s="36" t="s">
        <v>44</v>
      </c>
      <c r="AT88" s="5"/>
      <c r="AU88" s="5"/>
      <c r="AV88" s="5"/>
      <c r="AW88" s="5"/>
      <c r="AX88" s="5"/>
      <c r="AY88" s="5"/>
    </row>
    <row r="89" spans="3:51">
      <c r="E89" s="16"/>
      <c r="F89" s="177" t="s">
        <v>47</v>
      </c>
      <c r="G89" s="178"/>
      <c r="H89" s="178"/>
      <c r="I89" s="178"/>
      <c r="J89" s="178"/>
      <c r="K89" s="179"/>
      <c r="L89" s="3"/>
      <c r="M89" s="16"/>
      <c r="N89" s="177" t="s">
        <v>47</v>
      </c>
      <c r="O89" s="178"/>
      <c r="P89" s="178"/>
      <c r="Q89" s="178"/>
      <c r="R89" s="178"/>
      <c r="S89" s="179"/>
      <c r="U89" s="16"/>
      <c r="V89" s="177" t="s">
        <v>47</v>
      </c>
      <c r="W89" s="178"/>
      <c r="X89" s="178"/>
      <c r="Y89" s="178"/>
      <c r="Z89" s="178"/>
      <c r="AA89" s="179"/>
      <c r="AC89" s="16"/>
      <c r="AD89" s="177" t="s">
        <v>47</v>
      </c>
      <c r="AE89" s="178"/>
      <c r="AF89" s="178"/>
      <c r="AG89" s="178"/>
      <c r="AH89" s="178"/>
      <c r="AI89" s="179"/>
      <c r="AK89" s="16"/>
      <c r="AL89" s="177" t="s">
        <v>47</v>
      </c>
      <c r="AM89" s="178"/>
      <c r="AN89" s="178"/>
      <c r="AO89" s="178"/>
      <c r="AP89" s="178"/>
      <c r="AQ89" s="179"/>
      <c r="AS89" s="16"/>
      <c r="AT89" s="177" t="s">
        <v>47</v>
      </c>
      <c r="AU89" s="178"/>
      <c r="AV89" s="178"/>
      <c r="AW89" s="178"/>
      <c r="AX89" s="178"/>
      <c r="AY89" s="179"/>
    </row>
    <row r="90" spans="3:51">
      <c r="E90" s="21"/>
      <c r="F90" s="59" t="s">
        <v>19</v>
      </c>
      <c r="G90" s="39" t="s">
        <v>4</v>
      </c>
      <c r="H90" s="41" t="s">
        <v>3</v>
      </c>
      <c r="I90" s="41" t="s">
        <v>2</v>
      </c>
      <c r="J90" s="41" t="s">
        <v>1</v>
      </c>
      <c r="K90" s="42" t="s">
        <v>0</v>
      </c>
      <c r="L90" s="3"/>
      <c r="M90" s="21"/>
      <c r="N90" s="59" t="s">
        <v>19</v>
      </c>
      <c r="O90" s="39" t="s">
        <v>4</v>
      </c>
      <c r="P90" s="41" t="s">
        <v>3</v>
      </c>
      <c r="Q90" s="41" t="s">
        <v>2</v>
      </c>
      <c r="R90" s="41" t="s">
        <v>1</v>
      </c>
      <c r="S90" s="42" t="s">
        <v>0</v>
      </c>
      <c r="U90" s="21"/>
      <c r="V90" s="59" t="s">
        <v>19</v>
      </c>
      <c r="W90" s="39" t="s">
        <v>4</v>
      </c>
      <c r="X90" s="41" t="s">
        <v>3</v>
      </c>
      <c r="Y90" s="41" t="s">
        <v>2</v>
      </c>
      <c r="Z90" s="41" t="s">
        <v>1</v>
      </c>
      <c r="AA90" s="42" t="s">
        <v>0</v>
      </c>
      <c r="AC90" s="21"/>
      <c r="AD90" s="59" t="s">
        <v>19</v>
      </c>
      <c r="AE90" s="39" t="s">
        <v>4</v>
      </c>
      <c r="AF90" s="41" t="s">
        <v>3</v>
      </c>
      <c r="AG90" s="41" t="s">
        <v>2</v>
      </c>
      <c r="AH90" s="41" t="s">
        <v>1</v>
      </c>
      <c r="AI90" s="42" t="s">
        <v>0</v>
      </c>
      <c r="AK90" s="21"/>
      <c r="AL90" s="59" t="s">
        <v>19</v>
      </c>
      <c r="AM90" s="39" t="s">
        <v>4</v>
      </c>
      <c r="AN90" s="41" t="s">
        <v>3</v>
      </c>
      <c r="AO90" s="41" t="s">
        <v>2</v>
      </c>
      <c r="AP90" s="41" t="s">
        <v>1</v>
      </c>
      <c r="AQ90" s="42" t="s">
        <v>0</v>
      </c>
      <c r="AS90" s="21"/>
      <c r="AT90" s="59" t="s">
        <v>19</v>
      </c>
      <c r="AU90" s="39" t="s">
        <v>4</v>
      </c>
      <c r="AV90" s="41" t="s">
        <v>3</v>
      </c>
      <c r="AW90" s="41" t="s">
        <v>2</v>
      </c>
      <c r="AX90" s="41" t="s">
        <v>1</v>
      </c>
      <c r="AY90" s="42" t="s">
        <v>0</v>
      </c>
    </row>
    <row r="91" spans="3:51">
      <c r="E91" s="59" t="s">
        <v>19</v>
      </c>
      <c r="F91" s="129" t="e">
        <f>SUM(G92:K97)</f>
        <v>#DIV/0!</v>
      </c>
      <c r="G91" s="69" t="e">
        <f>SUM(G92:G97)</f>
        <v>#DIV/0!</v>
      </c>
      <c r="H91" s="69" t="e">
        <f>SUM(H92:H97)</f>
        <v>#DIV/0!</v>
      </c>
      <c r="I91" s="69" t="e">
        <f>SUM(I92:I97)</f>
        <v>#DIV/0!</v>
      </c>
      <c r="J91" s="69" t="e">
        <f>SUM(J92:J97)</f>
        <v>#DIV/0!</v>
      </c>
      <c r="K91" s="70" t="e">
        <f>SUM(K92:K97)</f>
        <v>#DIV/0!</v>
      </c>
      <c r="L91" s="3"/>
      <c r="M91" s="59" t="s">
        <v>19</v>
      </c>
      <c r="N91" s="129" t="e">
        <f>SUM(O92:S97)</f>
        <v>#DIV/0!</v>
      </c>
      <c r="O91" s="69" t="e">
        <f>SUM(O92:O97)</f>
        <v>#DIV/0!</v>
      </c>
      <c r="P91" s="69" t="e">
        <f>SUM(P92:P97)</f>
        <v>#DIV/0!</v>
      </c>
      <c r="Q91" s="69" t="e">
        <f>SUM(Q92:Q97)</f>
        <v>#DIV/0!</v>
      </c>
      <c r="R91" s="69" t="e">
        <f>SUM(R92:R97)</f>
        <v>#DIV/0!</v>
      </c>
      <c r="S91" s="70" t="e">
        <f>SUM(S92:S97)</f>
        <v>#DIV/0!</v>
      </c>
      <c r="U91" s="59" t="s">
        <v>19</v>
      </c>
      <c r="V91" s="129" t="e">
        <f>SUM(W92:AA97)</f>
        <v>#DIV/0!</v>
      </c>
      <c r="W91" s="69" t="e">
        <f>SUM(W92:W97)</f>
        <v>#DIV/0!</v>
      </c>
      <c r="X91" s="69" t="e">
        <f>SUM(X92:X97)</f>
        <v>#DIV/0!</v>
      </c>
      <c r="Y91" s="69" t="e">
        <f>SUM(Y92:Y97)</f>
        <v>#DIV/0!</v>
      </c>
      <c r="Z91" s="69" t="e">
        <f>SUM(Z92:Z97)</f>
        <v>#DIV/0!</v>
      </c>
      <c r="AA91" s="70" t="e">
        <f>SUM(AA92:AA97)</f>
        <v>#DIV/0!</v>
      </c>
      <c r="AC91" s="59" t="s">
        <v>19</v>
      </c>
      <c r="AD91" s="129" t="e">
        <f>SUM(AE92:AI97)</f>
        <v>#DIV/0!</v>
      </c>
      <c r="AE91" s="69" t="e">
        <f>SUM(AE92:AE97)</f>
        <v>#DIV/0!</v>
      </c>
      <c r="AF91" s="69" t="e">
        <f>SUM(AF92:AF97)</f>
        <v>#DIV/0!</v>
      </c>
      <c r="AG91" s="69" t="e">
        <f>SUM(AG92:AG97)</f>
        <v>#DIV/0!</v>
      </c>
      <c r="AH91" s="69" t="e">
        <f>SUM(AH92:AH97)</f>
        <v>#DIV/0!</v>
      </c>
      <c r="AI91" s="70" t="e">
        <f>SUM(AI92:AI97)</f>
        <v>#DIV/0!</v>
      </c>
      <c r="AK91" s="59" t="s">
        <v>19</v>
      </c>
      <c r="AL91" s="129" t="e">
        <f>SUM(AM92:AQ97)</f>
        <v>#DIV/0!</v>
      </c>
      <c r="AM91" s="69" t="e">
        <f>SUM(AM92:AM97)</f>
        <v>#DIV/0!</v>
      </c>
      <c r="AN91" s="69" t="e">
        <f>SUM(AN92:AN97)</f>
        <v>#DIV/0!</v>
      </c>
      <c r="AO91" s="69" t="e">
        <f>SUM(AO92:AO97)</f>
        <v>#DIV/0!</v>
      </c>
      <c r="AP91" s="69" t="e">
        <f>SUM(AP92:AP97)</f>
        <v>#DIV/0!</v>
      </c>
      <c r="AQ91" s="70" t="e">
        <f>SUM(AQ92:AQ97)</f>
        <v>#DIV/0!</v>
      </c>
      <c r="AS91" s="59" t="s">
        <v>19</v>
      </c>
      <c r="AT91" s="129" t="e">
        <f>SUM(AU92:AY97)</f>
        <v>#DIV/0!</v>
      </c>
      <c r="AU91" s="69" t="e">
        <f>SUM(AU92:AU97)</f>
        <v>#DIV/0!</v>
      </c>
      <c r="AV91" s="69" t="e">
        <f>SUM(AV92:AV97)</f>
        <v>#DIV/0!</v>
      </c>
      <c r="AW91" s="69" t="e">
        <f>SUM(AW92:AW97)</f>
        <v>#DIV/0!</v>
      </c>
      <c r="AX91" s="69" t="e">
        <f>SUM(AX92:AX97)</f>
        <v>#DIV/0!</v>
      </c>
      <c r="AY91" s="70" t="e">
        <f>SUM(AY92:AY97)</f>
        <v>#DIV/0!</v>
      </c>
    </row>
    <row r="92" spans="3:51">
      <c r="E92" s="20" t="s">
        <v>12</v>
      </c>
      <c r="F92" s="66" t="e">
        <f t="shared" ref="F92:F97" si="12">SUM(G92:K92)</f>
        <v>#DIV/0!</v>
      </c>
      <c r="G92" s="29" t="e">
        <f t="array" ref="G92:K92">TRANSPOSE('[2]042_03_VeryKon_2550'!$I$352:$I$356)</f>
        <v>#DIV/0!</v>
      </c>
      <c r="H92" s="29" t="e">
        <v>#DIV/0!</v>
      </c>
      <c r="I92" s="29" t="e">
        <v>#DIV/0!</v>
      </c>
      <c r="J92" s="30" t="e">
        <v>#DIV/0!</v>
      </c>
      <c r="K92" s="31" t="e">
        <v>#DIV/0!</v>
      </c>
      <c r="L92" s="3"/>
      <c r="M92" s="20" t="s">
        <v>12</v>
      </c>
      <c r="N92" s="66" t="e">
        <f t="shared" ref="N92:N97" si="13">SUM(O92:S92)</f>
        <v>#DIV/0!</v>
      </c>
      <c r="O92" s="29" t="e">
        <f t="array" ref="O92:S92">TRANSPOSE('[2]042_03_VeryKon_2550'!$Y$352:$Y$356)</f>
        <v>#DIV/0!</v>
      </c>
      <c r="P92" s="29" t="e">
        <v>#DIV/0!</v>
      </c>
      <c r="Q92" s="29" t="e">
        <v>#DIV/0!</v>
      </c>
      <c r="R92" s="30" t="e">
        <v>#DIV/0!</v>
      </c>
      <c r="S92" s="31" t="e">
        <v>#DIV/0!</v>
      </c>
      <c r="U92" s="20" t="s">
        <v>12</v>
      </c>
      <c r="V92" s="66" t="e">
        <f t="shared" ref="V92:V97" si="14">SUM(W92:AA92)</f>
        <v>#DIV/0!</v>
      </c>
      <c r="W92" s="29" t="e">
        <f t="array" ref="W92:AA92">TRANSPOSE('[2]042_03_VeryKon_2550'!$AO$352:$AO$356)</f>
        <v>#DIV/0!</v>
      </c>
      <c r="X92" s="29" t="e">
        <v>#DIV/0!</v>
      </c>
      <c r="Y92" s="29" t="e">
        <v>#DIV/0!</v>
      </c>
      <c r="Z92" s="30" t="e">
        <v>#DIV/0!</v>
      </c>
      <c r="AA92" s="31" t="e">
        <v>#DIV/0!</v>
      </c>
      <c r="AC92" s="20" t="s">
        <v>12</v>
      </c>
      <c r="AD92" s="66" t="e">
        <f t="shared" ref="AD92:AD97" si="15">SUM(AE92:AI92)</f>
        <v>#DIV/0!</v>
      </c>
      <c r="AE92" s="29" t="e">
        <f t="array" ref="AE92:AI92">TRANSPOSE('[2]042_03_VeryKon_2550'!$BE$352:$BE$356)</f>
        <v>#DIV/0!</v>
      </c>
      <c r="AF92" s="29" t="e">
        <v>#DIV/0!</v>
      </c>
      <c r="AG92" s="29" t="e">
        <v>#DIV/0!</v>
      </c>
      <c r="AH92" s="30" t="e">
        <v>#DIV/0!</v>
      </c>
      <c r="AI92" s="31" t="e">
        <v>#DIV/0!</v>
      </c>
      <c r="AK92" s="20" t="s">
        <v>12</v>
      </c>
      <c r="AL92" s="66" t="e">
        <f t="shared" ref="AL92:AL97" si="16">SUM(AM92:AQ92)</f>
        <v>#DIV/0!</v>
      </c>
      <c r="AM92" s="29" t="e">
        <f t="array" ref="AM92:AQ92">TRANSPOSE('[2]042_03_VeryKon_2550'!$BU$352:$BU$356)</f>
        <v>#DIV/0!</v>
      </c>
      <c r="AN92" s="29" t="e">
        <v>#DIV/0!</v>
      </c>
      <c r="AO92" s="29" t="e">
        <v>#DIV/0!</v>
      </c>
      <c r="AP92" s="30" t="e">
        <v>#DIV/0!</v>
      </c>
      <c r="AQ92" s="31" t="e">
        <v>#DIV/0!</v>
      </c>
      <c r="AS92" s="20" t="s">
        <v>12</v>
      </c>
      <c r="AT92" s="66" t="e">
        <f t="shared" ref="AT92:AT97" si="17">SUM(AU92:AY92)</f>
        <v>#DIV/0!</v>
      </c>
      <c r="AU92" s="29" t="e">
        <f t="array" ref="AU92:AY92">TRANSPOSE('[2]042_03_VeryKon_2550'!$CK$352:$CK$356)</f>
        <v>#DIV/0!</v>
      </c>
      <c r="AV92" s="29" t="e">
        <v>#DIV/0!</v>
      </c>
      <c r="AW92" s="29" t="e">
        <v>#DIV/0!</v>
      </c>
      <c r="AX92" s="30" t="e">
        <v>#DIV/0!</v>
      </c>
      <c r="AY92" s="31" t="e">
        <v>#DIV/0!</v>
      </c>
    </row>
    <row r="93" spans="3:51">
      <c r="E93" s="20" t="s">
        <v>13</v>
      </c>
      <c r="F93" s="66" t="e">
        <f t="shared" si="12"/>
        <v>#DIV/0!</v>
      </c>
      <c r="G93" s="29" t="e">
        <f t="array" ref="G93:K93">TRANSPOSE('[2]042_03_VeryKon_2550'!$I$358:$I$362)</f>
        <v>#DIV/0!</v>
      </c>
      <c r="H93" s="29" t="e">
        <v>#DIV/0!</v>
      </c>
      <c r="I93" s="29" t="e">
        <v>#DIV/0!</v>
      </c>
      <c r="J93" s="30" t="e">
        <v>#DIV/0!</v>
      </c>
      <c r="K93" s="31" t="e">
        <v>#DIV/0!</v>
      </c>
      <c r="L93" s="3"/>
      <c r="M93" s="20" t="s">
        <v>13</v>
      </c>
      <c r="N93" s="66" t="e">
        <f t="shared" si="13"/>
        <v>#DIV/0!</v>
      </c>
      <c r="O93" s="29" t="e">
        <f t="array" ref="O93:S93">TRANSPOSE('[2]042_03_VeryKon_2550'!$Y$358:$Y$362)</f>
        <v>#DIV/0!</v>
      </c>
      <c r="P93" s="29" t="e">
        <v>#DIV/0!</v>
      </c>
      <c r="Q93" s="29" t="e">
        <v>#DIV/0!</v>
      </c>
      <c r="R93" s="30" t="e">
        <v>#DIV/0!</v>
      </c>
      <c r="S93" s="31" t="e">
        <v>#DIV/0!</v>
      </c>
      <c r="U93" s="20" t="s">
        <v>13</v>
      </c>
      <c r="V93" s="66" t="e">
        <f t="shared" si="14"/>
        <v>#DIV/0!</v>
      </c>
      <c r="W93" s="29" t="e">
        <f t="array" ref="W93:AA93">TRANSPOSE('[2]042_03_VeryKon_2550'!$AO$358:$AO$362)</f>
        <v>#DIV/0!</v>
      </c>
      <c r="X93" s="29" t="e">
        <v>#DIV/0!</v>
      </c>
      <c r="Y93" s="29" t="e">
        <v>#DIV/0!</v>
      </c>
      <c r="Z93" s="30" t="e">
        <v>#DIV/0!</v>
      </c>
      <c r="AA93" s="31" t="e">
        <v>#DIV/0!</v>
      </c>
      <c r="AC93" s="20" t="s">
        <v>13</v>
      </c>
      <c r="AD93" s="66" t="e">
        <f t="shared" si="15"/>
        <v>#DIV/0!</v>
      </c>
      <c r="AE93" s="29" t="e">
        <f t="array" ref="AE93:AI93">TRANSPOSE('[2]042_03_VeryKon_2550'!$BE$358:$BE$362)</f>
        <v>#DIV/0!</v>
      </c>
      <c r="AF93" s="29" t="e">
        <v>#DIV/0!</v>
      </c>
      <c r="AG93" s="29" t="e">
        <v>#DIV/0!</v>
      </c>
      <c r="AH93" s="30" t="e">
        <v>#DIV/0!</v>
      </c>
      <c r="AI93" s="31" t="e">
        <v>#DIV/0!</v>
      </c>
      <c r="AK93" s="20" t="s">
        <v>13</v>
      </c>
      <c r="AL93" s="66" t="e">
        <f t="shared" si="16"/>
        <v>#DIV/0!</v>
      </c>
      <c r="AM93" s="29" t="e">
        <f t="array" ref="AM93:AQ93">TRANSPOSE('[2]042_03_VeryKon_2550'!$BU$358:$BU$362)</f>
        <v>#DIV/0!</v>
      </c>
      <c r="AN93" s="29" t="e">
        <v>#DIV/0!</v>
      </c>
      <c r="AO93" s="29" t="e">
        <v>#DIV/0!</v>
      </c>
      <c r="AP93" s="30" t="e">
        <v>#DIV/0!</v>
      </c>
      <c r="AQ93" s="31" t="e">
        <v>#DIV/0!</v>
      </c>
      <c r="AS93" s="20" t="s">
        <v>13</v>
      </c>
      <c r="AT93" s="66" t="e">
        <f t="shared" si="17"/>
        <v>#DIV/0!</v>
      </c>
      <c r="AU93" s="29" t="e">
        <f t="array" ref="AU93:AY93">TRANSPOSE('[2]042_03_VeryKon_2550'!$CK$358:$CK$362)</f>
        <v>#DIV/0!</v>
      </c>
      <c r="AV93" s="29" t="e">
        <v>#DIV/0!</v>
      </c>
      <c r="AW93" s="29" t="e">
        <v>#DIV/0!</v>
      </c>
      <c r="AX93" s="30" t="e">
        <v>#DIV/0!</v>
      </c>
      <c r="AY93" s="31" t="e">
        <v>#DIV/0!</v>
      </c>
    </row>
    <row r="94" spans="3:51">
      <c r="E94" s="20" t="s">
        <v>14</v>
      </c>
      <c r="F94" s="66" t="e">
        <f t="shared" si="12"/>
        <v>#DIV/0!</v>
      </c>
      <c r="G94" s="29" t="e">
        <f t="array" ref="G94:K94">TRANSPOSE('[2]042_03_VeryKon_2550'!$I$364:$I$368)</f>
        <v>#DIV/0!</v>
      </c>
      <c r="H94" s="29" t="e">
        <v>#DIV/0!</v>
      </c>
      <c r="I94" s="29" t="e">
        <v>#DIV/0!</v>
      </c>
      <c r="J94" s="30" t="e">
        <v>#DIV/0!</v>
      </c>
      <c r="K94" s="31" t="e">
        <v>#DIV/0!</v>
      </c>
      <c r="L94" s="3"/>
      <c r="M94" s="20" t="s">
        <v>14</v>
      </c>
      <c r="N94" s="66" t="e">
        <f t="shared" si="13"/>
        <v>#DIV/0!</v>
      </c>
      <c r="O94" s="29" t="e">
        <f t="array" ref="O94:S94">TRANSPOSE('[2]042_03_VeryKon_2550'!$Y$364:$Y$368)</f>
        <v>#DIV/0!</v>
      </c>
      <c r="P94" s="29" t="e">
        <v>#DIV/0!</v>
      </c>
      <c r="Q94" s="29" t="e">
        <v>#DIV/0!</v>
      </c>
      <c r="R94" s="30" t="e">
        <v>#DIV/0!</v>
      </c>
      <c r="S94" s="31" t="e">
        <v>#DIV/0!</v>
      </c>
      <c r="U94" s="20" t="s">
        <v>14</v>
      </c>
      <c r="V94" s="66" t="e">
        <f t="shared" si="14"/>
        <v>#DIV/0!</v>
      </c>
      <c r="W94" s="29" t="e">
        <f t="array" ref="W94:AA94">TRANSPOSE('[2]042_03_VeryKon_2550'!$AO$364:$AO$368)</f>
        <v>#DIV/0!</v>
      </c>
      <c r="X94" s="29" t="e">
        <v>#DIV/0!</v>
      </c>
      <c r="Y94" s="29" t="e">
        <v>#DIV/0!</v>
      </c>
      <c r="Z94" s="30" t="e">
        <v>#DIV/0!</v>
      </c>
      <c r="AA94" s="31" t="e">
        <v>#DIV/0!</v>
      </c>
      <c r="AC94" s="20" t="s">
        <v>14</v>
      </c>
      <c r="AD94" s="66" t="e">
        <f t="shared" si="15"/>
        <v>#DIV/0!</v>
      </c>
      <c r="AE94" s="29" t="e">
        <f t="array" ref="AE94:AI94">TRANSPOSE('[2]042_03_VeryKon_2550'!$BE$364:$BE$368)</f>
        <v>#DIV/0!</v>
      </c>
      <c r="AF94" s="29" t="e">
        <v>#DIV/0!</v>
      </c>
      <c r="AG94" s="29" t="e">
        <v>#DIV/0!</v>
      </c>
      <c r="AH94" s="30" t="e">
        <v>#DIV/0!</v>
      </c>
      <c r="AI94" s="31" t="e">
        <v>#DIV/0!</v>
      </c>
      <c r="AK94" s="20" t="s">
        <v>14</v>
      </c>
      <c r="AL94" s="66" t="e">
        <f t="shared" si="16"/>
        <v>#DIV/0!</v>
      </c>
      <c r="AM94" s="29" t="e">
        <f t="array" ref="AM94:AQ94">TRANSPOSE('[2]042_03_VeryKon_2550'!$BU$364:$BU$368)</f>
        <v>#DIV/0!</v>
      </c>
      <c r="AN94" s="29" t="e">
        <v>#DIV/0!</v>
      </c>
      <c r="AO94" s="29" t="e">
        <v>#DIV/0!</v>
      </c>
      <c r="AP94" s="30" t="e">
        <v>#DIV/0!</v>
      </c>
      <c r="AQ94" s="31" t="e">
        <v>#DIV/0!</v>
      </c>
      <c r="AS94" s="20" t="s">
        <v>14</v>
      </c>
      <c r="AT94" s="66" t="e">
        <f t="shared" si="17"/>
        <v>#DIV/0!</v>
      </c>
      <c r="AU94" s="29" t="e">
        <f t="array" ref="AU94:AY94">TRANSPOSE('[2]042_03_VeryKon_2550'!$CK$364:$CK$368)</f>
        <v>#DIV/0!</v>
      </c>
      <c r="AV94" s="29" t="e">
        <v>#DIV/0!</v>
      </c>
      <c r="AW94" s="29" t="e">
        <v>#DIV/0!</v>
      </c>
      <c r="AX94" s="30" t="e">
        <v>#DIV/0!</v>
      </c>
      <c r="AY94" s="31" t="e">
        <v>#DIV/0!</v>
      </c>
    </row>
    <row r="95" spans="3:51">
      <c r="E95" s="20" t="s">
        <v>15</v>
      </c>
      <c r="F95" s="66" t="e">
        <f t="shared" si="12"/>
        <v>#DIV/0!</v>
      </c>
      <c r="G95" s="29" t="e">
        <f t="array" ref="G95:K95">TRANSPOSE('[2]042_03_VeryKon_2550'!$I$370:$I$374)</f>
        <v>#DIV/0!</v>
      </c>
      <c r="H95" s="29" t="e">
        <v>#DIV/0!</v>
      </c>
      <c r="I95" s="29" t="e">
        <v>#DIV/0!</v>
      </c>
      <c r="J95" s="30" t="e">
        <v>#DIV/0!</v>
      </c>
      <c r="K95" s="31" t="e">
        <v>#DIV/0!</v>
      </c>
      <c r="L95" s="3"/>
      <c r="M95" s="20" t="s">
        <v>15</v>
      </c>
      <c r="N95" s="66" t="e">
        <f t="shared" si="13"/>
        <v>#DIV/0!</v>
      </c>
      <c r="O95" s="29" t="e">
        <f t="array" ref="O95:S95">TRANSPOSE('[2]042_03_VeryKon_2550'!$Y$370:$Y$374)</f>
        <v>#DIV/0!</v>
      </c>
      <c r="P95" s="29" t="e">
        <v>#DIV/0!</v>
      </c>
      <c r="Q95" s="29" t="e">
        <v>#DIV/0!</v>
      </c>
      <c r="R95" s="30" t="e">
        <v>#DIV/0!</v>
      </c>
      <c r="S95" s="31" t="e">
        <v>#DIV/0!</v>
      </c>
      <c r="U95" s="20" t="s">
        <v>15</v>
      </c>
      <c r="V95" s="66" t="e">
        <f t="shared" si="14"/>
        <v>#DIV/0!</v>
      </c>
      <c r="W95" s="29" t="e">
        <f t="array" ref="W95:AA95">TRANSPOSE('[2]042_03_VeryKon_2550'!$AO$370:$AO$374)</f>
        <v>#DIV/0!</v>
      </c>
      <c r="X95" s="29" t="e">
        <v>#DIV/0!</v>
      </c>
      <c r="Y95" s="29" t="e">
        <v>#DIV/0!</v>
      </c>
      <c r="Z95" s="30" t="e">
        <v>#DIV/0!</v>
      </c>
      <c r="AA95" s="31" t="e">
        <v>#DIV/0!</v>
      </c>
      <c r="AC95" s="20" t="s">
        <v>15</v>
      </c>
      <c r="AD95" s="66" t="e">
        <f t="shared" si="15"/>
        <v>#DIV/0!</v>
      </c>
      <c r="AE95" s="29" t="e">
        <f t="array" ref="AE95:AI95">TRANSPOSE('[2]042_03_VeryKon_2550'!$BE$370:$BE$374)</f>
        <v>#DIV/0!</v>
      </c>
      <c r="AF95" s="29" t="e">
        <v>#DIV/0!</v>
      </c>
      <c r="AG95" s="29" t="e">
        <v>#DIV/0!</v>
      </c>
      <c r="AH95" s="30" t="e">
        <v>#DIV/0!</v>
      </c>
      <c r="AI95" s="31" t="e">
        <v>#DIV/0!</v>
      </c>
      <c r="AK95" s="20" t="s">
        <v>15</v>
      </c>
      <c r="AL95" s="66" t="e">
        <f t="shared" si="16"/>
        <v>#DIV/0!</v>
      </c>
      <c r="AM95" s="29" t="e">
        <f t="array" ref="AM95:AQ95">TRANSPOSE('[2]042_03_VeryKon_2550'!$BU$370:$BU$374)</f>
        <v>#DIV/0!</v>
      </c>
      <c r="AN95" s="29" t="e">
        <v>#DIV/0!</v>
      </c>
      <c r="AO95" s="29" t="e">
        <v>#DIV/0!</v>
      </c>
      <c r="AP95" s="30" t="e">
        <v>#DIV/0!</v>
      </c>
      <c r="AQ95" s="31" t="e">
        <v>#DIV/0!</v>
      </c>
      <c r="AS95" s="20" t="s">
        <v>15</v>
      </c>
      <c r="AT95" s="66" t="e">
        <f t="shared" si="17"/>
        <v>#DIV/0!</v>
      </c>
      <c r="AU95" s="29" t="e">
        <f t="array" ref="AU95:AY95">TRANSPOSE('[2]042_03_VeryKon_2550'!$CK$370:$CK$374)</f>
        <v>#DIV/0!</v>
      </c>
      <c r="AV95" s="29" t="e">
        <v>#DIV/0!</v>
      </c>
      <c r="AW95" s="29" t="e">
        <v>#DIV/0!</v>
      </c>
      <c r="AX95" s="30" t="e">
        <v>#DIV/0!</v>
      </c>
      <c r="AY95" s="31" t="e">
        <v>#DIV/0!</v>
      </c>
    </row>
    <row r="96" spans="3:51">
      <c r="E96" s="20" t="s">
        <v>16</v>
      </c>
      <c r="F96" s="66" t="e">
        <f t="shared" si="12"/>
        <v>#DIV/0!</v>
      </c>
      <c r="G96" s="29" t="e">
        <f t="array" ref="G96:K96">TRANSPOSE('[2]042_03_VeryKon_2550'!$I$376:$I$380)</f>
        <v>#DIV/0!</v>
      </c>
      <c r="H96" s="29" t="e">
        <v>#DIV/0!</v>
      </c>
      <c r="I96" s="29" t="e">
        <v>#DIV/0!</v>
      </c>
      <c r="J96" s="29" t="e">
        <v>#DIV/0!</v>
      </c>
      <c r="K96" s="88" t="e">
        <v>#DIV/0!</v>
      </c>
      <c r="L96" s="3"/>
      <c r="M96" s="20" t="s">
        <v>16</v>
      </c>
      <c r="N96" s="66" t="e">
        <f t="shared" si="13"/>
        <v>#DIV/0!</v>
      </c>
      <c r="O96" s="29" t="e">
        <f t="array" ref="O96:S96">TRANSPOSE('[2]042_03_VeryKon_2550'!$Y$376:$Y$380)</f>
        <v>#DIV/0!</v>
      </c>
      <c r="P96" s="29" t="e">
        <v>#DIV/0!</v>
      </c>
      <c r="Q96" s="29" t="e">
        <v>#DIV/0!</v>
      </c>
      <c r="R96" s="29" t="e">
        <v>#DIV/0!</v>
      </c>
      <c r="S96" s="88" t="e">
        <v>#DIV/0!</v>
      </c>
      <c r="U96" s="20" t="s">
        <v>16</v>
      </c>
      <c r="V96" s="66" t="e">
        <f t="shared" si="14"/>
        <v>#DIV/0!</v>
      </c>
      <c r="W96" s="29" t="e">
        <f t="array" ref="W96:AA96">TRANSPOSE('[2]042_03_VeryKon_2550'!$AO$376:$AO$380)</f>
        <v>#DIV/0!</v>
      </c>
      <c r="X96" s="29" t="e">
        <v>#DIV/0!</v>
      </c>
      <c r="Y96" s="29" t="e">
        <v>#DIV/0!</v>
      </c>
      <c r="Z96" s="29" t="e">
        <v>#DIV/0!</v>
      </c>
      <c r="AA96" s="88" t="e">
        <v>#DIV/0!</v>
      </c>
      <c r="AC96" s="20" t="s">
        <v>16</v>
      </c>
      <c r="AD96" s="66" t="e">
        <f t="shared" si="15"/>
        <v>#DIV/0!</v>
      </c>
      <c r="AE96" s="29" t="e">
        <f t="array" ref="AE96:AI96">TRANSPOSE('[2]042_03_VeryKon_2550'!$BE$376:$BE$380)</f>
        <v>#DIV/0!</v>
      </c>
      <c r="AF96" s="29" t="e">
        <v>#DIV/0!</v>
      </c>
      <c r="AG96" s="29" t="e">
        <v>#DIV/0!</v>
      </c>
      <c r="AH96" s="29" t="e">
        <v>#DIV/0!</v>
      </c>
      <c r="AI96" s="88" t="e">
        <v>#DIV/0!</v>
      </c>
      <c r="AK96" s="20" t="s">
        <v>16</v>
      </c>
      <c r="AL96" s="66" t="e">
        <f t="shared" si="16"/>
        <v>#DIV/0!</v>
      </c>
      <c r="AM96" s="29" t="e">
        <f t="array" ref="AM96:AQ96">TRANSPOSE('[2]042_03_VeryKon_2550'!$BU$376:$BU$380)</f>
        <v>#DIV/0!</v>
      </c>
      <c r="AN96" s="29" t="e">
        <v>#DIV/0!</v>
      </c>
      <c r="AO96" s="29" t="e">
        <v>#DIV/0!</v>
      </c>
      <c r="AP96" s="29" t="e">
        <v>#DIV/0!</v>
      </c>
      <c r="AQ96" s="88" t="e">
        <v>#DIV/0!</v>
      </c>
      <c r="AS96" s="20" t="s">
        <v>16</v>
      </c>
      <c r="AT96" s="66" t="e">
        <f t="shared" si="17"/>
        <v>#DIV/0!</v>
      </c>
      <c r="AU96" s="29" t="e">
        <f t="array" ref="AU96:AY96">TRANSPOSE('[2]042_03_VeryKon_2550'!$CK$376:$CK$380)</f>
        <v>#DIV/0!</v>
      </c>
      <c r="AV96" s="29" t="e">
        <v>#DIV/0!</v>
      </c>
      <c r="AW96" s="29" t="e">
        <v>#DIV/0!</v>
      </c>
      <c r="AX96" s="29" t="e">
        <v>#DIV/0!</v>
      </c>
      <c r="AY96" s="88" t="e">
        <v>#DIV/0!</v>
      </c>
    </row>
    <row r="97" spans="3:51">
      <c r="E97" s="21" t="s">
        <v>6</v>
      </c>
      <c r="F97" s="67" t="e">
        <f t="shared" si="12"/>
        <v>#DIV/0!</v>
      </c>
      <c r="G97" s="33" t="e">
        <f t="array" ref="G97:K97">TRANSPOSE('[2]042_03_VeryKon_2550'!$I$382:$I$386)</f>
        <v>#DIV/0!</v>
      </c>
      <c r="H97" s="33" t="e">
        <v>#DIV/0!</v>
      </c>
      <c r="I97" s="33" t="e">
        <v>#DIV/0!</v>
      </c>
      <c r="J97" s="33" t="e">
        <v>#DIV/0!</v>
      </c>
      <c r="K97" s="89" t="e">
        <v>#DIV/0!</v>
      </c>
      <c r="L97" s="3"/>
      <c r="M97" s="21" t="s">
        <v>6</v>
      </c>
      <c r="N97" s="67" t="e">
        <f t="shared" si="13"/>
        <v>#DIV/0!</v>
      </c>
      <c r="O97" s="33" t="e">
        <f t="array" ref="O97:S97">TRANSPOSE('[2]042_03_VeryKon_2550'!$Y$382:$Y$386)</f>
        <v>#DIV/0!</v>
      </c>
      <c r="P97" s="33" t="e">
        <v>#DIV/0!</v>
      </c>
      <c r="Q97" s="33" t="e">
        <v>#DIV/0!</v>
      </c>
      <c r="R97" s="33" t="e">
        <v>#DIV/0!</v>
      </c>
      <c r="S97" s="89" t="e">
        <v>#DIV/0!</v>
      </c>
      <c r="U97" s="21" t="s">
        <v>6</v>
      </c>
      <c r="V97" s="67" t="e">
        <f t="shared" si="14"/>
        <v>#DIV/0!</v>
      </c>
      <c r="W97" s="33" t="e">
        <f t="array" ref="W97:AA97">TRANSPOSE('[2]042_03_VeryKon_2550'!$AO$382:$AO$386)</f>
        <v>#DIV/0!</v>
      </c>
      <c r="X97" s="33" t="e">
        <v>#DIV/0!</v>
      </c>
      <c r="Y97" s="33" t="e">
        <v>#DIV/0!</v>
      </c>
      <c r="Z97" s="33" t="e">
        <v>#DIV/0!</v>
      </c>
      <c r="AA97" s="89" t="e">
        <v>#DIV/0!</v>
      </c>
      <c r="AC97" s="21" t="s">
        <v>6</v>
      </c>
      <c r="AD97" s="67" t="e">
        <f t="shared" si="15"/>
        <v>#DIV/0!</v>
      </c>
      <c r="AE97" s="33" t="e">
        <f t="array" ref="AE97:AI97">TRANSPOSE('[2]042_03_VeryKon_2550'!$BE$382:$BE$386)</f>
        <v>#DIV/0!</v>
      </c>
      <c r="AF97" s="33" t="e">
        <v>#DIV/0!</v>
      </c>
      <c r="AG97" s="33" t="e">
        <v>#DIV/0!</v>
      </c>
      <c r="AH97" s="33" t="e">
        <v>#DIV/0!</v>
      </c>
      <c r="AI97" s="89" t="e">
        <v>#DIV/0!</v>
      </c>
      <c r="AK97" s="21" t="s">
        <v>6</v>
      </c>
      <c r="AL97" s="67" t="e">
        <f t="shared" si="16"/>
        <v>#DIV/0!</v>
      </c>
      <c r="AM97" s="33" t="e">
        <f t="array" ref="AM97:AQ97">TRANSPOSE('[2]042_03_VeryKon_2550'!$BU$382:$BU$386)</f>
        <v>#DIV/0!</v>
      </c>
      <c r="AN97" s="33" t="e">
        <v>#DIV/0!</v>
      </c>
      <c r="AO97" s="33" t="e">
        <v>#DIV/0!</v>
      </c>
      <c r="AP97" s="33" t="e">
        <v>#DIV/0!</v>
      </c>
      <c r="AQ97" s="89" t="e">
        <v>#DIV/0!</v>
      </c>
      <c r="AS97" s="21" t="s">
        <v>6</v>
      </c>
      <c r="AT97" s="67" t="e">
        <f t="shared" si="17"/>
        <v>#DIV/0!</v>
      </c>
      <c r="AU97" s="33" t="e">
        <f t="array" ref="AU97:AY97">TRANSPOSE('[2]042_03_VeryKon_2550'!$CK$382:$CK$386)</f>
        <v>#DIV/0!</v>
      </c>
      <c r="AV97" s="33" t="e">
        <v>#DIV/0!</v>
      </c>
      <c r="AW97" s="33" t="e">
        <v>#DIV/0!</v>
      </c>
      <c r="AX97" s="33" t="e">
        <v>#DIV/0!</v>
      </c>
      <c r="AY97" s="89" t="e">
        <v>#DIV/0!</v>
      </c>
    </row>
    <row r="98" spans="3:51">
      <c r="I98" s="3"/>
      <c r="J98" s="3"/>
      <c r="K98" s="3"/>
      <c r="L98" s="3"/>
      <c r="M98" s="3"/>
      <c r="N98" s="3"/>
    </row>
    <row r="99" spans="3:51">
      <c r="I99" s="3"/>
      <c r="J99" s="3"/>
      <c r="K99" s="3"/>
      <c r="L99" s="3"/>
      <c r="M99" s="3"/>
      <c r="N99" s="3"/>
    </row>
    <row r="100" spans="3:51">
      <c r="C100" s="9" t="s">
        <v>27</v>
      </c>
      <c r="D100" s="10" t="s">
        <v>171</v>
      </c>
      <c r="I100" s="3"/>
      <c r="J100" s="3"/>
      <c r="K100" s="3"/>
      <c r="L100" s="3"/>
      <c r="M100" s="3"/>
      <c r="N100" s="3"/>
    </row>
    <row r="101" spans="3:51">
      <c r="C101" s="9" t="s">
        <v>28</v>
      </c>
      <c r="D101" s="10" t="s">
        <v>63</v>
      </c>
      <c r="I101" s="3"/>
      <c r="J101" s="3"/>
      <c r="K101" s="3"/>
      <c r="L101" s="3"/>
      <c r="M101" s="3"/>
      <c r="N101" s="3"/>
    </row>
    <row r="102" spans="3:51">
      <c r="C102" s="71"/>
      <c r="D102" s="72"/>
      <c r="I102" s="3"/>
      <c r="J102" s="3"/>
      <c r="K102" s="3"/>
      <c r="L102" s="3"/>
      <c r="M102" s="3"/>
      <c r="N102" s="3"/>
    </row>
    <row r="103" spans="3:51">
      <c r="D103" s="6" t="s">
        <v>170</v>
      </c>
      <c r="E103" s="24"/>
      <c r="I103" s="3"/>
      <c r="J103" s="3"/>
      <c r="K103" s="3"/>
      <c r="L103" s="3"/>
      <c r="M103" s="3"/>
      <c r="N103" s="3"/>
    </row>
    <row r="104" spans="3:51">
      <c r="E104" s="36" t="s">
        <v>39</v>
      </c>
      <c r="F104" s="5"/>
      <c r="G104" s="5"/>
      <c r="H104" s="5"/>
      <c r="I104" s="5"/>
      <c r="J104" s="5"/>
      <c r="K104" s="5"/>
      <c r="L104" s="5"/>
      <c r="M104" s="36" t="s">
        <v>40</v>
      </c>
      <c r="N104" s="5"/>
      <c r="O104" s="5"/>
      <c r="P104" s="5"/>
      <c r="Q104" s="5"/>
      <c r="R104" s="5"/>
      <c r="S104" s="5"/>
      <c r="T104" s="5"/>
      <c r="U104" s="36" t="s">
        <v>41</v>
      </c>
      <c r="V104" s="5"/>
      <c r="W104" s="5"/>
      <c r="X104" s="5"/>
      <c r="Y104" s="5"/>
      <c r="Z104" s="5"/>
      <c r="AA104" s="5"/>
      <c r="AB104" s="5"/>
      <c r="AC104" s="36" t="s">
        <v>42</v>
      </c>
      <c r="AD104" s="5"/>
      <c r="AE104" s="5"/>
      <c r="AF104" s="5"/>
      <c r="AG104" s="5"/>
      <c r="AH104" s="5"/>
      <c r="AI104" s="5"/>
      <c r="AJ104" s="5"/>
      <c r="AK104" s="36" t="s">
        <v>43</v>
      </c>
      <c r="AL104" s="5"/>
      <c r="AM104" s="5"/>
      <c r="AN104" s="5"/>
      <c r="AO104" s="5"/>
      <c r="AP104" s="5"/>
      <c r="AQ104" s="5"/>
      <c r="AR104" s="5"/>
      <c r="AS104" s="36" t="s">
        <v>44</v>
      </c>
      <c r="AT104" s="5"/>
      <c r="AU104" s="5"/>
      <c r="AV104" s="5"/>
      <c r="AW104" s="5"/>
      <c r="AX104" s="5"/>
      <c r="AY104" s="5"/>
    </row>
    <row r="105" spans="3:51">
      <c r="E105" s="16"/>
      <c r="F105" s="177" t="s">
        <v>47</v>
      </c>
      <c r="G105" s="178"/>
      <c r="H105" s="178"/>
      <c r="I105" s="178"/>
      <c r="J105" s="178"/>
      <c r="K105" s="179"/>
      <c r="M105" s="16"/>
      <c r="N105" s="177" t="s">
        <v>47</v>
      </c>
      <c r="O105" s="178"/>
      <c r="P105" s="178"/>
      <c r="Q105" s="178"/>
      <c r="R105" s="178"/>
      <c r="S105" s="179"/>
      <c r="U105" s="16"/>
      <c r="V105" s="177" t="s">
        <v>47</v>
      </c>
      <c r="W105" s="178"/>
      <c r="X105" s="178"/>
      <c r="Y105" s="178"/>
      <c r="Z105" s="178"/>
      <c r="AA105" s="179"/>
      <c r="AC105" s="16"/>
      <c r="AD105" s="177" t="s">
        <v>47</v>
      </c>
      <c r="AE105" s="178"/>
      <c r="AF105" s="178"/>
      <c r="AG105" s="178"/>
      <c r="AH105" s="178"/>
      <c r="AI105" s="179"/>
      <c r="AK105" s="16"/>
      <c r="AL105" s="177" t="s">
        <v>47</v>
      </c>
      <c r="AM105" s="178"/>
      <c r="AN105" s="178"/>
      <c r="AO105" s="178"/>
      <c r="AP105" s="178"/>
      <c r="AQ105" s="179"/>
      <c r="AS105" s="16"/>
      <c r="AT105" s="177" t="s">
        <v>47</v>
      </c>
      <c r="AU105" s="178"/>
      <c r="AV105" s="178"/>
      <c r="AW105" s="178"/>
      <c r="AX105" s="178"/>
      <c r="AY105" s="179"/>
    </row>
    <row r="106" spans="3:51">
      <c r="E106" s="21"/>
      <c r="F106" s="59" t="s">
        <v>19</v>
      </c>
      <c r="G106" s="39" t="s">
        <v>4</v>
      </c>
      <c r="H106" s="41" t="s">
        <v>3</v>
      </c>
      <c r="I106" s="41" t="s">
        <v>2</v>
      </c>
      <c r="J106" s="41" t="s">
        <v>1</v>
      </c>
      <c r="K106" s="42" t="s">
        <v>0</v>
      </c>
      <c r="M106" s="21"/>
      <c r="N106" s="59" t="s">
        <v>19</v>
      </c>
      <c r="O106" s="39" t="s">
        <v>4</v>
      </c>
      <c r="P106" s="41" t="s">
        <v>3</v>
      </c>
      <c r="Q106" s="41" t="s">
        <v>2</v>
      </c>
      <c r="R106" s="41" t="s">
        <v>1</v>
      </c>
      <c r="S106" s="42" t="s">
        <v>0</v>
      </c>
      <c r="U106" s="21"/>
      <c r="V106" s="59" t="s">
        <v>19</v>
      </c>
      <c r="W106" s="39" t="s">
        <v>4</v>
      </c>
      <c r="X106" s="41" t="s">
        <v>3</v>
      </c>
      <c r="Y106" s="41" t="s">
        <v>2</v>
      </c>
      <c r="Z106" s="41" t="s">
        <v>1</v>
      </c>
      <c r="AA106" s="42" t="s">
        <v>0</v>
      </c>
      <c r="AC106" s="21"/>
      <c r="AD106" s="59" t="s">
        <v>19</v>
      </c>
      <c r="AE106" s="39" t="s">
        <v>4</v>
      </c>
      <c r="AF106" s="41" t="s">
        <v>3</v>
      </c>
      <c r="AG106" s="41" t="s">
        <v>2</v>
      </c>
      <c r="AH106" s="41" t="s">
        <v>1</v>
      </c>
      <c r="AI106" s="42" t="s">
        <v>0</v>
      </c>
      <c r="AK106" s="21"/>
      <c r="AL106" s="59" t="s">
        <v>19</v>
      </c>
      <c r="AM106" s="39" t="s">
        <v>4</v>
      </c>
      <c r="AN106" s="41" t="s">
        <v>3</v>
      </c>
      <c r="AO106" s="41" t="s">
        <v>2</v>
      </c>
      <c r="AP106" s="41" t="s">
        <v>1</v>
      </c>
      <c r="AQ106" s="42" t="s">
        <v>0</v>
      </c>
      <c r="AS106" s="21"/>
      <c r="AT106" s="59" t="s">
        <v>19</v>
      </c>
      <c r="AU106" s="39" t="s">
        <v>4</v>
      </c>
      <c r="AV106" s="41" t="s">
        <v>3</v>
      </c>
      <c r="AW106" s="41" t="s">
        <v>2</v>
      </c>
      <c r="AX106" s="41" t="s">
        <v>1</v>
      </c>
      <c r="AY106" s="42" t="s">
        <v>0</v>
      </c>
    </row>
    <row r="107" spans="3:51">
      <c r="E107" s="59" t="s">
        <v>19</v>
      </c>
      <c r="F107" s="129" t="e">
        <f>SUM(G108:K113)</f>
        <v>#DIV/0!</v>
      </c>
      <c r="G107" s="69" t="e">
        <f>SUM(G108:G113)</f>
        <v>#DIV/0!</v>
      </c>
      <c r="H107" s="69" t="e">
        <f>SUM(H108:H113)</f>
        <v>#DIV/0!</v>
      </c>
      <c r="I107" s="69" t="e">
        <f>SUM(I108:I113)</f>
        <v>#DIV/0!</v>
      </c>
      <c r="J107" s="69" t="e">
        <f>SUM(J108:J113)</f>
        <v>#DIV/0!</v>
      </c>
      <c r="K107" s="70" t="e">
        <f>SUM(K108:K113)</f>
        <v>#DIV/0!</v>
      </c>
      <c r="M107" s="59" t="s">
        <v>19</v>
      </c>
      <c r="N107" s="129" t="e">
        <f>SUM(O108:S113)</f>
        <v>#DIV/0!</v>
      </c>
      <c r="O107" s="69" t="e">
        <f>SUM(O108:O113)</f>
        <v>#DIV/0!</v>
      </c>
      <c r="P107" s="69" t="e">
        <f>SUM(P108:P113)</f>
        <v>#DIV/0!</v>
      </c>
      <c r="Q107" s="69" t="e">
        <f>SUM(Q108:Q113)</f>
        <v>#DIV/0!</v>
      </c>
      <c r="R107" s="69" t="e">
        <f>SUM(R108:R113)</f>
        <v>#DIV/0!</v>
      </c>
      <c r="S107" s="70" t="e">
        <f>SUM(S108:S113)</f>
        <v>#DIV/0!</v>
      </c>
      <c r="U107" s="59" t="s">
        <v>19</v>
      </c>
      <c r="V107" s="129" t="e">
        <f>SUM(W108:AA113)</f>
        <v>#DIV/0!</v>
      </c>
      <c r="W107" s="69" t="e">
        <f>SUM(W108:W113)</f>
        <v>#DIV/0!</v>
      </c>
      <c r="X107" s="69" t="e">
        <f>SUM(X108:X113)</f>
        <v>#DIV/0!</v>
      </c>
      <c r="Y107" s="69" t="e">
        <f>SUM(Y108:Y113)</f>
        <v>#DIV/0!</v>
      </c>
      <c r="Z107" s="69" t="e">
        <f>SUM(Z108:Z113)</f>
        <v>#DIV/0!</v>
      </c>
      <c r="AA107" s="70" t="e">
        <f>SUM(AA108:AA113)</f>
        <v>#DIV/0!</v>
      </c>
      <c r="AC107" s="59" t="s">
        <v>19</v>
      </c>
      <c r="AD107" s="129" t="e">
        <f>SUM(AE108:AI113)</f>
        <v>#DIV/0!</v>
      </c>
      <c r="AE107" s="69" t="e">
        <f>SUM(AE108:AE113)</f>
        <v>#DIV/0!</v>
      </c>
      <c r="AF107" s="69" t="e">
        <f>SUM(AF108:AF113)</f>
        <v>#DIV/0!</v>
      </c>
      <c r="AG107" s="69" t="e">
        <f>SUM(AG108:AG113)</f>
        <v>#DIV/0!</v>
      </c>
      <c r="AH107" s="69" t="e">
        <f>SUM(AH108:AH113)</f>
        <v>#DIV/0!</v>
      </c>
      <c r="AI107" s="70" t="e">
        <f>SUM(AI108:AI113)</f>
        <v>#DIV/0!</v>
      </c>
      <c r="AK107" s="59" t="s">
        <v>19</v>
      </c>
      <c r="AL107" s="129" t="e">
        <f>SUM(AM108:AQ113)</f>
        <v>#DIV/0!</v>
      </c>
      <c r="AM107" s="69" t="e">
        <f>SUM(AM108:AM113)</f>
        <v>#DIV/0!</v>
      </c>
      <c r="AN107" s="69" t="e">
        <f>SUM(AN108:AN113)</f>
        <v>#DIV/0!</v>
      </c>
      <c r="AO107" s="69" t="e">
        <f>SUM(AO108:AO113)</f>
        <v>#DIV/0!</v>
      </c>
      <c r="AP107" s="69" t="e">
        <f>SUM(AP108:AP113)</f>
        <v>#DIV/0!</v>
      </c>
      <c r="AQ107" s="70" t="e">
        <f>SUM(AQ108:AQ113)</f>
        <v>#DIV/0!</v>
      </c>
      <c r="AS107" s="59" t="s">
        <v>19</v>
      </c>
      <c r="AT107" s="129" t="e">
        <f>SUM(AU108:AY113)</f>
        <v>#DIV/0!</v>
      </c>
      <c r="AU107" s="69" t="e">
        <f>SUM(AU108:AU113)</f>
        <v>#DIV/0!</v>
      </c>
      <c r="AV107" s="69" t="e">
        <f>SUM(AV108:AV113)</f>
        <v>#DIV/0!</v>
      </c>
      <c r="AW107" s="69" t="e">
        <f>SUM(AW108:AW113)</f>
        <v>#DIV/0!</v>
      </c>
      <c r="AX107" s="69" t="e">
        <f>SUM(AX108:AX113)</f>
        <v>#DIV/0!</v>
      </c>
      <c r="AY107" s="70" t="e">
        <f>SUM(AY108:AY113)</f>
        <v>#DIV/0!</v>
      </c>
    </row>
    <row r="108" spans="3:51">
      <c r="E108" s="20" t="s">
        <v>12</v>
      </c>
      <c r="F108" s="66" t="e">
        <f t="shared" ref="F108:F113" si="18">SUM(G108:K108)</f>
        <v>#DIV/0!</v>
      </c>
      <c r="G108" s="29" t="e">
        <f t="array" ref="G108:K108">TRANSPOSE('[2]042_02_HonSai_2550'!$F$318:$F$322)</f>
        <v>#DIV/0!</v>
      </c>
      <c r="H108" s="29" t="e">
        <v>#DIV/0!</v>
      </c>
      <c r="I108" s="29" t="e">
        <v>#DIV/0!</v>
      </c>
      <c r="J108" s="30" t="e">
        <v>#DIV/0!</v>
      </c>
      <c r="K108" s="31" t="e">
        <v>#DIV/0!</v>
      </c>
      <c r="M108" s="20" t="s">
        <v>12</v>
      </c>
      <c r="N108" s="66" t="e">
        <f t="shared" ref="N108:N113" si="19">SUM(O108:S108)</f>
        <v>#DIV/0!</v>
      </c>
      <c r="O108" s="29" t="e">
        <f t="array" ref="O108:S108">TRANSPOSE('[2]042_02_HonSai_2550'!$O$318:$O$322)</f>
        <v>#DIV/0!</v>
      </c>
      <c r="P108" s="29" t="e">
        <v>#DIV/0!</v>
      </c>
      <c r="Q108" s="29" t="e">
        <v>#DIV/0!</v>
      </c>
      <c r="R108" s="30" t="e">
        <v>#DIV/0!</v>
      </c>
      <c r="S108" s="31" t="e">
        <v>#DIV/0!</v>
      </c>
      <c r="U108" s="20" t="s">
        <v>12</v>
      </c>
      <c r="V108" s="66" t="e">
        <f t="shared" ref="V108:V113" si="20">SUM(W108:AA108)</f>
        <v>#DIV/0!</v>
      </c>
      <c r="W108" s="29" t="e">
        <f t="array" ref="W108:AA108">TRANSPOSE('[2]042_02_HonSai_2550'!$X$318:$X$322)</f>
        <v>#DIV/0!</v>
      </c>
      <c r="X108" s="29" t="e">
        <v>#DIV/0!</v>
      </c>
      <c r="Y108" s="29" t="e">
        <v>#DIV/0!</v>
      </c>
      <c r="Z108" s="30" t="e">
        <v>#DIV/0!</v>
      </c>
      <c r="AA108" s="31" t="e">
        <v>#DIV/0!</v>
      </c>
      <c r="AC108" s="20" t="s">
        <v>12</v>
      </c>
      <c r="AD108" s="66" t="e">
        <f t="shared" ref="AD108:AD113" si="21">SUM(AE108:AI108)</f>
        <v>#DIV/0!</v>
      </c>
      <c r="AE108" s="29" t="e">
        <f t="array" ref="AE108:AI108">TRANSPOSE('[2]042_02_HonSai_2550'!$AG$318:$AG$322)</f>
        <v>#DIV/0!</v>
      </c>
      <c r="AF108" s="29" t="e">
        <v>#DIV/0!</v>
      </c>
      <c r="AG108" s="29" t="e">
        <v>#DIV/0!</v>
      </c>
      <c r="AH108" s="30" t="e">
        <v>#DIV/0!</v>
      </c>
      <c r="AI108" s="31" t="e">
        <v>#DIV/0!</v>
      </c>
      <c r="AK108" s="20" t="s">
        <v>12</v>
      </c>
      <c r="AL108" s="66" t="e">
        <f t="shared" ref="AL108:AL113" si="22">SUM(AM108:AQ108)</f>
        <v>#DIV/0!</v>
      </c>
      <c r="AM108" s="29" t="e">
        <f t="array" ref="AM108:AQ108">TRANSPOSE('[2]042_02_HonSai_2550'!$AP$318:$AP$322)</f>
        <v>#DIV/0!</v>
      </c>
      <c r="AN108" s="29" t="e">
        <v>#DIV/0!</v>
      </c>
      <c r="AO108" s="29" t="e">
        <v>#DIV/0!</v>
      </c>
      <c r="AP108" s="30" t="e">
        <v>#DIV/0!</v>
      </c>
      <c r="AQ108" s="31" t="e">
        <v>#DIV/0!</v>
      </c>
      <c r="AS108" s="20" t="s">
        <v>12</v>
      </c>
      <c r="AT108" s="66" t="e">
        <f t="shared" ref="AT108:AT113" si="23">SUM(AU108:AY108)</f>
        <v>#DIV/0!</v>
      </c>
      <c r="AU108" s="29" t="e">
        <f t="array" ref="AU108:AY108">TRANSPOSE('[2]042_02_HonSai_2550'!$AY$318:$AY$322)</f>
        <v>#DIV/0!</v>
      </c>
      <c r="AV108" s="29" t="e">
        <v>#DIV/0!</v>
      </c>
      <c r="AW108" s="29" t="e">
        <v>#DIV/0!</v>
      </c>
      <c r="AX108" s="30" t="e">
        <v>#DIV/0!</v>
      </c>
      <c r="AY108" s="31" t="e">
        <v>#DIV/0!</v>
      </c>
    </row>
    <row r="109" spans="3:51">
      <c r="E109" s="20" t="s">
        <v>13</v>
      </c>
      <c r="F109" s="66" t="e">
        <f t="shared" si="18"/>
        <v>#DIV/0!</v>
      </c>
      <c r="G109" s="29" t="e">
        <f t="array" ref="G109:K109">TRANSPOSE('[2]042_02_HonSai_2550'!$F$323:$F$327)</f>
        <v>#DIV/0!</v>
      </c>
      <c r="H109" s="29" t="e">
        <v>#DIV/0!</v>
      </c>
      <c r="I109" s="29" t="e">
        <v>#DIV/0!</v>
      </c>
      <c r="J109" s="30" t="e">
        <v>#DIV/0!</v>
      </c>
      <c r="K109" s="31" t="e">
        <v>#DIV/0!</v>
      </c>
      <c r="M109" s="20" t="s">
        <v>13</v>
      </c>
      <c r="N109" s="66" t="e">
        <f t="shared" si="19"/>
        <v>#DIV/0!</v>
      </c>
      <c r="O109" s="29" t="e">
        <f t="array" ref="O109:S109">TRANSPOSE('[2]042_02_HonSai_2550'!$O$323:$O$327)</f>
        <v>#DIV/0!</v>
      </c>
      <c r="P109" s="29" t="e">
        <v>#DIV/0!</v>
      </c>
      <c r="Q109" s="29" t="e">
        <v>#DIV/0!</v>
      </c>
      <c r="R109" s="30" t="e">
        <v>#DIV/0!</v>
      </c>
      <c r="S109" s="31" t="e">
        <v>#DIV/0!</v>
      </c>
      <c r="U109" s="20" t="s">
        <v>13</v>
      </c>
      <c r="V109" s="66" t="e">
        <f t="shared" si="20"/>
        <v>#DIV/0!</v>
      </c>
      <c r="W109" s="29" t="e">
        <f t="array" ref="W109:AA109">TRANSPOSE('[2]042_02_HonSai_2550'!$X$323:$X$327)</f>
        <v>#DIV/0!</v>
      </c>
      <c r="X109" s="29" t="e">
        <v>#DIV/0!</v>
      </c>
      <c r="Y109" s="29" t="e">
        <v>#DIV/0!</v>
      </c>
      <c r="Z109" s="30" t="e">
        <v>#DIV/0!</v>
      </c>
      <c r="AA109" s="31" t="e">
        <v>#DIV/0!</v>
      </c>
      <c r="AC109" s="20" t="s">
        <v>13</v>
      </c>
      <c r="AD109" s="66" t="e">
        <f t="shared" si="21"/>
        <v>#DIV/0!</v>
      </c>
      <c r="AE109" s="29" t="e">
        <f t="array" ref="AE109:AI109">TRANSPOSE('[2]042_02_HonSai_2550'!$AG$323:$AG$327)</f>
        <v>#DIV/0!</v>
      </c>
      <c r="AF109" s="29" t="e">
        <v>#DIV/0!</v>
      </c>
      <c r="AG109" s="29" t="e">
        <v>#DIV/0!</v>
      </c>
      <c r="AH109" s="30" t="e">
        <v>#DIV/0!</v>
      </c>
      <c r="AI109" s="31" t="e">
        <v>#DIV/0!</v>
      </c>
      <c r="AK109" s="20" t="s">
        <v>13</v>
      </c>
      <c r="AL109" s="66" t="e">
        <f t="shared" si="22"/>
        <v>#DIV/0!</v>
      </c>
      <c r="AM109" s="29" t="e">
        <f t="array" ref="AM109:AQ109">TRANSPOSE('[2]042_02_HonSai_2550'!$AP$323:$AP$327)</f>
        <v>#DIV/0!</v>
      </c>
      <c r="AN109" s="29" t="e">
        <v>#DIV/0!</v>
      </c>
      <c r="AO109" s="29" t="e">
        <v>#DIV/0!</v>
      </c>
      <c r="AP109" s="30" t="e">
        <v>#DIV/0!</v>
      </c>
      <c r="AQ109" s="31" t="e">
        <v>#DIV/0!</v>
      </c>
      <c r="AS109" s="20" t="s">
        <v>13</v>
      </c>
      <c r="AT109" s="66" t="e">
        <f t="shared" si="23"/>
        <v>#DIV/0!</v>
      </c>
      <c r="AU109" s="29" t="e">
        <f t="array" ref="AU109:AY109">TRANSPOSE('[2]042_02_HonSai_2550'!$AY$323:$AY$327)</f>
        <v>#DIV/0!</v>
      </c>
      <c r="AV109" s="29" t="e">
        <v>#DIV/0!</v>
      </c>
      <c r="AW109" s="29" t="e">
        <v>#DIV/0!</v>
      </c>
      <c r="AX109" s="30" t="e">
        <v>#DIV/0!</v>
      </c>
      <c r="AY109" s="31" t="e">
        <v>#DIV/0!</v>
      </c>
    </row>
    <row r="110" spans="3:51">
      <c r="E110" s="20" t="s">
        <v>14</v>
      </c>
      <c r="F110" s="66" t="e">
        <f t="shared" si="18"/>
        <v>#DIV/0!</v>
      </c>
      <c r="G110" s="29" t="e">
        <f t="array" ref="G110:K110">TRANSPOSE('[2]042_02_HonSai_2550'!$F$328:$F$332)</f>
        <v>#DIV/0!</v>
      </c>
      <c r="H110" s="29" t="e">
        <v>#DIV/0!</v>
      </c>
      <c r="I110" s="29" t="e">
        <v>#DIV/0!</v>
      </c>
      <c r="J110" s="30" t="e">
        <v>#DIV/0!</v>
      </c>
      <c r="K110" s="31" t="e">
        <v>#DIV/0!</v>
      </c>
      <c r="M110" s="20" t="s">
        <v>14</v>
      </c>
      <c r="N110" s="66" t="e">
        <f t="shared" si="19"/>
        <v>#DIV/0!</v>
      </c>
      <c r="O110" s="29" t="e">
        <f t="array" ref="O110:S110">TRANSPOSE('[2]042_02_HonSai_2550'!$O$328:$O$332)</f>
        <v>#DIV/0!</v>
      </c>
      <c r="P110" s="29" t="e">
        <v>#DIV/0!</v>
      </c>
      <c r="Q110" s="29" t="e">
        <v>#DIV/0!</v>
      </c>
      <c r="R110" s="30" t="e">
        <v>#DIV/0!</v>
      </c>
      <c r="S110" s="31" t="e">
        <v>#DIV/0!</v>
      </c>
      <c r="U110" s="20" t="s">
        <v>14</v>
      </c>
      <c r="V110" s="66" t="e">
        <f t="shared" si="20"/>
        <v>#DIV/0!</v>
      </c>
      <c r="W110" s="29" t="e">
        <f t="array" ref="W110:AA110">TRANSPOSE('[2]042_02_HonSai_2550'!$X$328:$X$332)</f>
        <v>#DIV/0!</v>
      </c>
      <c r="X110" s="29" t="e">
        <v>#DIV/0!</v>
      </c>
      <c r="Y110" s="29" t="e">
        <v>#DIV/0!</v>
      </c>
      <c r="Z110" s="30" t="e">
        <v>#DIV/0!</v>
      </c>
      <c r="AA110" s="31" t="e">
        <v>#DIV/0!</v>
      </c>
      <c r="AC110" s="20" t="s">
        <v>14</v>
      </c>
      <c r="AD110" s="66" t="e">
        <f t="shared" si="21"/>
        <v>#DIV/0!</v>
      </c>
      <c r="AE110" s="29" t="e">
        <f t="array" ref="AE110:AI110">TRANSPOSE('[2]042_02_HonSai_2550'!$AG$328:$AG$332)</f>
        <v>#DIV/0!</v>
      </c>
      <c r="AF110" s="29" t="e">
        <v>#DIV/0!</v>
      </c>
      <c r="AG110" s="29" t="e">
        <v>#DIV/0!</v>
      </c>
      <c r="AH110" s="30" t="e">
        <v>#DIV/0!</v>
      </c>
      <c r="AI110" s="31" t="e">
        <v>#DIV/0!</v>
      </c>
      <c r="AK110" s="20" t="s">
        <v>14</v>
      </c>
      <c r="AL110" s="66" t="e">
        <f t="shared" si="22"/>
        <v>#DIV/0!</v>
      </c>
      <c r="AM110" s="29" t="e">
        <f t="array" ref="AM110:AQ110">TRANSPOSE('[2]042_02_HonSai_2550'!$AP$328:$AP$332)</f>
        <v>#DIV/0!</v>
      </c>
      <c r="AN110" s="29" t="e">
        <v>#DIV/0!</v>
      </c>
      <c r="AO110" s="29" t="e">
        <v>#DIV/0!</v>
      </c>
      <c r="AP110" s="30" t="e">
        <v>#DIV/0!</v>
      </c>
      <c r="AQ110" s="31" t="e">
        <v>#DIV/0!</v>
      </c>
      <c r="AS110" s="20" t="s">
        <v>14</v>
      </c>
      <c r="AT110" s="66" t="e">
        <f t="shared" si="23"/>
        <v>#DIV/0!</v>
      </c>
      <c r="AU110" s="29" t="e">
        <f t="array" ref="AU110:AY110">TRANSPOSE('[2]042_02_HonSai_2550'!$AY$328:$AY$332)</f>
        <v>#DIV/0!</v>
      </c>
      <c r="AV110" s="29" t="e">
        <v>#DIV/0!</v>
      </c>
      <c r="AW110" s="29" t="e">
        <v>#DIV/0!</v>
      </c>
      <c r="AX110" s="30" t="e">
        <v>#DIV/0!</v>
      </c>
      <c r="AY110" s="31" t="e">
        <v>#DIV/0!</v>
      </c>
    </row>
    <row r="111" spans="3:51">
      <c r="E111" s="20" t="s">
        <v>15</v>
      </c>
      <c r="F111" s="66" t="e">
        <f t="shared" si="18"/>
        <v>#DIV/0!</v>
      </c>
      <c r="G111" s="29" t="e">
        <f t="array" ref="G111:K111">TRANSPOSE('[2]042_02_HonSai_2550'!$F$333:$F$337)</f>
        <v>#DIV/0!</v>
      </c>
      <c r="H111" s="29" t="e">
        <v>#DIV/0!</v>
      </c>
      <c r="I111" s="29" t="e">
        <v>#DIV/0!</v>
      </c>
      <c r="J111" s="30" t="e">
        <v>#DIV/0!</v>
      </c>
      <c r="K111" s="31" t="e">
        <v>#DIV/0!</v>
      </c>
      <c r="M111" s="20" t="s">
        <v>15</v>
      </c>
      <c r="N111" s="66" t="e">
        <f t="shared" si="19"/>
        <v>#DIV/0!</v>
      </c>
      <c r="O111" s="29" t="e">
        <f t="array" ref="O111:S111">TRANSPOSE('[2]042_02_HonSai_2550'!$O$333:$O$337)</f>
        <v>#DIV/0!</v>
      </c>
      <c r="P111" s="29" t="e">
        <v>#DIV/0!</v>
      </c>
      <c r="Q111" s="29" t="e">
        <v>#DIV/0!</v>
      </c>
      <c r="R111" s="30" t="e">
        <v>#DIV/0!</v>
      </c>
      <c r="S111" s="31" t="e">
        <v>#DIV/0!</v>
      </c>
      <c r="U111" s="20" t="s">
        <v>15</v>
      </c>
      <c r="V111" s="66" t="e">
        <f t="shared" si="20"/>
        <v>#DIV/0!</v>
      </c>
      <c r="W111" s="29" t="e">
        <f t="array" ref="W111:AA111">TRANSPOSE('[2]042_02_HonSai_2550'!$X$333:$X$337)</f>
        <v>#DIV/0!</v>
      </c>
      <c r="X111" s="29" t="e">
        <v>#DIV/0!</v>
      </c>
      <c r="Y111" s="29" t="e">
        <v>#DIV/0!</v>
      </c>
      <c r="Z111" s="30" t="e">
        <v>#DIV/0!</v>
      </c>
      <c r="AA111" s="31" t="e">
        <v>#DIV/0!</v>
      </c>
      <c r="AC111" s="20" t="s">
        <v>15</v>
      </c>
      <c r="AD111" s="66" t="e">
        <f t="shared" si="21"/>
        <v>#DIV/0!</v>
      </c>
      <c r="AE111" s="29" t="e">
        <f t="array" ref="AE111:AI111">TRANSPOSE('[2]042_02_HonSai_2550'!$AG$333:$AG$337)</f>
        <v>#DIV/0!</v>
      </c>
      <c r="AF111" s="29" t="e">
        <v>#DIV/0!</v>
      </c>
      <c r="AG111" s="29" t="e">
        <v>#DIV/0!</v>
      </c>
      <c r="AH111" s="30" t="e">
        <v>#DIV/0!</v>
      </c>
      <c r="AI111" s="31" t="e">
        <v>#DIV/0!</v>
      </c>
      <c r="AK111" s="20" t="s">
        <v>15</v>
      </c>
      <c r="AL111" s="66" t="e">
        <f t="shared" si="22"/>
        <v>#DIV/0!</v>
      </c>
      <c r="AM111" s="29" t="e">
        <f t="array" ref="AM111:AQ111">TRANSPOSE('[2]042_02_HonSai_2550'!$AP$333:$AP$337)</f>
        <v>#DIV/0!</v>
      </c>
      <c r="AN111" s="29" t="e">
        <v>#DIV/0!</v>
      </c>
      <c r="AO111" s="29" t="e">
        <v>#DIV/0!</v>
      </c>
      <c r="AP111" s="30" t="e">
        <v>#DIV/0!</v>
      </c>
      <c r="AQ111" s="31" t="e">
        <v>#DIV/0!</v>
      </c>
      <c r="AS111" s="20" t="s">
        <v>15</v>
      </c>
      <c r="AT111" s="66" t="e">
        <f t="shared" si="23"/>
        <v>#DIV/0!</v>
      </c>
      <c r="AU111" s="29" t="e">
        <f t="array" ref="AU111:AY111">TRANSPOSE('[2]042_02_HonSai_2550'!$AY$333:$AY$337)</f>
        <v>#DIV/0!</v>
      </c>
      <c r="AV111" s="29" t="e">
        <v>#DIV/0!</v>
      </c>
      <c r="AW111" s="29" t="e">
        <v>#DIV/0!</v>
      </c>
      <c r="AX111" s="30" t="e">
        <v>#DIV/0!</v>
      </c>
      <c r="AY111" s="31" t="e">
        <v>#DIV/0!</v>
      </c>
    </row>
    <row r="112" spans="3:51">
      <c r="E112" s="20" t="s">
        <v>16</v>
      </c>
      <c r="F112" s="66" t="e">
        <f t="shared" si="18"/>
        <v>#DIV/0!</v>
      </c>
      <c r="G112" s="29" t="e">
        <f t="array" ref="G112:K112">TRANSPOSE('[2]042_02_HonSai_2550'!$F$338:$F$342)</f>
        <v>#DIV/0!</v>
      </c>
      <c r="H112" s="29" t="e">
        <v>#DIV/0!</v>
      </c>
      <c r="I112" s="29" t="e">
        <v>#DIV/0!</v>
      </c>
      <c r="J112" s="29" t="e">
        <v>#DIV/0!</v>
      </c>
      <c r="K112" s="88" t="e">
        <v>#DIV/0!</v>
      </c>
      <c r="L112" s="3"/>
      <c r="M112" s="20" t="s">
        <v>16</v>
      </c>
      <c r="N112" s="66" t="e">
        <f t="shared" si="19"/>
        <v>#DIV/0!</v>
      </c>
      <c r="O112" s="29" t="e">
        <f t="array" ref="O112:S112">TRANSPOSE('[2]042_02_HonSai_2550'!$O$338:$O$342)</f>
        <v>#DIV/0!</v>
      </c>
      <c r="P112" s="29" t="e">
        <v>#DIV/0!</v>
      </c>
      <c r="Q112" s="29" t="e">
        <v>#DIV/0!</v>
      </c>
      <c r="R112" s="29" t="e">
        <v>#DIV/0!</v>
      </c>
      <c r="S112" s="88" t="e">
        <v>#DIV/0!</v>
      </c>
      <c r="U112" s="20" t="s">
        <v>16</v>
      </c>
      <c r="V112" s="66" t="e">
        <f t="shared" si="20"/>
        <v>#DIV/0!</v>
      </c>
      <c r="W112" s="29" t="e">
        <f t="array" ref="W112:AA112">TRANSPOSE('[2]042_02_HonSai_2550'!$X$338:$X$342)</f>
        <v>#DIV/0!</v>
      </c>
      <c r="X112" s="29" t="e">
        <v>#DIV/0!</v>
      </c>
      <c r="Y112" s="29" t="e">
        <v>#DIV/0!</v>
      </c>
      <c r="Z112" s="29" t="e">
        <v>#DIV/0!</v>
      </c>
      <c r="AA112" s="88" t="e">
        <v>#DIV/0!</v>
      </c>
      <c r="AC112" s="20" t="s">
        <v>16</v>
      </c>
      <c r="AD112" s="66" t="e">
        <f t="shared" si="21"/>
        <v>#DIV/0!</v>
      </c>
      <c r="AE112" s="29" t="e">
        <f t="array" ref="AE112:AI112">TRANSPOSE('[2]042_02_HonSai_2550'!$AG$338:$AG$342)</f>
        <v>#DIV/0!</v>
      </c>
      <c r="AF112" s="29" t="e">
        <v>#DIV/0!</v>
      </c>
      <c r="AG112" s="29" t="e">
        <v>#DIV/0!</v>
      </c>
      <c r="AH112" s="29" t="e">
        <v>#DIV/0!</v>
      </c>
      <c r="AI112" s="88" t="e">
        <v>#DIV/0!</v>
      </c>
      <c r="AK112" s="20" t="s">
        <v>16</v>
      </c>
      <c r="AL112" s="66" t="e">
        <f t="shared" si="22"/>
        <v>#DIV/0!</v>
      </c>
      <c r="AM112" s="29" t="e">
        <f t="array" ref="AM112:AQ112">TRANSPOSE('[2]042_02_HonSai_2550'!$AP$338:$AP$342)</f>
        <v>#DIV/0!</v>
      </c>
      <c r="AN112" s="29" t="e">
        <v>#DIV/0!</v>
      </c>
      <c r="AO112" s="29" t="e">
        <v>#DIV/0!</v>
      </c>
      <c r="AP112" s="29" t="e">
        <v>#DIV/0!</v>
      </c>
      <c r="AQ112" s="88" t="e">
        <v>#DIV/0!</v>
      </c>
      <c r="AS112" s="20" t="s">
        <v>16</v>
      </c>
      <c r="AT112" s="66" t="e">
        <f t="shared" si="23"/>
        <v>#DIV/0!</v>
      </c>
      <c r="AU112" s="29" t="e">
        <f t="array" ref="AU112:AY112">TRANSPOSE('[2]042_02_HonSai_2550'!$AY$338:$AY$342)</f>
        <v>#DIV/0!</v>
      </c>
      <c r="AV112" s="29" t="e">
        <v>#DIV/0!</v>
      </c>
      <c r="AW112" s="29" t="e">
        <v>#DIV/0!</v>
      </c>
      <c r="AX112" s="29" t="e">
        <v>#DIV/0!</v>
      </c>
      <c r="AY112" s="88" t="e">
        <v>#DIV/0!</v>
      </c>
    </row>
    <row r="113" spans="4:51">
      <c r="E113" s="21" t="s">
        <v>6</v>
      </c>
      <c r="F113" s="67" t="e">
        <f t="shared" si="18"/>
        <v>#DIV/0!</v>
      </c>
      <c r="G113" s="33" t="e">
        <f t="array" ref="G113:K113">TRANSPOSE('[2]042_02_HonSai_2550'!$F$343:$F$347)</f>
        <v>#DIV/0!</v>
      </c>
      <c r="H113" s="33" t="e">
        <v>#DIV/0!</v>
      </c>
      <c r="I113" s="33" t="e">
        <v>#DIV/0!</v>
      </c>
      <c r="J113" s="33" t="e">
        <v>#DIV/0!</v>
      </c>
      <c r="K113" s="89" t="e">
        <v>#DIV/0!</v>
      </c>
      <c r="L113" s="3"/>
      <c r="M113" s="21" t="s">
        <v>6</v>
      </c>
      <c r="N113" s="67" t="e">
        <f t="shared" si="19"/>
        <v>#DIV/0!</v>
      </c>
      <c r="O113" s="33" t="e">
        <f t="array" ref="O113:S113">TRANSPOSE('[2]042_02_HonSai_2550'!$O$343:$O$347)</f>
        <v>#DIV/0!</v>
      </c>
      <c r="P113" s="33" t="e">
        <v>#DIV/0!</v>
      </c>
      <c r="Q113" s="33" t="e">
        <v>#DIV/0!</v>
      </c>
      <c r="R113" s="33" t="e">
        <v>#DIV/0!</v>
      </c>
      <c r="S113" s="89" t="e">
        <v>#DIV/0!</v>
      </c>
      <c r="U113" s="21" t="s">
        <v>6</v>
      </c>
      <c r="V113" s="67" t="e">
        <f t="shared" si="20"/>
        <v>#DIV/0!</v>
      </c>
      <c r="W113" s="33" t="e">
        <f t="array" ref="W113:AA113">TRANSPOSE('[2]042_02_HonSai_2550'!$X$343:$X$347)</f>
        <v>#DIV/0!</v>
      </c>
      <c r="X113" s="33" t="e">
        <v>#DIV/0!</v>
      </c>
      <c r="Y113" s="33" t="e">
        <v>#DIV/0!</v>
      </c>
      <c r="Z113" s="33" t="e">
        <v>#DIV/0!</v>
      </c>
      <c r="AA113" s="89" t="e">
        <v>#DIV/0!</v>
      </c>
      <c r="AC113" s="21" t="s">
        <v>6</v>
      </c>
      <c r="AD113" s="67" t="e">
        <f t="shared" si="21"/>
        <v>#DIV/0!</v>
      </c>
      <c r="AE113" s="33" t="e">
        <f t="array" ref="AE113:AI113">TRANSPOSE('[2]042_02_HonSai_2550'!$AG$343:$AG$347)</f>
        <v>#DIV/0!</v>
      </c>
      <c r="AF113" s="33" t="e">
        <v>#DIV/0!</v>
      </c>
      <c r="AG113" s="33" t="e">
        <v>#DIV/0!</v>
      </c>
      <c r="AH113" s="33" t="e">
        <v>#DIV/0!</v>
      </c>
      <c r="AI113" s="89" t="e">
        <v>#DIV/0!</v>
      </c>
      <c r="AK113" s="21" t="s">
        <v>6</v>
      </c>
      <c r="AL113" s="67" t="e">
        <f t="shared" si="22"/>
        <v>#DIV/0!</v>
      </c>
      <c r="AM113" s="33" t="e">
        <f t="array" ref="AM113:AQ113">TRANSPOSE('[2]042_02_HonSai_2550'!$AP$343:$AP$347)</f>
        <v>#DIV/0!</v>
      </c>
      <c r="AN113" s="33" t="e">
        <v>#DIV/0!</v>
      </c>
      <c r="AO113" s="33" t="e">
        <v>#DIV/0!</v>
      </c>
      <c r="AP113" s="33" t="e">
        <v>#DIV/0!</v>
      </c>
      <c r="AQ113" s="89" t="e">
        <v>#DIV/0!</v>
      </c>
      <c r="AS113" s="21" t="s">
        <v>6</v>
      </c>
      <c r="AT113" s="67" t="e">
        <f t="shared" si="23"/>
        <v>#DIV/0!</v>
      </c>
      <c r="AU113" s="33" t="e">
        <f t="array" ref="AU113:AY113">TRANSPOSE('[2]042_02_HonSai_2550'!$AY$343:$AY$347)</f>
        <v>#DIV/0!</v>
      </c>
      <c r="AV113" s="33" t="e">
        <v>#DIV/0!</v>
      </c>
      <c r="AW113" s="33" t="e">
        <v>#DIV/0!</v>
      </c>
      <c r="AX113" s="33" t="e">
        <v>#DIV/0!</v>
      </c>
      <c r="AY113" s="89" t="e">
        <v>#DIV/0!</v>
      </c>
    </row>
    <row r="114" spans="4:51">
      <c r="I114" s="3"/>
      <c r="J114" s="3"/>
      <c r="K114" s="3"/>
      <c r="L114" s="3"/>
      <c r="M114" s="3"/>
      <c r="N114" s="3"/>
    </row>
    <row r="115" spans="4:51">
      <c r="D115" s="6" t="s">
        <v>169</v>
      </c>
      <c r="E115" s="24"/>
      <c r="I115" s="3"/>
      <c r="J115" s="3"/>
      <c r="K115" s="3"/>
      <c r="L115" s="3"/>
      <c r="M115" s="3"/>
      <c r="N115" s="3"/>
    </row>
    <row r="116" spans="4:51">
      <c r="E116" s="36" t="s">
        <v>39</v>
      </c>
      <c r="F116" s="5"/>
      <c r="G116" s="5"/>
      <c r="H116" s="5"/>
      <c r="I116" s="5"/>
      <c r="J116" s="5"/>
      <c r="K116" s="5"/>
      <c r="L116" s="5"/>
      <c r="M116" s="36" t="s">
        <v>40</v>
      </c>
      <c r="N116" s="5"/>
      <c r="O116" s="5"/>
      <c r="P116" s="5"/>
      <c r="Q116" s="5"/>
      <c r="R116" s="5"/>
      <c r="S116" s="5"/>
      <c r="T116" s="5"/>
      <c r="U116" s="36" t="s">
        <v>41</v>
      </c>
      <c r="V116" s="5"/>
      <c r="W116" s="5"/>
      <c r="X116" s="5"/>
      <c r="Y116" s="5"/>
      <c r="Z116" s="5"/>
      <c r="AA116" s="5"/>
      <c r="AB116" s="5"/>
      <c r="AC116" s="36" t="s">
        <v>42</v>
      </c>
      <c r="AD116" s="5"/>
      <c r="AE116" s="5"/>
      <c r="AF116" s="5"/>
      <c r="AG116" s="5"/>
      <c r="AH116" s="5"/>
      <c r="AI116" s="5"/>
      <c r="AJ116" s="5"/>
      <c r="AK116" s="36" t="s">
        <v>43</v>
      </c>
      <c r="AL116" s="5"/>
      <c r="AM116" s="5"/>
      <c r="AN116" s="5"/>
      <c r="AO116" s="5"/>
      <c r="AP116" s="5"/>
      <c r="AQ116" s="5"/>
      <c r="AR116" s="5"/>
      <c r="AS116" s="36" t="s">
        <v>44</v>
      </c>
      <c r="AT116" s="5"/>
      <c r="AU116" s="5"/>
      <c r="AV116" s="5"/>
      <c r="AW116" s="5"/>
      <c r="AX116" s="5"/>
      <c r="AY116" s="5"/>
    </row>
    <row r="117" spans="4:51">
      <c r="E117" s="16"/>
      <c r="F117" s="177" t="s">
        <v>47</v>
      </c>
      <c r="G117" s="178"/>
      <c r="H117" s="178"/>
      <c r="I117" s="178"/>
      <c r="J117" s="178"/>
      <c r="K117" s="179"/>
      <c r="M117" s="16"/>
      <c r="N117" s="177" t="s">
        <v>47</v>
      </c>
      <c r="O117" s="178"/>
      <c r="P117" s="178"/>
      <c r="Q117" s="178"/>
      <c r="R117" s="178"/>
      <c r="S117" s="179"/>
      <c r="U117" s="16"/>
      <c r="V117" s="177" t="s">
        <v>47</v>
      </c>
      <c r="W117" s="178"/>
      <c r="X117" s="178"/>
      <c r="Y117" s="178"/>
      <c r="Z117" s="178"/>
      <c r="AA117" s="179"/>
      <c r="AC117" s="16"/>
      <c r="AD117" s="177" t="s">
        <v>47</v>
      </c>
      <c r="AE117" s="178"/>
      <c r="AF117" s="178"/>
      <c r="AG117" s="178"/>
      <c r="AH117" s="178"/>
      <c r="AI117" s="179"/>
      <c r="AK117" s="16"/>
      <c r="AL117" s="177" t="s">
        <v>47</v>
      </c>
      <c r="AM117" s="178"/>
      <c r="AN117" s="178"/>
      <c r="AO117" s="178"/>
      <c r="AP117" s="178"/>
      <c r="AQ117" s="179"/>
      <c r="AS117" s="16"/>
      <c r="AT117" s="177" t="s">
        <v>47</v>
      </c>
      <c r="AU117" s="178"/>
      <c r="AV117" s="178"/>
      <c r="AW117" s="178"/>
      <c r="AX117" s="178"/>
      <c r="AY117" s="179"/>
    </row>
    <row r="118" spans="4:51">
      <c r="E118" s="21"/>
      <c r="F118" s="59" t="s">
        <v>19</v>
      </c>
      <c r="G118" s="39" t="s">
        <v>4</v>
      </c>
      <c r="H118" s="41" t="s">
        <v>3</v>
      </c>
      <c r="I118" s="41" t="s">
        <v>2</v>
      </c>
      <c r="J118" s="41" t="s">
        <v>1</v>
      </c>
      <c r="K118" s="42" t="s">
        <v>0</v>
      </c>
      <c r="M118" s="21"/>
      <c r="N118" s="59" t="s">
        <v>19</v>
      </c>
      <c r="O118" s="39" t="s">
        <v>4</v>
      </c>
      <c r="P118" s="41" t="s">
        <v>3</v>
      </c>
      <c r="Q118" s="41" t="s">
        <v>2</v>
      </c>
      <c r="R118" s="41" t="s">
        <v>1</v>
      </c>
      <c r="S118" s="42" t="s">
        <v>0</v>
      </c>
      <c r="U118" s="21"/>
      <c r="V118" s="59" t="s">
        <v>19</v>
      </c>
      <c r="W118" s="39" t="s">
        <v>4</v>
      </c>
      <c r="X118" s="41" t="s">
        <v>3</v>
      </c>
      <c r="Y118" s="41" t="s">
        <v>2</v>
      </c>
      <c r="Z118" s="41" t="s">
        <v>1</v>
      </c>
      <c r="AA118" s="42" t="s">
        <v>0</v>
      </c>
      <c r="AC118" s="21"/>
      <c r="AD118" s="59" t="s">
        <v>19</v>
      </c>
      <c r="AE118" s="39" t="s">
        <v>4</v>
      </c>
      <c r="AF118" s="41" t="s">
        <v>3</v>
      </c>
      <c r="AG118" s="41" t="s">
        <v>2</v>
      </c>
      <c r="AH118" s="41" t="s">
        <v>1</v>
      </c>
      <c r="AI118" s="42" t="s">
        <v>0</v>
      </c>
      <c r="AK118" s="21"/>
      <c r="AL118" s="59" t="s">
        <v>19</v>
      </c>
      <c r="AM118" s="39" t="s">
        <v>4</v>
      </c>
      <c r="AN118" s="41" t="s">
        <v>3</v>
      </c>
      <c r="AO118" s="41" t="s">
        <v>2</v>
      </c>
      <c r="AP118" s="41" t="s">
        <v>1</v>
      </c>
      <c r="AQ118" s="42" t="s">
        <v>0</v>
      </c>
      <c r="AS118" s="21"/>
      <c r="AT118" s="59" t="s">
        <v>19</v>
      </c>
      <c r="AU118" s="39" t="s">
        <v>4</v>
      </c>
      <c r="AV118" s="41" t="s">
        <v>3</v>
      </c>
      <c r="AW118" s="41" t="s">
        <v>2</v>
      </c>
      <c r="AX118" s="41" t="s">
        <v>1</v>
      </c>
      <c r="AY118" s="42" t="s">
        <v>0</v>
      </c>
    </row>
    <row r="119" spans="4:51">
      <c r="E119" s="59" t="s">
        <v>19</v>
      </c>
      <c r="F119" s="129" t="e">
        <f>SUM(G120:K125)</f>
        <v>#DIV/0!</v>
      </c>
      <c r="G119" s="69" t="e">
        <f>SUM(G120:G125)</f>
        <v>#DIV/0!</v>
      </c>
      <c r="H119" s="69" t="e">
        <f>SUM(H120:H125)</f>
        <v>#DIV/0!</v>
      </c>
      <c r="I119" s="69" t="e">
        <f>SUM(I120:I125)</f>
        <v>#DIV/0!</v>
      </c>
      <c r="J119" s="69" t="e">
        <f>SUM(J120:J125)</f>
        <v>#DIV/0!</v>
      </c>
      <c r="K119" s="70" t="e">
        <f>SUM(K120:K125)</f>
        <v>#DIV/0!</v>
      </c>
      <c r="M119" s="59" t="s">
        <v>19</v>
      </c>
      <c r="N119" s="129" t="e">
        <f>SUM(O120:S125)</f>
        <v>#DIV/0!</v>
      </c>
      <c r="O119" s="69" t="e">
        <f>SUM(O120:O125)</f>
        <v>#DIV/0!</v>
      </c>
      <c r="P119" s="69" t="e">
        <f>SUM(P120:P125)</f>
        <v>#DIV/0!</v>
      </c>
      <c r="Q119" s="69" t="e">
        <f>SUM(Q120:Q125)</f>
        <v>#DIV/0!</v>
      </c>
      <c r="R119" s="69" t="e">
        <f>SUM(R120:R125)</f>
        <v>#DIV/0!</v>
      </c>
      <c r="S119" s="70" t="e">
        <f>SUM(S120:S125)</f>
        <v>#DIV/0!</v>
      </c>
      <c r="U119" s="59" t="s">
        <v>19</v>
      </c>
      <c r="V119" s="129" t="e">
        <f>SUM(W120:AA125)</f>
        <v>#DIV/0!</v>
      </c>
      <c r="W119" s="69" t="e">
        <f>SUM(W120:W125)</f>
        <v>#DIV/0!</v>
      </c>
      <c r="X119" s="69" t="e">
        <f>SUM(X120:X125)</f>
        <v>#DIV/0!</v>
      </c>
      <c r="Y119" s="69" t="e">
        <f>SUM(Y120:Y125)</f>
        <v>#DIV/0!</v>
      </c>
      <c r="Z119" s="69" t="e">
        <f>SUM(Z120:Z125)</f>
        <v>#DIV/0!</v>
      </c>
      <c r="AA119" s="70" t="e">
        <f>SUM(AA120:AA125)</f>
        <v>#DIV/0!</v>
      </c>
      <c r="AC119" s="59" t="s">
        <v>19</v>
      </c>
      <c r="AD119" s="129" t="e">
        <f>SUM(AE120:AI125)</f>
        <v>#DIV/0!</v>
      </c>
      <c r="AE119" s="69" t="e">
        <f>SUM(AE120:AE125)</f>
        <v>#DIV/0!</v>
      </c>
      <c r="AF119" s="69" t="e">
        <f>SUM(AF120:AF125)</f>
        <v>#DIV/0!</v>
      </c>
      <c r="AG119" s="69" t="e">
        <f>SUM(AG120:AG125)</f>
        <v>#DIV/0!</v>
      </c>
      <c r="AH119" s="69" t="e">
        <f>SUM(AH120:AH125)</f>
        <v>#DIV/0!</v>
      </c>
      <c r="AI119" s="70" t="e">
        <f>SUM(AI120:AI125)</f>
        <v>#DIV/0!</v>
      </c>
      <c r="AK119" s="59" t="s">
        <v>19</v>
      </c>
      <c r="AL119" s="129" t="e">
        <f>SUM(AM120:AQ125)</f>
        <v>#DIV/0!</v>
      </c>
      <c r="AM119" s="69" t="e">
        <f>SUM(AM120:AM125)</f>
        <v>#DIV/0!</v>
      </c>
      <c r="AN119" s="69" t="e">
        <f>SUM(AN120:AN125)</f>
        <v>#DIV/0!</v>
      </c>
      <c r="AO119" s="69" t="e">
        <f>SUM(AO120:AO125)</f>
        <v>#DIV/0!</v>
      </c>
      <c r="AP119" s="69" t="e">
        <f>SUM(AP120:AP125)</f>
        <v>#DIV/0!</v>
      </c>
      <c r="AQ119" s="70" t="e">
        <f>SUM(AQ120:AQ125)</f>
        <v>#DIV/0!</v>
      </c>
      <c r="AS119" s="59" t="s">
        <v>19</v>
      </c>
      <c r="AT119" s="129" t="e">
        <f>SUM(AU120:AY125)</f>
        <v>#DIV/0!</v>
      </c>
      <c r="AU119" s="69" t="e">
        <f>SUM(AU120:AU125)</f>
        <v>#DIV/0!</v>
      </c>
      <c r="AV119" s="69" t="e">
        <f>SUM(AV120:AV125)</f>
        <v>#DIV/0!</v>
      </c>
      <c r="AW119" s="69" t="e">
        <f>SUM(AW120:AW125)</f>
        <v>#DIV/0!</v>
      </c>
      <c r="AX119" s="69" t="e">
        <f>SUM(AX120:AX125)</f>
        <v>#DIV/0!</v>
      </c>
      <c r="AY119" s="70" t="e">
        <f>SUM(AY120:AY125)</f>
        <v>#DIV/0!</v>
      </c>
    </row>
    <row r="120" spans="4:51">
      <c r="E120" s="20" t="s">
        <v>12</v>
      </c>
      <c r="F120" s="66" t="e">
        <f t="shared" ref="F120:F125" si="24">SUM(G120:K120)</f>
        <v>#DIV/0!</v>
      </c>
      <c r="G120" s="108" t="e">
        <f t="array" ref="G120:K125">G132:K137-G108:K113</f>
        <v>#DIV/0!</v>
      </c>
      <c r="H120" s="108" t="e">
        <v>#DIV/0!</v>
      </c>
      <c r="I120" s="108" t="e">
        <v>#DIV/0!</v>
      </c>
      <c r="J120" s="109" t="e">
        <v>#DIV/0!</v>
      </c>
      <c r="K120" s="110" t="e">
        <v>#DIV/0!</v>
      </c>
      <c r="M120" s="20" t="s">
        <v>12</v>
      </c>
      <c r="N120" s="66" t="e">
        <f t="shared" ref="N120:N125" si="25">SUM(O120:S120)</f>
        <v>#DIV/0!</v>
      </c>
      <c r="O120" s="108" t="e">
        <f t="array" ref="O120:S125">O132:S137-O108:S113</f>
        <v>#DIV/0!</v>
      </c>
      <c r="P120" s="108" t="e">
        <v>#DIV/0!</v>
      </c>
      <c r="Q120" s="108" t="e">
        <v>#DIV/0!</v>
      </c>
      <c r="R120" s="109" t="e">
        <v>#DIV/0!</v>
      </c>
      <c r="S120" s="110" t="e">
        <v>#DIV/0!</v>
      </c>
      <c r="U120" s="20" t="s">
        <v>12</v>
      </c>
      <c r="V120" s="66" t="e">
        <f t="shared" ref="V120:V125" si="26">SUM(W120:AA120)</f>
        <v>#DIV/0!</v>
      </c>
      <c r="W120" s="108" t="e">
        <f t="array" ref="W120:AA125">W132:AA137-W108:AA113</f>
        <v>#DIV/0!</v>
      </c>
      <c r="X120" s="108" t="e">
        <v>#DIV/0!</v>
      </c>
      <c r="Y120" s="108" t="e">
        <v>#DIV/0!</v>
      </c>
      <c r="Z120" s="109" t="e">
        <v>#DIV/0!</v>
      </c>
      <c r="AA120" s="110" t="e">
        <v>#DIV/0!</v>
      </c>
      <c r="AC120" s="20" t="s">
        <v>12</v>
      </c>
      <c r="AD120" s="66" t="e">
        <f t="shared" ref="AD120:AD125" si="27">SUM(AE120:AI120)</f>
        <v>#DIV/0!</v>
      </c>
      <c r="AE120" s="108" t="e">
        <f t="array" ref="AE120:AI125">AE132:AI137-AE108:AI113</f>
        <v>#DIV/0!</v>
      </c>
      <c r="AF120" s="108" t="e">
        <v>#DIV/0!</v>
      </c>
      <c r="AG120" s="108" t="e">
        <v>#DIV/0!</v>
      </c>
      <c r="AH120" s="109" t="e">
        <v>#DIV/0!</v>
      </c>
      <c r="AI120" s="110" t="e">
        <v>#DIV/0!</v>
      </c>
      <c r="AK120" s="20" t="s">
        <v>12</v>
      </c>
      <c r="AL120" s="66" t="e">
        <f t="shared" ref="AL120:AL125" si="28">SUM(AM120:AQ120)</f>
        <v>#DIV/0!</v>
      </c>
      <c r="AM120" s="108" t="e">
        <f t="array" ref="AM120:AQ125">AM132:AQ137-AM108:AQ113</f>
        <v>#DIV/0!</v>
      </c>
      <c r="AN120" s="108" t="e">
        <v>#DIV/0!</v>
      </c>
      <c r="AO120" s="108" t="e">
        <v>#DIV/0!</v>
      </c>
      <c r="AP120" s="109" t="e">
        <v>#DIV/0!</v>
      </c>
      <c r="AQ120" s="110" t="e">
        <v>#DIV/0!</v>
      </c>
      <c r="AS120" s="20" t="s">
        <v>12</v>
      </c>
      <c r="AT120" s="66" t="e">
        <f t="shared" ref="AT120:AT125" si="29">SUM(AU120:AY120)</f>
        <v>#DIV/0!</v>
      </c>
      <c r="AU120" s="108" t="e">
        <f t="array" ref="AU120:AY125">AU132:AY137-AU108:AY113</f>
        <v>#DIV/0!</v>
      </c>
      <c r="AV120" s="108" t="e">
        <v>#DIV/0!</v>
      </c>
      <c r="AW120" s="108" t="e">
        <v>#DIV/0!</v>
      </c>
      <c r="AX120" s="109" t="e">
        <v>#DIV/0!</v>
      </c>
      <c r="AY120" s="110" t="e">
        <v>#DIV/0!</v>
      </c>
    </row>
    <row r="121" spans="4:51">
      <c r="E121" s="20" t="s">
        <v>13</v>
      </c>
      <c r="F121" s="66" t="e">
        <f t="shared" si="24"/>
        <v>#DIV/0!</v>
      </c>
      <c r="G121" s="108" t="e">
        <v>#DIV/0!</v>
      </c>
      <c r="H121" s="108" t="e">
        <v>#DIV/0!</v>
      </c>
      <c r="I121" s="108" t="e">
        <v>#DIV/0!</v>
      </c>
      <c r="J121" s="109" t="e">
        <v>#DIV/0!</v>
      </c>
      <c r="K121" s="110" t="e">
        <v>#DIV/0!</v>
      </c>
      <c r="M121" s="20" t="s">
        <v>13</v>
      </c>
      <c r="N121" s="66" t="e">
        <f t="shared" si="25"/>
        <v>#DIV/0!</v>
      </c>
      <c r="O121" s="108" t="e">
        <v>#DIV/0!</v>
      </c>
      <c r="P121" s="108" t="e">
        <v>#DIV/0!</v>
      </c>
      <c r="Q121" s="108" t="e">
        <v>#DIV/0!</v>
      </c>
      <c r="R121" s="109" t="e">
        <v>#DIV/0!</v>
      </c>
      <c r="S121" s="110" t="e">
        <v>#DIV/0!</v>
      </c>
      <c r="U121" s="20" t="s">
        <v>13</v>
      </c>
      <c r="V121" s="66" t="e">
        <f t="shared" si="26"/>
        <v>#DIV/0!</v>
      </c>
      <c r="W121" s="108" t="e">
        <v>#DIV/0!</v>
      </c>
      <c r="X121" s="108" t="e">
        <v>#DIV/0!</v>
      </c>
      <c r="Y121" s="108" t="e">
        <v>#DIV/0!</v>
      </c>
      <c r="Z121" s="109" t="e">
        <v>#DIV/0!</v>
      </c>
      <c r="AA121" s="110" t="e">
        <v>#DIV/0!</v>
      </c>
      <c r="AC121" s="20" t="s">
        <v>13</v>
      </c>
      <c r="AD121" s="66" t="e">
        <f t="shared" si="27"/>
        <v>#DIV/0!</v>
      </c>
      <c r="AE121" s="108" t="e">
        <v>#DIV/0!</v>
      </c>
      <c r="AF121" s="108" t="e">
        <v>#DIV/0!</v>
      </c>
      <c r="AG121" s="108" t="e">
        <v>#DIV/0!</v>
      </c>
      <c r="AH121" s="109" t="e">
        <v>#DIV/0!</v>
      </c>
      <c r="AI121" s="110" t="e">
        <v>#DIV/0!</v>
      </c>
      <c r="AK121" s="20" t="s">
        <v>13</v>
      </c>
      <c r="AL121" s="66" t="e">
        <f t="shared" si="28"/>
        <v>#DIV/0!</v>
      </c>
      <c r="AM121" s="108" t="e">
        <v>#DIV/0!</v>
      </c>
      <c r="AN121" s="108" t="e">
        <v>#DIV/0!</v>
      </c>
      <c r="AO121" s="108" t="e">
        <v>#DIV/0!</v>
      </c>
      <c r="AP121" s="109" t="e">
        <v>#DIV/0!</v>
      </c>
      <c r="AQ121" s="110" t="e">
        <v>#DIV/0!</v>
      </c>
      <c r="AS121" s="20" t="s">
        <v>13</v>
      </c>
      <c r="AT121" s="66" t="e">
        <f t="shared" si="29"/>
        <v>#DIV/0!</v>
      </c>
      <c r="AU121" s="108" t="e">
        <v>#DIV/0!</v>
      </c>
      <c r="AV121" s="108" t="e">
        <v>#DIV/0!</v>
      </c>
      <c r="AW121" s="108" t="e">
        <v>#DIV/0!</v>
      </c>
      <c r="AX121" s="109" t="e">
        <v>#DIV/0!</v>
      </c>
      <c r="AY121" s="110" t="e">
        <v>#DIV/0!</v>
      </c>
    </row>
    <row r="122" spans="4:51">
      <c r="E122" s="20" t="s">
        <v>14</v>
      </c>
      <c r="F122" s="66" t="e">
        <f t="shared" si="24"/>
        <v>#DIV/0!</v>
      </c>
      <c r="G122" s="108" t="e">
        <v>#DIV/0!</v>
      </c>
      <c r="H122" s="108" t="e">
        <v>#DIV/0!</v>
      </c>
      <c r="I122" s="108" t="e">
        <v>#DIV/0!</v>
      </c>
      <c r="J122" s="109" t="e">
        <v>#DIV/0!</v>
      </c>
      <c r="K122" s="110" t="e">
        <v>#DIV/0!</v>
      </c>
      <c r="M122" s="20" t="s">
        <v>14</v>
      </c>
      <c r="N122" s="66" t="e">
        <f t="shared" si="25"/>
        <v>#DIV/0!</v>
      </c>
      <c r="O122" s="108" t="e">
        <v>#DIV/0!</v>
      </c>
      <c r="P122" s="108" t="e">
        <v>#DIV/0!</v>
      </c>
      <c r="Q122" s="108" t="e">
        <v>#DIV/0!</v>
      </c>
      <c r="R122" s="109" t="e">
        <v>#DIV/0!</v>
      </c>
      <c r="S122" s="110" t="e">
        <v>#DIV/0!</v>
      </c>
      <c r="U122" s="20" t="s">
        <v>14</v>
      </c>
      <c r="V122" s="66" t="e">
        <f t="shared" si="26"/>
        <v>#DIV/0!</v>
      </c>
      <c r="W122" s="108" t="e">
        <v>#DIV/0!</v>
      </c>
      <c r="X122" s="108" t="e">
        <v>#DIV/0!</v>
      </c>
      <c r="Y122" s="108" t="e">
        <v>#DIV/0!</v>
      </c>
      <c r="Z122" s="109" t="e">
        <v>#DIV/0!</v>
      </c>
      <c r="AA122" s="110" t="e">
        <v>#DIV/0!</v>
      </c>
      <c r="AC122" s="20" t="s">
        <v>14</v>
      </c>
      <c r="AD122" s="66" t="e">
        <f t="shared" si="27"/>
        <v>#DIV/0!</v>
      </c>
      <c r="AE122" s="108" t="e">
        <v>#DIV/0!</v>
      </c>
      <c r="AF122" s="108" t="e">
        <v>#DIV/0!</v>
      </c>
      <c r="AG122" s="108" t="e">
        <v>#DIV/0!</v>
      </c>
      <c r="AH122" s="109" t="e">
        <v>#DIV/0!</v>
      </c>
      <c r="AI122" s="110" t="e">
        <v>#DIV/0!</v>
      </c>
      <c r="AK122" s="20" t="s">
        <v>14</v>
      </c>
      <c r="AL122" s="66" t="e">
        <f t="shared" si="28"/>
        <v>#DIV/0!</v>
      </c>
      <c r="AM122" s="108" t="e">
        <v>#DIV/0!</v>
      </c>
      <c r="AN122" s="108" t="e">
        <v>#DIV/0!</v>
      </c>
      <c r="AO122" s="108" t="e">
        <v>#DIV/0!</v>
      </c>
      <c r="AP122" s="109" t="e">
        <v>#DIV/0!</v>
      </c>
      <c r="AQ122" s="110" t="e">
        <v>#DIV/0!</v>
      </c>
      <c r="AS122" s="20" t="s">
        <v>14</v>
      </c>
      <c r="AT122" s="66" t="e">
        <f t="shared" si="29"/>
        <v>#DIV/0!</v>
      </c>
      <c r="AU122" s="108" t="e">
        <v>#DIV/0!</v>
      </c>
      <c r="AV122" s="108" t="e">
        <v>#DIV/0!</v>
      </c>
      <c r="AW122" s="108" t="e">
        <v>#DIV/0!</v>
      </c>
      <c r="AX122" s="109" t="e">
        <v>#DIV/0!</v>
      </c>
      <c r="AY122" s="110" t="e">
        <v>#DIV/0!</v>
      </c>
    </row>
    <row r="123" spans="4:51">
      <c r="E123" s="20" t="s">
        <v>15</v>
      </c>
      <c r="F123" s="66" t="e">
        <f t="shared" si="24"/>
        <v>#DIV/0!</v>
      </c>
      <c r="G123" s="108" t="e">
        <v>#DIV/0!</v>
      </c>
      <c r="H123" s="108" t="e">
        <v>#DIV/0!</v>
      </c>
      <c r="I123" s="108" t="e">
        <v>#DIV/0!</v>
      </c>
      <c r="J123" s="109" t="e">
        <v>#DIV/0!</v>
      </c>
      <c r="K123" s="110" t="e">
        <v>#DIV/0!</v>
      </c>
      <c r="M123" s="20" t="s">
        <v>15</v>
      </c>
      <c r="N123" s="66" t="e">
        <f t="shared" si="25"/>
        <v>#DIV/0!</v>
      </c>
      <c r="O123" s="108" t="e">
        <v>#DIV/0!</v>
      </c>
      <c r="P123" s="108" t="e">
        <v>#DIV/0!</v>
      </c>
      <c r="Q123" s="108" t="e">
        <v>#DIV/0!</v>
      </c>
      <c r="R123" s="109" t="e">
        <v>#DIV/0!</v>
      </c>
      <c r="S123" s="110" t="e">
        <v>#DIV/0!</v>
      </c>
      <c r="U123" s="20" t="s">
        <v>15</v>
      </c>
      <c r="V123" s="66" t="e">
        <f t="shared" si="26"/>
        <v>#DIV/0!</v>
      </c>
      <c r="W123" s="108" t="e">
        <v>#DIV/0!</v>
      </c>
      <c r="X123" s="108" t="e">
        <v>#DIV/0!</v>
      </c>
      <c r="Y123" s="108" t="e">
        <v>#DIV/0!</v>
      </c>
      <c r="Z123" s="109" t="e">
        <v>#DIV/0!</v>
      </c>
      <c r="AA123" s="110" t="e">
        <v>#DIV/0!</v>
      </c>
      <c r="AC123" s="20" t="s">
        <v>15</v>
      </c>
      <c r="AD123" s="66" t="e">
        <f t="shared" si="27"/>
        <v>#DIV/0!</v>
      </c>
      <c r="AE123" s="108" t="e">
        <v>#DIV/0!</v>
      </c>
      <c r="AF123" s="108" t="e">
        <v>#DIV/0!</v>
      </c>
      <c r="AG123" s="108" t="e">
        <v>#DIV/0!</v>
      </c>
      <c r="AH123" s="109" t="e">
        <v>#DIV/0!</v>
      </c>
      <c r="AI123" s="110" t="e">
        <v>#DIV/0!</v>
      </c>
      <c r="AK123" s="20" t="s">
        <v>15</v>
      </c>
      <c r="AL123" s="66" t="e">
        <f t="shared" si="28"/>
        <v>#DIV/0!</v>
      </c>
      <c r="AM123" s="108" t="e">
        <v>#DIV/0!</v>
      </c>
      <c r="AN123" s="108" t="e">
        <v>#DIV/0!</v>
      </c>
      <c r="AO123" s="108" t="e">
        <v>#DIV/0!</v>
      </c>
      <c r="AP123" s="109" t="e">
        <v>#DIV/0!</v>
      </c>
      <c r="AQ123" s="110" t="e">
        <v>#DIV/0!</v>
      </c>
      <c r="AS123" s="20" t="s">
        <v>15</v>
      </c>
      <c r="AT123" s="66" t="e">
        <f t="shared" si="29"/>
        <v>#DIV/0!</v>
      </c>
      <c r="AU123" s="108" t="e">
        <v>#DIV/0!</v>
      </c>
      <c r="AV123" s="108" t="e">
        <v>#DIV/0!</v>
      </c>
      <c r="AW123" s="108" t="e">
        <v>#DIV/0!</v>
      </c>
      <c r="AX123" s="109" t="e">
        <v>#DIV/0!</v>
      </c>
      <c r="AY123" s="110" t="e">
        <v>#DIV/0!</v>
      </c>
    </row>
    <row r="124" spans="4:51">
      <c r="E124" s="20" t="s">
        <v>16</v>
      </c>
      <c r="F124" s="66" t="e">
        <f t="shared" si="24"/>
        <v>#DIV/0!</v>
      </c>
      <c r="G124" s="108" t="e">
        <v>#DIV/0!</v>
      </c>
      <c r="H124" s="108" t="e">
        <v>#DIV/0!</v>
      </c>
      <c r="I124" s="108" t="e">
        <v>#DIV/0!</v>
      </c>
      <c r="J124" s="108" t="e">
        <v>#DIV/0!</v>
      </c>
      <c r="K124" s="111" t="e">
        <v>#DIV/0!</v>
      </c>
      <c r="L124" s="3"/>
      <c r="M124" s="20" t="s">
        <v>16</v>
      </c>
      <c r="N124" s="66" t="e">
        <f t="shared" si="25"/>
        <v>#DIV/0!</v>
      </c>
      <c r="O124" s="108" t="e">
        <v>#DIV/0!</v>
      </c>
      <c r="P124" s="108" t="e">
        <v>#DIV/0!</v>
      </c>
      <c r="Q124" s="108" t="e">
        <v>#DIV/0!</v>
      </c>
      <c r="R124" s="108" t="e">
        <v>#DIV/0!</v>
      </c>
      <c r="S124" s="111" t="e">
        <v>#DIV/0!</v>
      </c>
      <c r="U124" s="20" t="s">
        <v>16</v>
      </c>
      <c r="V124" s="66" t="e">
        <f t="shared" si="26"/>
        <v>#DIV/0!</v>
      </c>
      <c r="W124" s="108" t="e">
        <v>#DIV/0!</v>
      </c>
      <c r="X124" s="108" t="e">
        <v>#DIV/0!</v>
      </c>
      <c r="Y124" s="108" t="e">
        <v>#DIV/0!</v>
      </c>
      <c r="Z124" s="108" t="e">
        <v>#DIV/0!</v>
      </c>
      <c r="AA124" s="111" t="e">
        <v>#DIV/0!</v>
      </c>
      <c r="AC124" s="20" t="s">
        <v>16</v>
      </c>
      <c r="AD124" s="66" t="e">
        <f t="shared" si="27"/>
        <v>#DIV/0!</v>
      </c>
      <c r="AE124" s="108" t="e">
        <v>#DIV/0!</v>
      </c>
      <c r="AF124" s="108" t="e">
        <v>#DIV/0!</v>
      </c>
      <c r="AG124" s="108" t="e">
        <v>#DIV/0!</v>
      </c>
      <c r="AH124" s="108" t="e">
        <v>#DIV/0!</v>
      </c>
      <c r="AI124" s="111" t="e">
        <v>#DIV/0!</v>
      </c>
      <c r="AK124" s="20" t="s">
        <v>16</v>
      </c>
      <c r="AL124" s="66" t="e">
        <f t="shared" si="28"/>
        <v>#DIV/0!</v>
      </c>
      <c r="AM124" s="108" t="e">
        <v>#DIV/0!</v>
      </c>
      <c r="AN124" s="108" t="e">
        <v>#DIV/0!</v>
      </c>
      <c r="AO124" s="108" t="e">
        <v>#DIV/0!</v>
      </c>
      <c r="AP124" s="108" t="e">
        <v>#DIV/0!</v>
      </c>
      <c r="AQ124" s="111" t="e">
        <v>#DIV/0!</v>
      </c>
      <c r="AS124" s="20" t="s">
        <v>16</v>
      </c>
      <c r="AT124" s="66" t="e">
        <f t="shared" si="29"/>
        <v>#DIV/0!</v>
      </c>
      <c r="AU124" s="108" t="e">
        <v>#DIV/0!</v>
      </c>
      <c r="AV124" s="108" t="e">
        <v>#DIV/0!</v>
      </c>
      <c r="AW124" s="108" t="e">
        <v>#DIV/0!</v>
      </c>
      <c r="AX124" s="108" t="e">
        <v>#DIV/0!</v>
      </c>
      <c r="AY124" s="111" t="e">
        <v>#DIV/0!</v>
      </c>
    </row>
    <row r="125" spans="4:51">
      <c r="E125" s="21" t="s">
        <v>6</v>
      </c>
      <c r="F125" s="67" t="e">
        <f t="shared" si="24"/>
        <v>#DIV/0!</v>
      </c>
      <c r="G125" s="112" t="e">
        <v>#DIV/0!</v>
      </c>
      <c r="H125" s="112" t="e">
        <v>#DIV/0!</v>
      </c>
      <c r="I125" s="112" t="e">
        <v>#DIV/0!</v>
      </c>
      <c r="J125" s="112" t="e">
        <v>#DIV/0!</v>
      </c>
      <c r="K125" s="113" t="e">
        <v>#DIV/0!</v>
      </c>
      <c r="L125" s="3"/>
      <c r="M125" s="21" t="s">
        <v>6</v>
      </c>
      <c r="N125" s="67" t="e">
        <f t="shared" si="25"/>
        <v>#DIV/0!</v>
      </c>
      <c r="O125" s="112" t="e">
        <v>#DIV/0!</v>
      </c>
      <c r="P125" s="112" t="e">
        <v>#DIV/0!</v>
      </c>
      <c r="Q125" s="112" t="e">
        <v>#DIV/0!</v>
      </c>
      <c r="R125" s="112" t="e">
        <v>#DIV/0!</v>
      </c>
      <c r="S125" s="113" t="e">
        <v>#DIV/0!</v>
      </c>
      <c r="U125" s="21" t="s">
        <v>6</v>
      </c>
      <c r="V125" s="67" t="e">
        <f t="shared" si="26"/>
        <v>#DIV/0!</v>
      </c>
      <c r="W125" s="112" t="e">
        <v>#DIV/0!</v>
      </c>
      <c r="X125" s="112" t="e">
        <v>#DIV/0!</v>
      </c>
      <c r="Y125" s="112" t="e">
        <v>#DIV/0!</v>
      </c>
      <c r="Z125" s="112" t="e">
        <v>#DIV/0!</v>
      </c>
      <c r="AA125" s="113" t="e">
        <v>#DIV/0!</v>
      </c>
      <c r="AC125" s="21" t="s">
        <v>6</v>
      </c>
      <c r="AD125" s="67" t="e">
        <f t="shared" si="27"/>
        <v>#DIV/0!</v>
      </c>
      <c r="AE125" s="112" t="e">
        <v>#DIV/0!</v>
      </c>
      <c r="AF125" s="112" t="e">
        <v>#DIV/0!</v>
      </c>
      <c r="AG125" s="112" t="e">
        <v>#DIV/0!</v>
      </c>
      <c r="AH125" s="112" t="e">
        <v>#DIV/0!</v>
      </c>
      <c r="AI125" s="113" t="e">
        <v>#DIV/0!</v>
      </c>
      <c r="AK125" s="21" t="s">
        <v>6</v>
      </c>
      <c r="AL125" s="67" t="e">
        <f t="shared" si="28"/>
        <v>#DIV/0!</v>
      </c>
      <c r="AM125" s="112" t="e">
        <v>#DIV/0!</v>
      </c>
      <c r="AN125" s="112" t="e">
        <v>#DIV/0!</v>
      </c>
      <c r="AO125" s="112" t="e">
        <v>#DIV/0!</v>
      </c>
      <c r="AP125" s="112" t="e">
        <v>#DIV/0!</v>
      </c>
      <c r="AQ125" s="113" t="e">
        <v>#DIV/0!</v>
      </c>
      <c r="AS125" s="21" t="s">
        <v>6</v>
      </c>
      <c r="AT125" s="67" t="e">
        <f t="shared" si="29"/>
        <v>#DIV/0!</v>
      </c>
      <c r="AU125" s="112" t="e">
        <v>#DIV/0!</v>
      </c>
      <c r="AV125" s="112" t="e">
        <v>#DIV/0!</v>
      </c>
      <c r="AW125" s="112" t="e">
        <v>#DIV/0!</v>
      </c>
      <c r="AX125" s="112" t="e">
        <v>#DIV/0!</v>
      </c>
      <c r="AY125" s="113" t="e">
        <v>#DIV/0!</v>
      </c>
    </row>
    <row r="127" spans="4:51">
      <c r="D127" s="6" t="s">
        <v>168</v>
      </c>
      <c r="E127" s="24"/>
      <c r="I127" s="3"/>
      <c r="J127" s="3"/>
      <c r="K127" s="3"/>
      <c r="L127" s="3"/>
      <c r="M127" s="3"/>
      <c r="N127" s="3"/>
    </row>
    <row r="128" spans="4:51">
      <c r="E128" s="36" t="s">
        <v>39</v>
      </c>
      <c r="F128" s="5"/>
      <c r="G128" s="5"/>
      <c r="H128" s="5"/>
      <c r="I128" s="5"/>
      <c r="J128" s="5"/>
      <c r="K128" s="5"/>
      <c r="L128" s="5"/>
      <c r="M128" s="36" t="s">
        <v>40</v>
      </c>
      <c r="N128" s="5"/>
      <c r="O128" s="5"/>
      <c r="P128" s="5"/>
      <c r="Q128" s="5"/>
      <c r="R128" s="5"/>
      <c r="S128" s="5"/>
      <c r="T128" s="5"/>
      <c r="U128" s="36" t="s">
        <v>41</v>
      </c>
      <c r="V128" s="5"/>
      <c r="W128" s="5"/>
      <c r="X128" s="5"/>
      <c r="Y128" s="5"/>
      <c r="Z128" s="5"/>
      <c r="AA128" s="5"/>
      <c r="AB128" s="5"/>
      <c r="AC128" s="36" t="s">
        <v>42</v>
      </c>
      <c r="AD128" s="5"/>
      <c r="AE128" s="5"/>
      <c r="AF128" s="5"/>
      <c r="AG128" s="5"/>
      <c r="AH128" s="5"/>
      <c r="AI128" s="5"/>
      <c r="AJ128" s="5"/>
      <c r="AK128" s="36" t="s">
        <v>43</v>
      </c>
      <c r="AL128" s="5"/>
      <c r="AM128" s="5"/>
      <c r="AN128" s="5"/>
      <c r="AO128" s="5"/>
      <c r="AP128" s="5"/>
      <c r="AQ128" s="5"/>
      <c r="AR128" s="5"/>
      <c r="AS128" s="36" t="s">
        <v>44</v>
      </c>
      <c r="AT128" s="5"/>
      <c r="AU128" s="5"/>
      <c r="AV128" s="5"/>
      <c r="AW128" s="5"/>
      <c r="AX128" s="5"/>
      <c r="AY128" s="5"/>
    </row>
    <row r="129" spans="3:51">
      <c r="E129" s="16"/>
      <c r="F129" s="177" t="s">
        <v>47</v>
      </c>
      <c r="G129" s="178"/>
      <c r="H129" s="178"/>
      <c r="I129" s="178"/>
      <c r="J129" s="178"/>
      <c r="K129" s="179"/>
      <c r="M129" s="16"/>
      <c r="N129" s="177" t="s">
        <v>47</v>
      </c>
      <c r="O129" s="178"/>
      <c r="P129" s="178"/>
      <c r="Q129" s="178"/>
      <c r="R129" s="178"/>
      <c r="S129" s="179"/>
      <c r="U129" s="16"/>
      <c r="V129" s="177" t="s">
        <v>47</v>
      </c>
      <c r="W129" s="178"/>
      <c r="X129" s="178"/>
      <c r="Y129" s="178"/>
      <c r="Z129" s="178"/>
      <c r="AA129" s="179"/>
      <c r="AC129" s="16"/>
      <c r="AD129" s="177" t="s">
        <v>47</v>
      </c>
      <c r="AE129" s="178"/>
      <c r="AF129" s="178"/>
      <c r="AG129" s="178"/>
      <c r="AH129" s="178"/>
      <c r="AI129" s="179"/>
      <c r="AK129" s="16"/>
      <c r="AL129" s="177" t="s">
        <v>47</v>
      </c>
      <c r="AM129" s="178"/>
      <c r="AN129" s="178"/>
      <c r="AO129" s="178"/>
      <c r="AP129" s="178"/>
      <c r="AQ129" s="179"/>
      <c r="AS129" s="16"/>
      <c r="AT129" s="177" t="s">
        <v>47</v>
      </c>
      <c r="AU129" s="178"/>
      <c r="AV129" s="178"/>
      <c r="AW129" s="178"/>
      <c r="AX129" s="178"/>
      <c r="AY129" s="179"/>
    </row>
    <row r="130" spans="3:51">
      <c r="E130" s="21"/>
      <c r="F130" s="59" t="s">
        <v>19</v>
      </c>
      <c r="G130" s="39" t="s">
        <v>4</v>
      </c>
      <c r="H130" s="41" t="s">
        <v>3</v>
      </c>
      <c r="I130" s="41" t="s">
        <v>2</v>
      </c>
      <c r="J130" s="41" t="s">
        <v>1</v>
      </c>
      <c r="K130" s="42" t="s">
        <v>0</v>
      </c>
      <c r="M130" s="21"/>
      <c r="N130" s="59" t="s">
        <v>19</v>
      </c>
      <c r="O130" s="39" t="s">
        <v>4</v>
      </c>
      <c r="P130" s="41" t="s">
        <v>3</v>
      </c>
      <c r="Q130" s="41" t="s">
        <v>2</v>
      </c>
      <c r="R130" s="41" t="s">
        <v>1</v>
      </c>
      <c r="S130" s="42" t="s">
        <v>0</v>
      </c>
      <c r="U130" s="21"/>
      <c r="V130" s="59" t="s">
        <v>19</v>
      </c>
      <c r="W130" s="39" t="s">
        <v>4</v>
      </c>
      <c r="X130" s="41" t="s">
        <v>3</v>
      </c>
      <c r="Y130" s="41" t="s">
        <v>2</v>
      </c>
      <c r="Z130" s="41" t="s">
        <v>1</v>
      </c>
      <c r="AA130" s="42" t="s">
        <v>0</v>
      </c>
      <c r="AC130" s="21"/>
      <c r="AD130" s="59" t="s">
        <v>19</v>
      </c>
      <c r="AE130" s="39" t="s">
        <v>4</v>
      </c>
      <c r="AF130" s="41" t="s">
        <v>3</v>
      </c>
      <c r="AG130" s="41" t="s">
        <v>2</v>
      </c>
      <c r="AH130" s="41" t="s">
        <v>1</v>
      </c>
      <c r="AI130" s="42" t="s">
        <v>0</v>
      </c>
      <c r="AK130" s="21"/>
      <c r="AL130" s="59" t="s">
        <v>19</v>
      </c>
      <c r="AM130" s="39" t="s">
        <v>4</v>
      </c>
      <c r="AN130" s="41" t="s">
        <v>3</v>
      </c>
      <c r="AO130" s="41" t="s">
        <v>2</v>
      </c>
      <c r="AP130" s="41" t="s">
        <v>1</v>
      </c>
      <c r="AQ130" s="42" t="s">
        <v>0</v>
      </c>
      <c r="AS130" s="21"/>
      <c r="AT130" s="59" t="s">
        <v>19</v>
      </c>
      <c r="AU130" s="39" t="s">
        <v>4</v>
      </c>
      <c r="AV130" s="41" t="s">
        <v>3</v>
      </c>
      <c r="AW130" s="41" t="s">
        <v>2</v>
      </c>
      <c r="AX130" s="41" t="s">
        <v>1</v>
      </c>
      <c r="AY130" s="42" t="s">
        <v>0</v>
      </c>
    </row>
    <row r="131" spans="3:51">
      <c r="E131" s="59" t="s">
        <v>19</v>
      </c>
      <c r="F131" s="68" t="e">
        <f>SUM(G132:K137)</f>
        <v>#DIV/0!</v>
      </c>
      <c r="G131" s="69" t="e">
        <f>SUM(G132:G137)</f>
        <v>#DIV/0!</v>
      </c>
      <c r="H131" s="69" t="e">
        <f>SUM(H132:H137)</f>
        <v>#DIV/0!</v>
      </c>
      <c r="I131" s="69" t="e">
        <f>SUM(I132:I137)</f>
        <v>#DIV/0!</v>
      </c>
      <c r="J131" s="69" t="e">
        <f>SUM(J132:J137)</f>
        <v>#DIV/0!</v>
      </c>
      <c r="K131" s="70" t="e">
        <f>SUM(K132:K137)</f>
        <v>#DIV/0!</v>
      </c>
      <c r="M131" s="59" t="s">
        <v>19</v>
      </c>
      <c r="N131" s="68" t="e">
        <f>SUM(O132:S137)</f>
        <v>#DIV/0!</v>
      </c>
      <c r="O131" s="69" t="e">
        <f>SUM(O132:O137)</f>
        <v>#DIV/0!</v>
      </c>
      <c r="P131" s="69" t="e">
        <f>SUM(P132:P137)</f>
        <v>#DIV/0!</v>
      </c>
      <c r="Q131" s="69" t="e">
        <f>SUM(Q132:Q137)</f>
        <v>#DIV/0!</v>
      </c>
      <c r="R131" s="69" t="e">
        <f>SUM(R132:R137)</f>
        <v>#DIV/0!</v>
      </c>
      <c r="S131" s="70" t="e">
        <f>SUM(S132:S137)</f>
        <v>#DIV/0!</v>
      </c>
      <c r="U131" s="59" t="s">
        <v>19</v>
      </c>
      <c r="V131" s="68" t="e">
        <f>SUM(W132:AA137)</f>
        <v>#DIV/0!</v>
      </c>
      <c r="W131" s="69" t="e">
        <f>SUM(W132:W137)</f>
        <v>#DIV/0!</v>
      </c>
      <c r="X131" s="69" t="e">
        <f>SUM(X132:X137)</f>
        <v>#DIV/0!</v>
      </c>
      <c r="Y131" s="69" t="e">
        <f>SUM(Y132:Y137)</f>
        <v>#DIV/0!</v>
      </c>
      <c r="Z131" s="69" t="e">
        <f>SUM(Z132:Z137)</f>
        <v>#DIV/0!</v>
      </c>
      <c r="AA131" s="70" t="e">
        <f>SUM(AA132:AA137)</f>
        <v>#DIV/0!</v>
      </c>
      <c r="AC131" s="59" t="s">
        <v>19</v>
      </c>
      <c r="AD131" s="68" t="e">
        <f>SUM(AE132:AI137)</f>
        <v>#DIV/0!</v>
      </c>
      <c r="AE131" s="69" t="e">
        <f>SUM(AE132:AE137)</f>
        <v>#DIV/0!</v>
      </c>
      <c r="AF131" s="69" t="e">
        <f>SUM(AF132:AF137)</f>
        <v>#DIV/0!</v>
      </c>
      <c r="AG131" s="69" t="e">
        <f>SUM(AG132:AG137)</f>
        <v>#DIV/0!</v>
      </c>
      <c r="AH131" s="69" t="e">
        <f>SUM(AH132:AH137)</f>
        <v>#DIV/0!</v>
      </c>
      <c r="AI131" s="70" t="e">
        <f>SUM(AI132:AI137)</f>
        <v>#DIV/0!</v>
      </c>
      <c r="AK131" s="59" t="s">
        <v>19</v>
      </c>
      <c r="AL131" s="68" t="e">
        <f>SUM(AM132:AQ137)</f>
        <v>#DIV/0!</v>
      </c>
      <c r="AM131" s="69" t="e">
        <f>SUM(AM132:AM137)</f>
        <v>#DIV/0!</v>
      </c>
      <c r="AN131" s="69" t="e">
        <f>SUM(AN132:AN137)</f>
        <v>#DIV/0!</v>
      </c>
      <c r="AO131" s="69" t="e">
        <f>SUM(AO132:AO137)</f>
        <v>#DIV/0!</v>
      </c>
      <c r="AP131" s="69" t="e">
        <f>SUM(AP132:AP137)</f>
        <v>#DIV/0!</v>
      </c>
      <c r="AQ131" s="70" t="e">
        <f>SUM(AQ132:AQ137)</f>
        <v>#DIV/0!</v>
      </c>
      <c r="AS131" s="59" t="s">
        <v>19</v>
      </c>
      <c r="AT131" s="68" t="e">
        <f>SUM(AU132:AY137)</f>
        <v>#DIV/0!</v>
      </c>
      <c r="AU131" s="69" t="e">
        <f>SUM(AU132:AU137)</f>
        <v>#DIV/0!</v>
      </c>
      <c r="AV131" s="69" t="e">
        <f>SUM(AV132:AV137)</f>
        <v>#DIV/0!</v>
      </c>
      <c r="AW131" s="69" t="e">
        <f>SUM(AW132:AW137)</f>
        <v>#DIV/0!</v>
      </c>
      <c r="AX131" s="69" t="e">
        <f>SUM(AX132:AX137)</f>
        <v>#DIV/0!</v>
      </c>
      <c r="AY131" s="70" t="e">
        <f>SUM(AY132:AY137)</f>
        <v>#DIV/0!</v>
      </c>
    </row>
    <row r="132" spans="3:51">
      <c r="E132" s="20" t="s">
        <v>12</v>
      </c>
      <c r="F132" s="66" t="e">
        <f t="shared" ref="F132:F137" si="30">SUM(G132:K132)</f>
        <v>#DIV/0!</v>
      </c>
      <c r="G132" s="29" t="e">
        <f t="array" ref="G132:K132">TRANSPOSE('[2]042_02_HonSai_2550'!$H$318:$H$322)</f>
        <v>#DIV/0!</v>
      </c>
      <c r="H132" s="29" t="e">
        <v>#DIV/0!</v>
      </c>
      <c r="I132" s="29" t="e">
        <v>#DIV/0!</v>
      </c>
      <c r="J132" s="30" t="e">
        <v>#DIV/0!</v>
      </c>
      <c r="K132" s="31" t="e">
        <v>#DIV/0!</v>
      </c>
      <c r="M132" s="20" t="s">
        <v>12</v>
      </c>
      <c r="N132" s="66" t="e">
        <f t="shared" ref="N132:N137" si="31">SUM(O132:S132)</f>
        <v>#DIV/0!</v>
      </c>
      <c r="O132" s="29" t="e">
        <f t="array" ref="O132:S132">TRANSPOSE('[2]042_02_HonSai_2550'!$Q$318:$Q$322)</f>
        <v>#DIV/0!</v>
      </c>
      <c r="P132" s="29" t="e">
        <v>#DIV/0!</v>
      </c>
      <c r="Q132" s="29" t="e">
        <v>#DIV/0!</v>
      </c>
      <c r="R132" s="30" t="e">
        <v>#DIV/0!</v>
      </c>
      <c r="S132" s="31" t="e">
        <v>#DIV/0!</v>
      </c>
      <c r="U132" s="20" t="s">
        <v>12</v>
      </c>
      <c r="V132" s="66" t="e">
        <f t="shared" ref="V132:V137" si="32">SUM(W132:AA132)</f>
        <v>#DIV/0!</v>
      </c>
      <c r="W132" s="29" t="e">
        <f t="array" ref="W132:AA132">TRANSPOSE('[2]042_02_HonSai_2550'!$Z$318:$Z$322)</f>
        <v>#DIV/0!</v>
      </c>
      <c r="X132" s="29" t="e">
        <v>#DIV/0!</v>
      </c>
      <c r="Y132" s="29" t="e">
        <v>#DIV/0!</v>
      </c>
      <c r="Z132" s="30" t="e">
        <v>#DIV/0!</v>
      </c>
      <c r="AA132" s="31" t="e">
        <v>#DIV/0!</v>
      </c>
      <c r="AC132" s="20" t="s">
        <v>12</v>
      </c>
      <c r="AD132" s="66" t="e">
        <f t="shared" ref="AD132:AD137" si="33">SUM(AE132:AI132)</f>
        <v>#DIV/0!</v>
      </c>
      <c r="AE132" s="29" t="e">
        <f t="array" ref="AE132:AI132">TRANSPOSE('[2]042_02_HonSai_2550'!$AI$318:$AI$322)</f>
        <v>#DIV/0!</v>
      </c>
      <c r="AF132" s="29" t="e">
        <v>#DIV/0!</v>
      </c>
      <c r="AG132" s="29" t="e">
        <v>#DIV/0!</v>
      </c>
      <c r="AH132" s="30" t="e">
        <v>#DIV/0!</v>
      </c>
      <c r="AI132" s="31" t="e">
        <v>#DIV/0!</v>
      </c>
      <c r="AK132" s="20" t="s">
        <v>12</v>
      </c>
      <c r="AL132" s="66" t="e">
        <f t="shared" ref="AL132:AL137" si="34">SUM(AM132:AQ132)</f>
        <v>#DIV/0!</v>
      </c>
      <c r="AM132" s="29" t="e">
        <f t="array" ref="AM132:AQ132">TRANSPOSE('[2]042_02_HonSai_2550'!$AP$318:$AP$322)</f>
        <v>#DIV/0!</v>
      </c>
      <c r="AN132" s="29" t="e">
        <v>#DIV/0!</v>
      </c>
      <c r="AO132" s="29" t="e">
        <v>#DIV/0!</v>
      </c>
      <c r="AP132" s="30" t="e">
        <v>#DIV/0!</v>
      </c>
      <c r="AQ132" s="31" t="e">
        <v>#DIV/0!</v>
      </c>
      <c r="AS132" s="20" t="s">
        <v>12</v>
      </c>
      <c r="AT132" s="66" t="e">
        <f t="shared" ref="AT132:AT137" si="35">SUM(AU132:AY132)</f>
        <v>#DIV/0!</v>
      </c>
      <c r="AU132" s="29" t="e">
        <f t="array" ref="AU132:AY132">TRANSPOSE('[2]042_02_HonSai_2550'!$AY$318:$AY$322)</f>
        <v>#DIV/0!</v>
      </c>
      <c r="AV132" s="29" t="e">
        <v>#DIV/0!</v>
      </c>
      <c r="AW132" s="29" t="e">
        <v>#DIV/0!</v>
      </c>
      <c r="AX132" s="30" t="e">
        <v>#DIV/0!</v>
      </c>
      <c r="AY132" s="31" t="e">
        <v>#DIV/0!</v>
      </c>
    </row>
    <row r="133" spans="3:51">
      <c r="E133" s="20" t="s">
        <v>13</v>
      </c>
      <c r="F133" s="66" t="e">
        <f t="shared" si="30"/>
        <v>#DIV/0!</v>
      </c>
      <c r="G133" s="29" t="e">
        <f t="array" ref="G133:K133">TRANSPOSE('[2]042_02_HonSai_2550'!$H$323:$H$327)</f>
        <v>#DIV/0!</v>
      </c>
      <c r="H133" s="29" t="e">
        <v>#DIV/0!</v>
      </c>
      <c r="I133" s="29" t="e">
        <v>#DIV/0!</v>
      </c>
      <c r="J133" s="30" t="e">
        <v>#DIV/0!</v>
      </c>
      <c r="K133" s="31" t="e">
        <v>#DIV/0!</v>
      </c>
      <c r="M133" s="20" t="s">
        <v>13</v>
      </c>
      <c r="N133" s="66" t="e">
        <f t="shared" si="31"/>
        <v>#DIV/0!</v>
      </c>
      <c r="O133" s="29" t="e">
        <f t="array" ref="O133:S133">TRANSPOSE('[2]042_02_HonSai_2550'!$Q$323:$Q$327)</f>
        <v>#DIV/0!</v>
      </c>
      <c r="P133" s="29" t="e">
        <v>#DIV/0!</v>
      </c>
      <c r="Q133" s="29" t="e">
        <v>#DIV/0!</v>
      </c>
      <c r="R133" s="30" t="e">
        <v>#DIV/0!</v>
      </c>
      <c r="S133" s="31" t="e">
        <v>#DIV/0!</v>
      </c>
      <c r="U133" s="20" t="s">
        <v>13</v>
      </c>
      <c r="V133" s="66" t="e">
        <f t="shared" si="32"/>
        <v>#DIV/0!</v>
      </c>
      <c r="W133" s="29" t="e">
        <f t="array" ref="W133:AA133">TRANSPOSE('[2]042_02_HonSai_2550'!$Z$323:$Z$327)</f>
        <v>#DIV/0!</v>
      </c>
      <c r="X133" s="29" t="e">
        <v>#DIV/0!</v>
      </c>
      <c r="Y133" s="29" t="e">
        <v>#DIV/0!</v>
      </c>
      <c r="Z133" s="30" t="e">
        <v>#DIV/0!</v>
      </c>
      <c r="AA133" s="31" t="e">
        <v>#DIV/0!</v>
      </c>
      <c r="AC133" s="20" t="s">
        <v>13</v>
      </c>
      <c r="AD133" s="66" t="e">
        <f t="shared" si="33"/>
        <v>#DIV/0!</v>
      </c>
      <c r="AE133" s="29" t="e">
        <f t="array" ref="AE133:AI133">TRANSPOSE('[2]042_02_HonSai_2550'!$AI$323:$AI$327)</f>
        <v>#DIV/0!</v>
      </c>
      <c r="AF133" s="29" t="e">
        <v>#DIV/0!</v>
      </c>
      <c r="AG133" s="29" t="e">
        <v>#DIV/0!</v>
      </c>
      <c r="AH133" s="30" t="e">
        <v>#DIV/0!</v>
      </c>
      <c r="AI133" s="31" t="e">
        <v>#DIV/0!</v>
      </c>
      <c r="AK133" s="20" t="s">
        <v>13</v>
      </c>
      <c r="AL133" s="66" t="e">
        <f t="shared" si="34"/>
        <v>#DIV/0!</v>
      </c>
      <c r="AM133" s="29" t="e">
        <f t="array" ref="AM133:AQ133">TRANSPOSE('[2]042_02_HonSai_2550'!$AP$323:$AP$327)</f>
        <v>#DIV/0!</v>
      </c>
      <c r="AN133" s="29" t="e">
        <v>#DIV/0!</v>
      </c>
      <c r="AO133" s="29" t="e">
        <v>#DIV/0!</v>
      </c>
      <c r="AP133" s="30" t="e">
        <v>#DIV/0!</v>
      </c>
      <c r="AQ133" s="31" t="e">
        <v>#DIV/0!</v>
      </c>
      <c r="AS133" s="20" t="s">
        <v>13</v>
      </c>
      <c r="AT133" s="66" t="e">
        <f t="shared" si="35"/>
        <v>#DIV/0!</v>
      </c>
      <c r="AU133" s="29" t="e">
        <f t="array" ref="AU133:AY133">TRANSPOSE('[2]042_02_HonSai_2550'!$AY$323:$AY$327)</f>
        <v>#DIV/0!</v>
      </c>
      <c r="AV133" s="29" t="e">
        <v>#DIV/0!</v>
      </c>
      <c r="AW133" s="29" t="e">
        <v>#DIV/0!</v>
      </c>
      <c r="AX133" s="30" t="e">
        <v>#DIV/0!</v>
      </c>
      <c r="AY133" s="31" t="e">
        <v>#DIV/0!</v>
      </c>
    </row>
    <row r="134" spans="3:51">
      <c r="E134" s="20" t="s">
        <v>14</v>
      </c>
      <c r="F134" s="66" t="e">
        <f t="shared" si="30"/>
        <v>#DIV/0!</v>
      </c>
      <c r="G134" s="29" t="e">
        <f t="array" ref="G134:K134">TRANSPOSE('[2]042_02_HonSai_2550'!$H$328:$H$332)</f>
        <v>#DIV/0!</v>
      </c>
      <c r="H134" s="29" t="e">
        <v>#DIV/0!</v>
      </c>
      <c r="I134" s="29" t="e">
        <v>#DIV/0!</v>
      </c>
      <c r="J134" s="30" t="e">
        <v>#DIV/0!</v>
      </c>
      <c r="K134" s="31" t="e">
        <v>#DIV/0!</v>
      </c>
      <c r="M134" s="20" t="s">
        <v>14</v>
      </c>
      <c r="N134" s="66" t="e">
        <f t="shared" si="31"/>
        <v>#DIV/0!</v>
      </c>
      <c r="O134" s="29" t="e">
        <f t="array" ref="O134:S134">TRANSPOSE('[2]042_02_HonSai_2550'!$Q$328:$Q$332)</f>
        <v>#DIV/0!</v>
      </c>
      <c r="P134" s="29" t="e">
        <v>#DIV/0!</v>
      </c>
      <c r="Q134" s="29" t="e">
        <v>#DIV/0!</v>
      </c>
      <c r="R134" s="30" t="e">
        <v>#DIV/0!</v>
      </c>
      <c r="S134" s="31" t="e">
        <v>#DIV/0!</v>
      </c>
      <c r="U134" s="20" t="s">
        <v>14</v>
      </c>
      <c r="V134" s="66" t="e">
        <f t="shared" si="32"/>
        <v>#DIV/0!</v>
      </c>
      <c r="W134" s="29" t="e">
        <f t="array" ref="W134:AA134">TRANSPOSE('[2]042_02_HonSai_2550'!$Z$328:$Z$332)</f>
        <v>#DIV/0!</v>
      </c>
      <c r="X134" s="29" t="e">
        <v>#DIV/0!</v>
      </c>
      <c r="Y134" s="29" t="e">
        <v>#DIV/0!</v>
      </c>
      <c r="Z134" s="30" t="e">
        <v>#DIV/0!</v>
      </c>
      <c r="AA134" s="31" t="e">
        <v>#DIV/0!</v>
      </c>
      <c r="AC134" s="20" t="s">
        <v>14</v>
      </c>
      <c r="AD134" s="66" t="e">
        <f t="shared" si="33"/>
        <v>#DIV/0!</v>
      </c>
      <c r="AE134" s="29" t="e">
        <f t="array" ref="AE134:AI134">TRANSPOSE('[2]042_02_HonSai_2550'!$AI$328:$AI$332)</f>
        <v>#DIV/0!</v>
      </c>
      <c r="AF134" s="29" t="e">
        <v>#DIV/0!</v>
      </c>
      <c r="AG134" s="29" t="e">
        <v>#DIV/0!</v>
      </c>
      <c r="AH134" s="30" t="e">
        <v>#DIV/0!</v>
      </c>
      <c r="AI134" s="31" t="e">
        <v>#DIV/0!</v>
      </c>
      <c r="AK134" s="20" t="s">
        <v>14</v>
      </c>
      <c r="AL134" s="66" t="e">
        <f t="shared" si="34"/>
        <v>#DIV/0!</v>
      </c>
      <c r="AM134" s="29" t="e">
        <f t="array" ref="AM134:AQ134">TRANSPOSE('[2]042_02_HonSai_2550'!$AP$328:$AP$332)</f>
        <v>#DIV/0!</v>
      </c>
      <c r="AN134" s="29" t="e">
        <v>#DIV/0!</v>
      </c>
      <c r="AO134" s="29" t="e">
        <v>#DIV/0!</v>
      </c>
      <c r="AP134" s="30" t="e">
        <v>#DIV/0!</v>
      </c>
      <c r="AQ134" s="31" t="e">
        <v>#DIV/0!</v>
      </c>
      <c r="AS134" s="20" t="s">
        <v>14</v>
      </c>
      <c r="AT134" s="66" t="e">
        <f t="shared" si="35"/>
        <v>#DIV/0!</v>
      </c>
      <c r="AU134" s="29" t="e">
        <f t="array" ref="AU134:AY134">TRANSPOSE('[2]042_02_HonSai_2550'!$AY$328:$AY$332)</f>
        <v>#DIV/0!</v>
      </c>
      <c r="AV134" s="29" t="e">
        <v>#DIV/0!</v>
      </c>
      <c r="AW134" s="29" t="e">
        <v>#DIV/0!</v>
      </c>
      <c r="AX134" s="30" t="e">
        <v>#DIV/0!</v>
      </c>
      <c r="AY134" s="31" t="e">
        <v>#DIV/0!</v>
      </c>
    </row>
    <row r="135" spans="3:51">
      <c r="E135" s="20" t="s">
        <v>15</v>
      </c>
      <c r="F135" s="66" t="e">
        <f t="shared" si="30"/>
        <v>#DIV/0!</v>
      </c>
      <c r="G135" s="29" t="e">
        <f t="array" ref="G135:K135">TRANSPOSE('[2]042_02_HonSai_2550'!$H$333:$H$337)</f>
        <v>#DIV/0!</v>
      </c>
      <c r="H135" s="29" t="e">
        <v>#DIV/0!</v>
      </c>
      <c r="I135" s="29" t="e">
        <v>#DIV/0!</v>
      </c>
      <c r="J135" s="30" t="e">
        <v>#DIV/0!</v>
      </c>
      <c r="K135" s="31" t="e">
        <v>#DIV/0!</v>
      </c>
      <c r="M135" s="20" t="s">
        <v>15</v>
      </c>
      <c r="N135" s="66" t="e">
        <f t="shared" si="31"/>
        <v>#DIV/0!</v>
      </c>
      <c r="O135" s="29" t="e">
        <f t="array" ref="O135:S135">TRANSPOSE('[2]042_02_HonSai_2550'!$Q$333:$Q$337)</f>
        <v>#DIV/0!</v>
      </c>
      <c r="P135" s="29" t="e">
        <v>#DIV/0!</v>
      </c>
      <c r="Q135" s="29" t="e">
        <v>#DIV/0!</v>
      </c>
      <c r="R135" s="30" t="e">
        <v>#DIV/0!</v>
      </c>
      <c r="S135" s="31" t="e">
        <v>#DIV/0!</v>
      </c>
      <c r="U135" s="20" t="s">
        <v>15</v>
      </c>
      <c r="V135" s="66" t="e">
        <f t="shared" si="32"/>
        <v>#DIV/0!</v>
      </c>
      <c r="W135" s="29" t="e">
        <f t="array" ref="W135:AA135">TRANSPOSE('[2]042_02_HonSai_2550'!$Z$333:$Z$337)</f>
        <v>#DIV/0!</v>
      </c>
      <c r="X135" s="29" t="e">
        <v>#DIV/0!</v>
      </c>
      <c r="Y135" s="29" t="e">
        <v>#DIV/0!</v>
      </c>
      <c r="Z135" s="30" t="e">
        <v>#DIV/0!</v>
      </c>
      <c r="AA135" s="31" t="e">
        <v>#DIV/0!</v>
      </c>
      <c r="AC135" s="20" t="s">
        <v>15</v>
      </c>
      <c r="AD135" s="66" t="e">
        <f t="shared" si="33"/>
        <v>#DIV/0!</v>
      </c>
      <c r="AE135" s="29" t="e">
        <f t="array" ref="AE135:AI135">TRANSPOSE('[2]042_02_HonSai_2550'!$AI$333:$AI$337)</f>
        <v>#DIV/0!</v>
      </c>
      <c r="AF135" s="29" t="e">
        <v>#DIV/0!</v>
      </c>
      <c r="AG135" s="29" t="e">
        <v>#DIV/0!</v>
      </c>
      <c r="AH135" s="30" t="e">
        <v>#DIV/0!</v>
      </c>
      <c r="AI135" s="31" t="e">
        <v>#DIV/0!</v>
      </c>
      <c r="AK135" s="20" t="s">
        <v>15</v>
      </c>
      <c r="AL135" s="66" t="e">
        <f t="shared" si="34"/>
        <v>#DIV/0!</v>
      </c>
      <c r="AM135" s="29" t="e">
        <f t="array" ref="AM135:AQ135">TRANSPOSE('[2]042_02_HonSai_2550'!$AP$333:$AP$337)</f>
        <v>#DIV/0!</v>
      </c>
      <c r="AN135" s="29" t="e">
        <v>#DIV/0!</v>
      </c>
      <c r="AO135" s="29" t="e">
        <v>#DIV/0!</v>
      </c>
      <c r="AP135" s="30" t="e">
        <v>#DIV/0!</v>
      </c>
      <c r="AQ135" s="31" t="e">
        <v>#DIV/0!</v>
      </c>
      <c r="AS135" s="20" t="s">
        <v>15</v>
      </c>
      <c r="AT135" s="66" t="e">
        <f t="shared" si="35"/>
        <v>#DIV/0!</v>
      </c>
      <c r="AU135" s="29" t="e">
        <f t="array" ref="AU135:AY135">TRANSPOSE('[2]042_02_HonSai_2550'!$AY$333:$AY$337)</f>
        <v>#DIV/0!</v>
      </c>
      <c r="AV135" s="29" t="e">
        <v>#DIV/0!</v>
      </c>
      <c r="AW135" s="29" t="e">
        <v>#DIV/0!</v>
      </c>
      <c r="AX135" s="30" t="e">
        <v>#DIV/0!</v>
      </c>
      <c r="AY135" s="31" t="e">
        <v>#DIV/0!</v>
      </c>
    </row>
    <row r="136" spans="3:51">
      <c r="E136" s="20" t="s">
        <v>16</v>
      </c>
      <c r="F136" s="66" t="e">
        <f t="shared" si="30"/>
        <v>#DIV/0!</v>
      </c>
      <c r="G136" s="29" t="e">
        <f t="array" ref="G136:K136">TRANSPOSE('[2]042_02_HonSai_2550'!$H$338:$H$342)</f>
        <v>#DIV/0!</v>
      </c>
      <c r="H136" s="29" t="e">
        <v>#DIV/0!</v>
      </c>
      <c r="I136" s="29" t="e">
        <v>#DIV/0!</v>
      </c>
      <c r="J136" s="29" t="e">
        <v>#DIV/0!</v>
      </c>
      <c r="K136" s="88" t="e">
        <v>#DIV/0!</v>
      </c>
      <c r="L136" s="3"/>
      <c r="M136" s="20" t="s">
        <v>16</v>
      </c>
      <c r="N136" s="66" t="e">
        <f t="shared" si="31"/>
        <v>#DIV/0!</v>
      </c>
      <c r="O136" s="29" t="e">
        <f t="array" ref="O136:S136">TRANSPOSE('[2]042_02_HonSai_2550'!$Q$338:$Q$342)</f>
        <v>#DIV/0!</v>
      </c>
      <c r="P136" s="29" t="e">
        <v>#DIV/0!</v>
      </c>
      <c r="Q136" s="29" t="e">
        <v>#DIV/0!</v>
      </c>
      <c r="R136" s="29" t="e">
        <v>#DIV/0!</v>
      </c>
      <c r="S136" s="88" t="e">
        <v>#DIV/0!</v>
      </c>
      <c r="U136" s="20" t="s">
        <v>16</v>
      </c>
      <c r="V136" s="66" t="e">
        <f t="shared" si="32"/>
        <v>#DIV/0!</v>
      </c>
      <c r="W136" s="29" t="e">
        <f t="array" ref="W136:AA136">TRANSPOSE('[2]042_02_HonSai_2550'!$Z$338:$Z$342)</f>
        <v>#DIV/0!</v>
      </c>
      <c r="X136" s="29" t="e">
        <v>#DIV/0!</v>
      </c>
      <c r="Y136" s="29" t="e">
        <v>#DIV/0!</v>
      </c>
      <c r="Z136" s="29" t="e">
        <v>#DIV/0!</v>
      </c>
      <c r="AA136" s="88" t="e">
        <v>#DIV/0!</v>
      </c>
      <c r="AC136" s="20" t="s">
        <v>16</v>
      </c>
      <c r="AD136" s="66" t="e">
        <f t="shared" si="33"/>
        <v>#DIV/0!</v>
      </c>
      <c r="AE136" s="29" t="e">
        <f t="array" ref="AE136:AI136">TRANSPOSE('[2]042_02_HonSai_2550'!$AI$338:$AI$342)</f>
        <v>#DIV/0!</v>
      </c>
      <c r="AF136" s="29" t="e">
        <v>#DIV/0!</v>
      </c>
      <c r="AG136" s="29" t="e">
        <v>#DIV/0!</v>
      </c>
      <c r="AH136" s="29" t="e">
        <v>#DIV/0!</v>
      </c>
      <c r="AI136" s="88" t="e">
        <v>#DIV/0!</v>
      </c>
      <c r="AK136" s="20" t="s">
        <v>16</v>
      </c>
      <c r="AL136" s="66" t="e">
        <f t="shared" si="34"/>
        <v>#DIV/0!</v>
      </c>
      <c r="AM136" s="29" t="e">
        <f t="array" ref="AM136:AQ136">TRANSPOSE('[2]042_02_HonSai_2550'!$AP$338:$AP$342)</f>
        <v>#DIV/0!</v>
      </c>
      <c r="AN136" s="29" t="e">
        <v>#DIV/0!</v>
      </c>
      <c r="AO136" s="29" t="e">
        <v>#DIV/0!</v>
      </c>
      <c r="AP136" s="29" t="e">
        <v>#DIV/0!</v>
      </c>
      <c r="AQ136" s="88" t="e">
        <v>#DIV/0!</v>
      </c>
      <c r="AS136" s="20" t="s">
        <v>16</v>
      </c>
      <c r="AT136" s="66" t="e">
        <f t="shared" si="35"/>
        <v>#DIV/0!</v>
      </c>
      <c r="AU136" s="29" t="e">
        <f t="array" ref="AU136:AY136">TRANSPOSE('[2]042_02_HonSai_2550'!$AY$338:$AY$342)</f>
        <v>#DIV/0!</v>
      </c>
      <c r="AV136" s="29" t="e">
        <v>#DIV/0!</v>
      </c>
      <c r="AW136" s="29" t="e">
        <v>#DIV/0!</v>
      </c>
      <c r="AX136" s="29" t="e">
        <v>#DIV/0!</v>
      </c>
      <c r="AY136" s="88" t="e">
        <v>#DIV/0!</v>
      </c>
    </row>
    <row r="137" spans="3:51">
      <c r="E137" s="21" t="s">
        <v>6</v>
      </c>
      <c r="F137" s="67" t="e">
        <f t="shared" si="30"/>
        <v>#DIV/0!</v>
      </c>
      <c r="G137" s="33" t="e">
        <f t="array" ref="G137:K137">TRANSPOSE('[2]042_02_HonSai_2550'!$H$343:$H$347)</f>
        <v>#DIV/0!</v>
      </c>
      <c r="H137" s="33" t="e">
        <v>#DIV/0!</v>
      </c>
      <c r="I137" s="33" t="e">
        <v>#DIV/0!</v>
      </c>
      <c r="J137" s="33" t="e">
        <v>#DIV/0!</v>
      </c>
      <c r="K137" s="89" t="e">
        <v>#DIV/0!</v>
      </c>
      <c r="L137" s="3"/>
      <c r="M137" s="21" t="s">
        <v>6</v>
      </c>
      <c r="N137" s="67" t="e">
        <f t="shared" si="31"/>
        <v>#DIV/0!</v>
      </c>
      <c r="O137" s="33" t="e">
        <f t="array" ref="O137:S137">TRANSPOSE('[2]042_02_HonSai_2550'!$Q$343:$Q$347)</f>
        <v>#DIV/0!</v>
      </c>
      <c r="P137" s="33" t="e">
        <v>#DIV/0!</v>
      </c>
      <c r="Q137" s="33" t="e">
        <v>#DIV/0!</v>
      </c>
      <c r="R137" s="33" t="e">
        <v>#DIV/0!</v>
      </c>
      <c r="S137" s="89" t="e">
        <v>#DIV/0!</v>
      </c>
      <c r="U137" s="21" t="s">
        <v>6</v>
      </c>
      <c r="V137" s="67" t="e">
        <f t="shared" si="32"/>
        <v>#DIV/0!</v>
      </c>
      <c r="W137" s="33" t="e">
        <f t="array" ref="W137:AA137">TRANSPOSE('[2]042_02_HonSai_2550'!$Z$343:$Z$347)</f>
        <v>#DIV/0!</v>
      </c>
      <c r="X137" s="33" t="e">
        <v>#DIV/0!</v>
      </c>
      <c r="Y137" s="33" t="e">
        <v>#DIV/0!</v>
      </c>
      <c r="Z137" s="33" t="e">
        <v>#DIV/0!</v>
      </c>
      <c r="AA137" s="89" t="e">
        <v>#DIV/0!</v>
      </c>
      <c r="AC137" s="21" t="s">
        <v>6</v>
      </c>
      <c r="AD137" s="67" t="e">
        <f t="shared" si="33"/>
        <v>#DIV/0!</v>
      </c>
      <c r="AE137" s="33" t="e">
        <f t="array" ref="AE137:AI137">TRANSPOSE('[2]042_02_HonSai_2550'!$AI$343:$AI$347)</f>
        <v>#DIV/0!</v>
      </c>
      <c r="AF137" s="33" t="e">
        <v>#DIV/0!</v>
      </c>
      <c r="AG137" s="33" t="e">
        <v>#DIV/0!</v>
      </c>
      <c r="AH137" s="33" t="e">
        <v>#DIV/0!</v>
      </c>
      <c r="AI137" s="89" t="e">
        <v>#DIV/0!</v>
      </c>
      <c r="AK137" s="21" t="s">
        <v>6</v>
      </c>
      <c r="AL137" s="67" t="e">
        <f t="shared" si="34"/>
        <v>#DIV/0!</v>
      </c>
      <c r="AM137" s="33" t="e">
        <f t="array" ref="AM137:AQ137">TRANSPOSE('[2]042_02_HonSai_2550'!$AP$343:$AP$347)</f>
        <v>#DIV/0!</v>
      </c>
      <c r="AN137" s="33" t="e">
        <v>#DIV/0!</v>
      </c>
      <c r="AO137" s="33" t="e">
        <v>#DIV/0!</v>
      </c>
      <c r="AP137" s="33" t="e">
        <v>#DIV/0!</v>
      </c>
      <c r="AQ137" s="89" t="e">
        <v>#DIV/0!</v>
      </c>
      <c r="AS137" s="21" t="s">
        <v>6</v>
      </c>
      <c r="AT137" s="67" t="e">
        <f t="shared" si="35"/>
        <v>#DIV/0!</v>
      </c>
      <c r="AU137" s="33" t="e">
        <f t="array" ref="AU137:AY137">TRANSPOSE('[2]042_02_HonSai_2550'!$AY$343:$AY$347)</f>
        <v>#DIV/0!</v>
      </c>
      <c r="AV137" s="33" t="e">
        <v>#DIV/0!</v>
      </c>
      <c r="AW137" s="33" t="e">
        <v>#DIV/0!</v>
      </c>
      <c r="AX137" s="33" t="e">
        <v>#DIV/0!</v>
      </c>
      <c r="AY137" s="89" t="e">
        <v>#DIV/0!</v>
      </c>
    </row>
    <row r="139" spans="3:51">
      <c r="C139" s="9" t="s">
        <v>27</v>
      </c>
      <c r="D139" s="10" t="s">
        <v>172</v>
      </c>
    </row>
    <row r="140" spans="3:51">
      <c r="C140" s="9" t="s">
        <v>28</v>
      </c>
      <c r="D140" s="10" t="s">
        <v>50</v>
      </c>
    </row>
    <row r="141" spans="3:51">
      <c r="C141" s="71"/>
      <c r="D141" s="72"/>
    </row>
    <row r="142" spans="3:51">
      <c r="E142" s="36" t="s">
        <v>39</v>
      </c>
      <c r="F142" s="5"/>
      <c r="G142" s="5"/>
      <c r="H142" s="5"/>
      <c r="I142" s="5"/>
      <c r="J142" s="5"/>
      <c r="K142" s="5"/>
      <c r="L142" s="5"/>
      <c r="M142" s="36" t="s">
        <v>40</v>
      </c>
      <c r="N142" s="5"/>
      <c r="O142" s="5"/>
      <c r="P142" s="5"/>
      <c r="Q142" s="5"/>
      <c r="R142" s="5"/>
      <c r="S142" s="5"/>
      <c r="T142" s="5"/>
      <c r="U142" s="36" t="s">
        <v>41</v>
      </c>
      <c r="V142" s="5"/>
      <c r="W142" s="5"/>
      <c r="X142" s="5"/>
      <c r="Y142" s="5"/>
      <c r="Z142" s="5"/>
      <c r="AA142" s="5"/>
      <c r="AB142" s="5"/>
      <c r="AC142" s="36" t="s">
        <v>42</v>
      </c>
      <c r="AD142" s="5"/>
      <c r="AE142" s="5"/>
      <c r="AF142" s="5"/>
      <c r="AG142" s="5"/>
      <c r="AH142" s="5"/>
      <c r="AI142" s="5"/>
      <c r="AJ142" s="5"/>
      <c r="AK142" s="36" t="s">
        <v>43</v>
      </c>
      <c r="AL142" s="5"/>
      <c r="AM142" s="5"/>
      <c r="AN142" s="5"/>
      <c r="AO142" s="5"/>
      <c r="AP142" s="5"/>
      <c r="AQ142" s="5"/>
      <c r="AR142" s="5"/>
      <c r="AS142" s="36" t="s">
        <v>44</v>
      </c>
      <c r="AT142" s="5"/>
      <c r="AU142" s="5"/>
      <c r="AV142" s="5"/>
      <c r="AW142" s="5"/>
      <c r="AX142" s="5"/>
      <c r="AY142" s="5"/>
    </row>
    <row r="143" spans="3:51">
      <c r="E143" s="16"/>
      <c r="F143" s="177" t="s">
        <v>47</v>
      </c>
      <c r="G143" s="178"/>
      <c r="H143" s="178"/>
      <c r="I143" s="178"/>
      <c r="J143" s="178"/>
      <c r="K143" s="179"/>
      <c r="M143" s="16"/>
      <c r="N143" s="177" t="s">
        <v>47</v>
      </c>
      <c r="O143" s="178"/>
      <c r="P143" s="178"/>
      <c r="Q143" s="178"/>
      <c r="R143" s="178"/>
      <c r="S143" s="179"/>
      <c r="U143" s="16"/>
      <c r="V143" s="177" t="s">
        <v>47</v>
      </c>
      <c r="W143" s="178"/>
      <c r="X143" s="178"/>
      <c r="Y143" s="178"/>
      <c r="Z143" s="178"/>
      <c r="AA143" s="179"/>
      <c r="AC143" s="16"/>
      <c r="AD143" s="177" t="s">
        <v>47</v>
      </c>
      <c r="AE143" s="178"/>
      <c r="AF143" s="178"/>
      <c r="AG143" s="178"/>
      <c r="AH143" s="178"/>
      <c r="AI143" s="179"/>
      <c r="AK143" s="16"/>
      <c r="AL143" s="177" t="s">
        <v>47</v>
      </c>
      <c r="AM143" s="178"/>
      <c r="AN143" s="178"/>
      <c r="AO143" s="178"/>
      <c r="AP143" s="178"/>
      <c r="AQ143" s="179"/>
      <c r="AS143" s="16"/>
      <c r="AT143" s="177" t="s">
        <v>47</v>
      </c>
      <c r="AU143" s="178"/>
      <c r="AV143" s="178"/>
      <c r="AW143" s="178"/>
      <c r="AX143" s="178"/>
      <c r="AY143" s="179"/>
    </row>
    <row r="144" spans="3:51">
      <c r="E144" s="21"/>
      <c r="F144" s="59" t="s">
        <v>19</v>
      </c>
      <c r="G144" s="39" t="s">
        <v>4</v>
      </c>
      <c r="H144" s="41" t="s">
        <v>3</v>
      </c>
      <c r="I144" s="41" t="s">
        <v>2</v>
      </c>
      <c r="J144" s="41" t="s">
        <v>1</v>
      </c>
      <c r="K144" s="42" t="s">
        <v>0</v>
      </c>
      <c r="M144" s="21"/>
      <c r="N144" s="59" t="s">
        <v>19</v>
      </c>
      <c r="O144" s="39" t="s">
        <v>4</v>
      </c>
      <c r="P144" s="41" t="s">
        <v>3</v>
      </c>
      <c r="Q144" s="41" t="s">
        <v>2</v>
      </c>
      <c r="R144" s="41" t="s">
        <v>1</v>
      </c>
      <c r="S144" s="42" t="s">
        <v>0</v>
      </c>
      <c r="U144" s="21"/>
      <c r="V144" s="59" t="s">
        <v>19</v>
      </c>
      <c r="W144" s="39" t="s">
        <v>4</v>
      </c>
      <c r="X144" s="41" t="s">
        <v>3</v>
      </c>
      <c r="Y144" s="41" t="s">
        <v>2</v>
      </c>
      <c r="Z144" s="41" t="s">
        <v>1</v>
      </c>
      <c r="AA144" s="42" t="s">
        <v>0</v>
      </c>
      <c r="AC144" s="21"/>
      <c r="AD144" s="59" t="s">
        <v>19</v>
      </c>
      <c r="AE144" s="39" t="s">
        <v>4</v>
      </c>
      <c r="AF144" s="41" t="s">
        <v>3</v>
      </c>
      <c r="AG144" s="41" t="s">
        <v>2</v>
      </c>
      <c r="AH144" s="41" t="s">
        <v>1</v>
      </c>
      <c r="AI144" s="42" t="s">
        <v>0</v>
      </c>
      <c r="AK144" s="21"/>
      <c r="AL144" s="59" t="s">
        <v>19</v>
      </c>
      <c r="AM144" s="39" t="s">
        <v>4</v>
      </c>
      <c r="AN144" s="41" t="s">
        <v>3</v>
      </c>
      <c r="AO144" s="41" t="s">
        <v>2</v>
      </c>
      <c r="AP144" s="41" t="s">
        <v>1</v>
      </c>
      <c r="AQ144" s="42" t="s">
        <v>0</v>
      </c>
      <c r="AS144" s="21"/>
      <c r="AT144" s="59" t="s">
        <v>19</v>
      </c>
      <c r="AU144" s="39" t="s">
        <v>4</v>
      </c>
      <c r="AV144" s="41" t="s">
        <v>3</v>
      </c>
      <c r="AW144" s="41" t="s">
        <v>2</v>
      </c>
      <c r="AX144" s="41" t="s">
        <v>1</v>
      </c>
      <c r="AY144" s="42" t="s">
        <v>0</v>
      </c>
    </row>
    <row r="145" spans="5:51">
      <c r="E145" s="59" t="s">
        <v>19</v>
      </c>
      <c r="F145" s="129" t="e">
        <f>SUM(G146:K151)</f>
        <v>#DIV/0!</v>
      </c>
      <c r="G145" s="69" t="e">
        <f>SUM(G146:G151)</f>
        <v>#DIV/0!</v>
      </c>
      <c r="H145" s="69" t="e">
        <f>SUM(H146:H151)</f>
        <v>#DIV/0!</v>
      </c>
      <c r="I145" s="69" t="e">
        <f>SUM(I146:I151)</f>
        <v>#DIV/0!</v>
      </c>
      <c r="J145" s="69" t="e">
        <f>SUM(J146:J151)</f>
        <v>#DIV/0!</v>
      </c>
      <c r="K145" s="70" t="e">
        <f>SUM(K146:K151)</f>
        <v>#DIV/0!</v>
      </c>
      <c r="M145" s="59" t="s">
        <v>19</v>
      </c>
      <c r="N145" s="129" t="e">
        <f>SUM(O146:S151)</f>
        <v>#DIV/0!</v>
      </c>
      <c r="O145" s="69" t="e">
        <f>SUM(O146:O151)</f>
        <v>#DIV/0!</v>
      </c>
      <c r="P145" s="69" t="e">
        <f>SUM(P146:P151)</f>
        <v>#DIV/0!</v>
      </c>
      <c r="Q145" s="69" t="e">
        <f>SUM(Q146:Q151)</f>
        <v>#DIV/0!</v>
      </c>
      <c r="R145" s="69" t="e">
        <f>SUM(R146:R151)</f>
        <v>#DIV/0!</v>
      </c>
      <c r="S145" s="70" t="e">
        <f>SUM(S146:S151)</f>
        <v>#DIV/0!</v>
      </c>
      <c r="U145" s="59" t="s">
        <v>19</v>
      </c>
      <c r="V145" s="129" t="e">
        <f>SUM(W146:AA151)</f>
        <v>#DIV/0!</v>
      </c>
      <c r="W145" s="69" t="e">
        <f>SUM(W146:W151)</f>
        <v>#DIV/0!</v>
      </c>
      <c r="X145" s="69" t="e">
        <f>SUM(X146:X151)</f>
        <v>#DIV/0!</v>
      </c>
      <c r="Y145" s="69" t="e">
        <f>SUM(Y146:Y151)</f>
        <v>#DIV/0!</v>
      </c>
      <c r="Z145" s="69" t="e">
        <f>SUM(Z146:Z151)</f>
        <v>#DIV/0!</v>
      </c>
      <c r="AA145" s="70" t="e">
        <f>SUM(AA146:AA151)</f>
        <v>#DIV/0!</v>
      </c>
      <c r="AC145" s="59" t="s">
        <v>19</v>
      </c>
      <c r="AD145" s="129" t="e">
        <f>SUM(AE146:AI151)</f>
        <v>#DIV/0!</v>
      </c>
      <c r="AE145" s="69" t="e">
        <f>SUM(AE146:AE151)</f>
        <v>#DIV/0!</v>
      </c>
      <c r="AF145" s="69" t="e">
        <f>SUM(AF146:AF151)</f>
        <v>#DIV/0!</v>
      </c>
      <c r="AG145" s="69" t="e">
        <f>SUM(AG146:AG151)</f>
        <v>#DIV/0!</v>
      </c>
      <c r="AH145" s="69" t="e">
        <f>SUM(AH146:AH151)</f>
        <v>#DIV/0!</v>
      </c>
      <c r="AI145" s="70" t="e">
        <f>SUM(AI146:AI151)</f>
        <v>#DIV/0!</v>
      </c>
      <c r="AK145" s="59" t="s">
        <v>19</v>
      </c>
      <c r="AL145" s="129" t="e">
        <f>SUM(AM146:AQ151)</f>
        <v>#DIV/0!</v>
      </c>
      <c r="AM145" s="69" t="e">
        <f>SUM(AM146:AM151)</f>
        <v>#DIV/0!</v>
      </c>
      <c r="AN145" s="69" t="e">
        <f>SUM(AN146:AN151)</f>
        <v>#DIV/0!</v>
      </c>
      <c r="AO145" s="69" t="e">
        <f>SUM(AO146:AO151)</f>
        <v>#DIV/0!</v>
      </c>
      <c r="AP145" s="69" t="e">
        <f>SUM(AP146:AP151)</f>
        <v>#DIV/0!</v>
      </c>
      <c r="AQ145" s="70" t="e">
        <f>SUM(AQ146:AQ151)</f>
        <v>#DIV/0!</v>
      </c>
      <c r="AS145" s="59" t="s">
        <v>19</v>
      </c>
      <c r="AT145" s="129" t="e">
        <f>SUM(AU146:AY151)</f>
        <v>#DIV/0!</v>
      </c>
      <c r="AU145" s="69" t="e">
        <f>SUM(AU146:AU151)</f>
        <v>#DIV/0!</v>
      </c>
      <c r="AV145" s="69" t="e">
        <f>SUM(AV146:AV151)</f>
        <v>#DIV/0!</v>
      </c>
      <c r="AW145" s="69" t="e">
        <f>SUM(AW146:AW151)</f>
        <v>#DIV/0!</v>
      </c>
      <c r="AX145" s="69" t="e">
        <f>SUM(AX146:AX151)</f>
        <v>#DIV/0!</v>
      </c>
      <c r="AY145" s="70" t="e">
        <f>SUM(AY146:AY151)</f>
        <v>#DIV/0!</v>
      </c>
    </row>
    <row r="146" spans="5:51">
      <c r="E146" s="20" t="s">
        <v>12</v>
      </c>
      <c r="F146" s="66" t="e">
        <f t="shared" ref="F146:F151" si="36">SUM(G146:K146)</f>
        <v>#DIV/0!</v>
      </c>
      <c r="G146" s="60" t="e">
        <f t="array" ref="G146:K151">(G14:K19*F42:F47)-G132:K137</f>
        <v>#DIV/0!</v>
      </c>
      <c r="H146" s="60" t="e">
        <v>#DIV/0!</v>
      </c>
      <c r="I146" s="60" t="e">
        <v>#DIV/0!</v>
      </c>
      <c r="J146" s="61" t="e">
        <v>#DIV/0!</v>
      </c>
      <c r="K146" s="62" t="e">
        <v>#DIV/0!</v>
      </c>
      <c r="M146" s="20" t="s">
        <v>12</v>
      </c>
      <c r="N146" s="66" t="e">
        <f t="shared" ref="N146:N151" si="37">SUM(O146:S146)</f>
        <v>#DIV/0!</v>
      </c>
      <c r="O146" s="60" t="e">
        <f t="array" ref="O146:S151">(O14:S19*M42:M47)-O132:S137</f>
        <v>#DIV/0!</v>
      </c>
      <c r="P146" s="60" t="e">
        <v>#DIV/0!</v>
      </c>
      <c r="Q146" s="60" t="e">
        <v>#DIV/0!</v>
      </c>
      <c r="R146" s="61" t="e">
        <v>#DIV/0!</v>
      </c>
      <c r="S146" s="62" t="e">
        <v>#DIV/0!</v>
      </c>
      <c r="U146" s="20" t="s">
        <v>12</v>
      </c>
      <c r="V146" s="66" t="e">
        <f t="shared" ref="V146:V151" si="38">SUM(W146:AA146)</f>
        <v>#DIV/0!</v>
      </c>
      <c r="W146" s="60" t="e">
        <f t="array" ref="W146:AA151">(W14:AA19*T42:T47)-W132:AA137</f>
        <v>#DIV/0!</v>
      </c>
      <c r="X146" s="60" t="e">
        <v>#DIV/0!</v>
      </c>
      <c r="Y146" s="60" t="e">
        <v>#DIV/0!</v>
      </c>
      <c r="Z146" s="61" t="e">
        <v>#DIV/0!</v>
      </c>
      <c r="AA146" s="62" t="e">
        <v>#DIV/0!</v>
      </c>
      <c r="AC146" s="20" t="s">
        <v>12</v>
      </c>
      <c r="AD146" s="66" t="e">
        <f t="shared" ref="AD146:AD151" si="39">SUM(AE146:AI146)</f>
        <v>#DIV/0!</v>
      </c>
      <c r="AE146" s="60" t="e">
        <f t="array" ref="AE146:AI151">(AE14:AI19*AA42:AA47)-AE132:AI137</f>
        <v>#DIV/0!</v>
      </c>
      <c r="AF146" s="60" t="e">
        <v>#DIV/0!</v>
      </c>
      <c r="AG146" s="60" t="e">
        <v>#DIV/0!</v>
      </c>
      <c r="AH146" s="61" t="e">
        <v>#DIV/0!</v>
      </c>
      <c r="AI146" s="62" t="e">
        <v>#DIV/0!</v>
      </c>
      <c r="AK146" s="20" t="s">
        <v>12</v>
      </c>
      <c r="AL146" s="66" t="e">
        <f t="shared" ref="AL146:AL151" si="40">SUM(AM146:AQ146)</f>
        <v>#DIV/0!</v>
      </c>
      <c r="AM146" s="60" t="e">
        <f t="array" ref="AM146:AQ151">(AM14:AQ19*AH42:AH47)-AM132:AQ137</f>
        <v>#DIV/0!</v>
      </c>
      <c r="AN146" s="60" t="e">
        <v>#DIV/0!</v>
      </c>
      <c r="AO146" s="60" t="e">
        <v>#DIV/0!</v>
      </c>
      <c r="AP146" s="61" t="e">
        <v>#DIV/0!</v>
      </c>
      <c r="AQ146" s="62" t="e">
        <v>#DIV/0!</v>
      </c>
      <c r="AS146" s="20" t="s">
        <v>12</v>
      </c>
      <c r="AT146" s="66" t="e">
        <f t="shared" ref="AT146:AT151" si="41">SUM(AU146:AY146)</f>
        <v>#DIV/0!</v>
      </c>
      <c r="AU146" s="60" t="e">
        <f t="array" ref="AU146:AY151">(AU14:AY19*AO42:AO47)-AU132:AY137</f>
        <v>#DIV/0!</v>
      </c>
      <c r="AV146" s="60" t="e">
        <v>#DIV/0!</v>
      </c>
      <c r="AW146" s="60" t="e">
        <v>#DIV/0!</v>
      </c>
      <c r="AX146" s="61" t="e">
        <v>#DIV/0!</v>
      </c>
      <c r="AY146" s="62" t="e">
        <v>#DIV/0!</v>
      </c>
    </row>
    <row r="147" spans="5:51">
      <c r="E147" s="20" t="s">
        <v>13</v>
      </c>
      <c r="F147" s="66" t="e">
        <f t="shared" si="36"/>
        <v>#DIV/0!</v>
      </c>
      <c r="G147" s="60" t="e">
        <v>#DIV/0!</v>
      </c>
      <c r="H147" s="60" t="e">
        <v>#DIV/0!</v>
      </c>
      <c r="I147" s="60" t="e">
        <v>#DIV/0!</v>
      </c>
      <c r="J147" s="61" t="e">
        <v>#DIV/0!</v>
      </c>
      <c r="K147" s="62" t="e">
        <v>#DIV/0!</v>
      </c>
      <c r="M147" s="20" t="s">
        <v>13</v>
      </c>
      <c r="N147" s="66" t="e">
        <f t="shared" si="37"/>
        <v>#DIV/0!</v>
      </c>
      <c r="O147" s="60" t="e">
        <v>#DIV/0!</v>
      </c>
      <c r="P147" s="60" t="e">
        <v>#DIV/0!</v>
      </c>
      <c r="Q147" s="60" t="e">
        <v>#DIV/0!</v>
      </c>
      <c r="R147" s="61" t="e">
        <v>#DIV/0!</v>
      </c>
      <c r="S147" s="62" t="e">
        <v>#DIV/0!</v>
      </c>
      <c r="U147" s="20" t="s">
        <v>13</v>
      </c>
      <c r="V147" s="66" t="e">
        <f t="shared" si="38"/>
        <v>#DIV/0!</v>
      </c>
      <c r="W147" s="60" t="e">
        <v>#DIV/0!</v>
      </c>
      <c r="X147" s="60" t="e">
        <v>#DIV/0!</v>
      </c>
      <c r="Y147" s="60" t="e">
        <v>#DIV/0!</v>
      </c>
      <c r="Z147" s="61" t="e">
        <v>#DIV/0!</v>
      </c>
      <c r="AA147" s="62" t="e">
        <v>#DIV/0!</v>
      </c>
      <c r="AC147" s="20" t="s">
        <v>13</v>
      </c>
      <c r="AD147" s="66" t="e">
        <f t="shared" si="39"/>
        <v>#DIV/0!</v>
      </c>
      <c r="AE147" s="60" t="e">
        <v>#DIV/0!</v>
      </c>
      <c r="AF147" s="60" t="e">
        <v>#DIV/0!</v>
      </c>
      <c r="AG147" s="60" t="e">
        <v>#DIV/0!</v>
      </c>
      <c r="AH147" s="61" t="e">
        <v>#DIV/0!</v>
      </c>
      <c r="AI147" s="62" t="e">
        <v>#DIV/0!</v>
      </c>
      <c r="AK147" s="20" t="s">
        <v>13</v>
      </c>
      <c r="AL147" s="66" t="e">
        <f t="shared" si="40"/>
        <v>#DIV/0!</v>
      </c>
      <c r="AM147" s="60" t="e">
        <v>#DIV/0!</v>
      </c>
      <c r="AN147" s="60" t="e">
        <v>#DIV/0!</v>
      </c>
      <c r="AO147" s="60" t="e">
        <v>#DIV/0!</v>
      </c>
      <c r="AP147" s="61" t="e">
        <v>#DIV/0!</v>
      </c>
      <c r="AQ147" s="62" t="e">
        <v>#DIV/0!</v>
      </c>
      <c r="AS147" s="20" t="s">
        <v>13</v>
      </c>
      <c r="AT147" s="66" t="e">
        <f t="shared" si="41"/>
        <v>#DIV/0!</v>
      </c>
      <c r="AU147" s="60" t="e">
        <v>#DIV/0!</v>
      </c>
      <c r="AV147" s="60" t="e">
        <v>#DIV/0!</v>
      </c>
      <c r="AW147" s="60" t="e">
        <v>#DIV/0!</v>
      </c>
      <c r="AX147" s="61" t="e">
        <v>#DIV/0!</v>
      </c>
      <c r="AY147" s="62" t="e">
        <v>#DIV/0!</v>
      </c>
    </row>
    <row r="148" spans="5:51">
      <c r="E148" s="20" t="s">
        <v>14</v>
      </c>
      <c r="F148" s="66" t="e">
        <f t="shared" si="36"/>
        <v>#DIV/0!</v>
      </c>
      <c r="G148" s="60" t="e">
        <v>#DIV/0!</v>
      </c>
      <c r="H148" s="60" t="e">
        <v>#DIV/0!</v>
      </c>
      <c r="I148" s="60" t="e">
        <v>#DIV/0!</v>
      </c>
      <c r="J148" s="61" t="e">
        <v>#DIV/0!</v>
      </c>
      <c r="K148" s="62" t="e">
        <v>#DIV/0!</v>
      </c>
      <c r="M148" s="20" t="s">
        <v>14</v>
      </c>
      <c r="N148" s="66" t="e">
        <f t="shared" si="37"/>
        <v>#DIV/0!</v>
      </c>
      <c r="O148" s="60" t="e">
        <v>#DIV/0!</v>
      </c>
      <c r="P148" s="60" t="e">
        <v>#DIV/0!</v>
      </c>
      <c r="Q148" s="60" t="e">
        <v>#DIV/0!</v>
      </c>
      <c r="R148" s="61" t="e">
        <v>#DIV/0!</v>
      </c>
      <c r="S148" s="62" t="e">
        <v>#DIV/0!</v>
      </c>
      <c r="U148" s="20" t="s">
        <v>14</v>
      </c>
      <c r="V148" s="66" t="e">
        <f t="shared" si="38"/>
        <v>#DIV/0!</v>
      </c>
      <c r="W148" s="60" t="e">
        <v>#DIV/0!</v>
      </c>
      <c r="X148" s="60" t="e">
        <v>#DIV/0!</v>
      </c>
      <c r="Y148" s="60" t="e">
        <v>#DIV/0!</v>
      </c>
      <c r="Z148" s="61" t="e">
        <v>#DIV/0!</v>
      </c>
      <c r="AA148" s="62" t="e">
        <v>#DIV/0!</v>
      </c>
      <c r="AC148" s="20" t="s">
        <v>14</v>
      </c>
      <c r="AD148" s="66" t="e">
        <f t="shared" si="39"/>
        <v>#DIV/0!</v>
      </c>
      <c r="AE148" s="60" t="e">
        <v>#DIV/0!</v>
      </c>
      <c r="AF148" s="60" t="e">
        <v>#DIV/0!</v>
      </c>
      <c r="AG148" s="60" t="e">
        <v>#DIV/0!</v>
      </c>
      <c r="AH148" s="61" t="e">
        <v>#DIV/0!</v>
      </c>
      <c r="AI148" s="62" t="e">
        <v>#DIV/0!</v>
      </c>
      <c r="AK148" s="20" t="s">
        <v>14</v>
      </c>
      <c r="AL148" s="66" t="e">
        <f t="shared" si="40"/>
        <v>#DIV/0!</v>
      </c>
      <c r="AM148" s="60" t="e">
        <v>#DIV/0!</v>
      </c>
      <c r="AN148" s="60" t="e">
        <v>#DIV/0!</v>
      </c>
      <c r="AO148" s="60" t="e">
        <v>#DIV/0!</v>
      </c>
      <c r="AP148" s="61" t="e">
        <v>#DIV/0!</v>
      </c>
      <c r="AQ148" s="62" t="e">
        <v>#DIV/0!</v>
      </c>
      <c r="AS148" s="20" t="s">
        <v>14</v>
      </c>
      <c r="AT148" s="66" t="e">
        <f t="shared" si="41"/>
        <v>#DIV/0!</v>
      </c>
      <c r="AU148" s="60" t="e">
        <v>#DIV/0!</v>
      </c>
      <c r="AV148" s="60" t="e">
        <v>#DIV/0!</v>
      </c>
      <c r="AW148" s="60" t="e">
        <v>#DIV/0!</v>
      </c>
      <c r="AX148" s="61" t="e">
        <v>#DIV/0!</v>
      </c>
      <c r="AY148" s="62" t="e">
        <v>#DIV/0!</v>
      </c>
    </row>
    <row r="149" spans="5:51">
      <c r="E149" s="20" t="s">
        <v>15</v>
      </c>
      <c r="F149" s="66" t="e">
        <f t="shared" si="36"/>
        <v>#DIV/0!</v>
      </c>
      <c r="G149" s="60" t="e">
        <v>#DIV/0!</v>
      </c>
      <c r="H149" s="60" t="e">
        <v>#DIV/0!</v>
      </c>
      <c r="I149" s="60" t="e">
        <v>#DIV/0!</v>
      </c>
      <c r="J149" s="61" t="e">
        <v>#DIV/0!</v>
      </c>
      <c r="K149" s="62" t="e">
        <v>#DIV/0!</v>
      </c>
      <c r="M149" s="20" t="s">
        <v>15</v>
      </c>
      <c r="N149" s="66" t="e">
        <f t="shared" si="37"/>
        <v>#DIV/0!</v>
      </c>
      <c r="O149" s="60" t="e">
        <v>#DIV/0!</v>
      </c>
      <c r="P149" s="60" t="e">
        <v>#DIV/0!</v>
      </c>
      <c r="Q149" s="60" t="e">
        <v>#DIV/0!</v>
      </c>
      <c r="R149" s="61" t="e">
        <v>#DIV/0!</v>
      </c>
      <c r="S149" s="62" t="e">
        <v>#DIV/0!</v>
      </c>
      <c r="U149" s="20" t="s">
        <v>15</v>
      </c>
      <c r="V149" s="66" t="e">
        <f t="shared" si="38"/>
        <v>#DIV/0!</v>
      </c>
      <c r="W149" s="60" t="e">
        <v>#DIV/0!</v>
      </c>
      <c r="X149" s="60" t="e">
        <v>#DIV/0!</v>
      </c>
      <c r="Y149" s="60" t="e">
        <v>#DIV/0!</v>
      </c>
      <c r="Z149" s="61" t="e">
        <v>#DIV/0!</v>
      </c>
      <c r="AA149" s="62" t="e">
        <v>#DIV/0!</v>
      </c>
      <c r="AC149" s="20" t="s">
        <v>15</v>
      </c>
      <c r="AD149" s="66" t="e">
        <f t="shared" si="39"/>
        <v>#DIV/0!</v>
      </c>
      <c r="AE149" s="60" t="e">
        <v>#DIV/0!</v>
      </c>
      <c r="AF149" s="60" t="e">
        <v>#DIV/0!</v>
      </c>
      <c r="AG149" s="60" t="e">
        <v>#DIV/0!</v>
      </c>
      <c r="AH149" s="61" t="e">
        <v>#DIV/0!</v>
      </c>
      <c r="AI149" s="62" t="e">
        <v>#DIV/0!</v>
      </c>
      <c r="AK149" s="20" t="s">
        <v>15</v>
      </c>
      <c r="AL149" s="66" t="e">
        <f t="shared" si="40"/>
        <v>#DIV/0!</v>
      </c>
      <c r="AM149" s="60" t="e">
        <v>#DIV/0!</v>
      </c>
      <c r="AN149" s="60" t="e">
        <v>#DIV/0!</v>
      </c>
      <c r="AO149" s="60" t="e">
        <v>#DIV/0!</v>
      </c>
      <c r="AP149" s="61" t="e">
        <v>#DIV/0!</v>
      </c>
      <c r="AQ149" s="62" t="e">
        <v>#DIV/0!</v>
      </c>
      <c r="AS149" s="20" t="s">
        <v>15</v>
      </c>
      <c r="AT149" s="66" t="e">
        <f t="shared" si="41"/>
        <v>#DIV/0!</v>
      </c>
      <c r="AU149" s="60" t="e">
        <v>#DIV/0!</v>
      </c>
      <c r="AV149" s="60" t="e">
        <v>#DIV/0!</v>
      </c>
      <c r="AW149" s="60" t="e">
        <v>#DIV/0!</v>
      </c>
      <c r="AX149" s="61" t="e">
        <v>#DIV/0!</v>
      </c>
      <c r="AY149" s="62" t="e">
        <v>#DIV/0!</v>
      </c>
    </row>
    <row r="150" spans="5:51">
      <c r="E150" s="20" t="s">
        <v>16</v>
      </c>
      <c r="F150" s="66" t="e">
        <f t="shared" si="36"/>
        <v>#DIV/0!</v>
      </c>
      <c r="G150" s="60" t="e">
        <v>#DIV/0!</v>
      </c>
      <c r="H150" s="60" t="e">
        <v>#DIV/0!</v>
      </c>
      <c r="I150" s="60" t="e">
        <v>#DIV/0!</v>
      </c>
      <c r="J150" s="60" t="e">
        <v>#DIV/0!</v>
      </c>
      <c r="K150" s="63" t="e">
        <v>#DIV/0!</v>
      </c>
      <c r="L150" s="3"/>
      <c r="M150" s="20" t="s">
        <v>16</v>
      </c>
      <c r="N150" s="66" t="e">
        <f t="shared" si="37"/>
        <v>#DIV/0!</v>
      </c>
      <c r="O150" s="60" t="e">
        <v>#DIV/0!</v>
      </c>
      <c r="P150" s="60" t="e">
        <v>#DIV/0!</v>
      </c>
      <c r="Q150" s="60" t="e">
        <v>#DIV/0!</v>
      </c>
      <c r="R150" s="60" t="e">
        <v>#DIV/0!</v>
      </c>
      <c r="S150" s="63" t="e">
        <v>#DIV/0!</v>
      </c>
      <c r="U150" s="20" t="s">
        <v>16</v>
      </c>
      <c r="V150" s="66" t="e">
        <f t="shared" si="38"/>
        <v>#DIV/0!</v>
      </c>
      <c r="W150" s="60" t="e">
        <v>#DIV/0!</v>
      </c>
      <c r="X150" s="60" t="e">
        <v>#DIV/0!</v>
      </c>
      <c r="Y150" s="60" t="e">
        <v>#DIV/0!</v>
      </c>
      <c r="Z150" s="60" t="e">
        <v>#DIV/0!</v>
      </c>
      <c r="AA150" s="63" t="e">
        <v>#DIV/0!</v>
      </c>
      <c r="AC150" s="20" t="s">
        <v>16</v>
      </c>
      <c r="AD150" s="66" t="e">
        <f t="shared" si="39"/>
        <v>#DIV/0!</v>
      </c>
      <c r="AE150" s="60" t="e">
        <v>#DIV/0!</v>
      </c>
      <c r="AF150" s="60" t="e">
        <v>#DIV/0!</v>
      </c>
      <c r="AG150" s="60" t="e">
        <v>#DIV/0!</v>
      </c>
      <c r="AH150" s="60" t="e">
        <v>#DIV/0!</v>
      </c>
      <c r="AI150" s="63" t="e">
        <v>#DIV/0!</v>
      </c>
      <c r="AK150" s="20" t="s">
        <v>16</v>
      </c>
      <c r="AL150" s="66" t="e">
        <f t="shared" si="40"/>
        <v>#DIV/0!</v>
      </c>
      <c r="AM150" s="60" t="e">
        <v>#DIV/0!</v>
      </c>
      <c r="AN150" s="60" t="e">
        <v>#DIV/0!</v>
      </c>
      <c r="AO150" s="60" t="e">
        <v>#DIV/0!</v>
      </c>
      <c r="AP150" s="60" t="e">
        <v>#DIV/0!</v>
      </c>
      <c r="AQ150" s="63" t="e">
        <v>#DIV/0!</v>
      </c>
      <c r="AS150" s="20" t="s">
        <v>16</v>
      </c>
      <c r="AT150" s="66" t="e">
        <f t="shared" si="41"/>
        <v>#DIV/0!</v>
      </c>
      <c r="AU150" s="60" t="e">
        <v>#DIV/0!</v>
      </c>
      <c r="AV150" s="60" t="e">
        <v>#DIV/0!</v>
      </c>
      <c r="AW150" s="60" t="e">
        <v>#DIV/0!</v>
      </c>
      <c r="AX150" s="60" t="e">
        <v>#DIV/0!</v>
      </c>
      <c r="AY150" s="63" t="e">
        <v>#DIV/0!</v>
      </c>
    </row>
    <row r="151" spans="5:51">
      <c r="E151" s="21" t="s">
        <v>6</v>
      </c>
      <c r="F151" s="67" t="e">
        <f t="shared" si="36"/>
        <v>#DIV/0!</v>
      </c>
      <c r="G151" s="64" t="e">
        <v>#DIV/0!</v>
      </c>
      <c r="H151" s="64" t="e">
        <v>#DIV/0!</v>
      </c>
      <c r="I151" s="64" t="e">
        <v>#DIV/0!</v>
      </c>
      <c r="J151" s="64" t="e">
        <v>#DIV/0!</v>
      </c>
      <c r="K151" s="65" t="e">
        <v>#DIV/0!</v>
      </c>
      <c r="L151" s="3"/>
      <c r="M151" s="21" t="s">
        <v>6</v>
      </c>
      <c r="N151" s="67" t="e">
        <f t="shared" si="37"/>
        <v>#DIV/0!</v>
      </c>
      <c r="O151" s="64" t="e">
        <v>#DIV/0!</v>
      </c>
      <c r="P151" s="64" t="e">
        <v>#DIV/0!</v>
      </c>
      <c r="Q151" s="64" t="e">
        <v>#DIV/0!</v>
      </c>
      <c r="R151" s="64" t="e">
        <v>#DIV/0!</v>
      </c>
      <c r="S151" s="65" t="e">
        <v>#DIV/0!</v>
      </c>
      <c r="U151" s="21" t="s">
        <v>6</v>
      </c>
      <c r="V151" s="67" t="e">
        <f t="shared" si="38"/>
        <v>#DIV/0!</v>
      </c>
      <c r="W151" s="64" t="e">
        <v>#DIV/0!</v>
      </c>
      <c r="X151" s="64" t="e">
        <v>#DIV/0!</v>
      </c>
      <c r="Y151" s="64" t="e">
        <v>#DIV/0!</v>
      </c>
      <c r="Z151" s="64" t="e">
        <v>#DIV/0!</v>
      </c>
      <c r="AA151" s="65" t="e">
        <v>#DIV/0!</v>
      </c>
      <c r="AC151" s="21" t="s">
        <v>6</v>
      </c>
      <c r="AD151" s="67" t="e">
        <f t="shared" si="39"/>
        <v>#DIV/0!</v>
      </c>
      <c r="AE151" s="64" t="e">
        <v>#DIV/0!</v>
      </c>
      <c r="AF151" s="64" t="e">
        <v>#DIV/0!</v>
      </c>
      <c r="AG151" s="64" t="e">
        <v>#DIV/0!</v>
      </c>
      <c r="AH151" s="64" t="e">
        <v>#DIV/0!</v>
      </c>
      <c r="AI151" s="65" t="e">
        <v>#DIV/0!</v>
      </c>
      <c r="AK151" s="21" t="s">
        <v>6</v>
      </c>
      <c r="AL151" s="67" t="e">
        <f t="shared" si="40"/>
        <v>#DIV/0!</v>
      </c>
      <c r="AM151" s="64" t="e">
        <v>#DIV/0!</v>
      </c>
      <c r="AN151" s="64" t="e">
        <v>#DIV/0!</v>
      </c>
      <c r="AO151" s="64" t="e">
        <v>#DIV/0!</v>
      </c>
      <c r="AP151" s="64" t="e">
        <v>#DIV/0!</v>
      </c>
      <c r="AQ151" s="65" t="e">
        <v>#DIV/0!</v>
      </c>
      <c r="AS151" s="21" t="s">
        <v>6</v>
      </c>
      <c r="AT151" s="67" t="e">
        <f t="shared" si="41"/>
        <v>#DIV/0!</v>
      </c>
      <c r="AU151" s="64" t="e">
        <v>#DIV/0!</v>
      </c>
      <c r="AV151" s="64" t="e">
        <v>#DIV/0!</v>
      </c>
      <c r="AW151" s="64" t="e">
        <v>#DIV/0!</v>
      </c>
      <c r="AX151" s="64" t="e">
        <v>#DIV/0!</v>
      </c>
      <c r="AY151" s="65" t="e">
        <v>#DIV/0!</v>
      </c>
    </row>
  </sheetData>
  <mergeCells count="60">
    <mergeCell ref="AE27:AI27"/>
    <mergeCell ref="E27:E28"/>
    <mergeCell ref="F27:F28"/>
    <mergeCell ref="G27:K27"/>
    <mergeCell ref="M27:M28"/>
    <mergeCell ref="N27:N28"/>
    <mergeCell ref="O27:S27"/>
    <mergeCell ref="U27:U28"/>
    <mergeCell ref="V27:V28"/>
    <mergeCell ref="W27:AA27"/>
    <mergeCell ref="AC27:AC28"/>
    <mergeCell ref="AD27:AD28"/>
    <mergeCell ref="AT73:AY73"/>
    <mergeCell ref="AK27:AK28"/>
    <mergeCell ref="AL27:AL28"/>
    <mergeCell ref="AM27:AQ27"/>
    <mergeCell ref="AS27:AS28"/>
    <mergeCell ref="AT27:AT28"/>
    <mergeCell ref="AU27:AY27"/>
    <mergeCell ref="AT58:AY58"/>
    <mergeCell ref="F73:K73"/>
    <mergeCell ref="N73:S73"/>
    <mergeCell ref="V73:AA73"/>
    <mergeCell ref="AD73:AI73"/>
    <mergeCell ref="AL73:AQ73"/>
    <mergeCell ref="AT117:AY117"/>
    <mergeCell ref="F105:K105"/>
    <mergeCell ref="N105:S105"/>
    <mergeCell ref="V105:AA105"/>
    <mergeCell ref="AD105:AI105"/>
    <mergeCell ref="AL105:AQ105"/>
    <mergeCell ref="AT105:AY105"/>
    <mergeCell ref="F117:K117"/>
    <mergeCell ref="N117:S117"/>
    <mergeCell ref="V117:AA117"/>
    <mergeCell ref="AD117:AI117"/>
    <mergeCell ref="AL117:AQ117"/>
    <mergeCell ref="AT143:AY143"/>
    <mergeCell ref="F129:K129"/>
    <mergeCell ref="N129:S129"/>
    <mergeCell ref="V129:AA129"/>
    <mergeCell ref="AD129:AI129"/>
    <mergeCell ref="AL129:AQ129"/>
    <mergeCell ref="AT129:AY129"/>
    <mergeCell ref="F143:K143"/>
    <mergeCell ref="N143:S143"/>
    <mergeCell ref="V143:AA143"/>
    <mergeCell ref="AD143:AI143"/>
    <mergeCell ref="AL143:AQ143"/>
    <mergeCell ref="F58:K58"/>
    <mergeCell ref="N58:S58"/>
    <mergeCell ref="V58:AA58"/>
    <mergeCell ref="AD58:AI58"/>
    <mergeCell ref="AL58:AQ58"/>
    <mergeCell ref="AT89:AY89"/>
    <mergeCell ref="F89:K89"/>
    <mergeCell ref="N89:S89"/>
    <mergeCell ref="V89:AA89"/>
    <mergeCell ref="AD89:AI89"/>
    <mergeCell ref="AL89:AQ89"/>
  </mergeCells>
  <phoneticPr fontId="3"/>
  <printOptions horizontalCentered="1"/>
  <pageMargins left="0.70866141732283472" right="0.70866141732283472" top="0.94488188976377963" bottom="0.94488188976377963" header="0.31496062992125984" footer="0.31496062992125984"/>
  <pageSetup paperSize="8" scale="1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【043_需要_計算_03_要配慮者】</vt:lpstr>
      <vt:lpstr>043_01_Yhr_low</vt:lpstr>
      <vt:lpstr>043_02_Yhr_aged1_aln</vt:lpstr>
      <vt:lpstr>043_03_Yhr_aged2_fufu</vt:lpstr>
      <vt:lpstr>043_04_Yhr_ksdt1</vt:lpstr>
      <vt:lpstr>043_05_Yhr_ksdt2_hitori</vt:lpstr>
      <vt:lpstr>043_06_Yhr_frgn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</dc:creator>
  <cp:lastModifiedBy>内海 康也</cp:lastModifiedBy>
  <dcterms:created xsi:type="dcterms:W3CDTF">2025-05-01T01:54:26Z</dcterms:created>
  <dcterms:modified xsi:type="dcterms:W3CDTF">2026-08-31T04:45:46Z</dcterms:modified>
</cp:coreProperties>
</file>