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F:\HOME20\KI11313\togoPG.xlsx\02_skcs\公表用_02S\260831公表to市区町村_HP\togoPG_02S_3\togoPG_02S_3_02Sei_v1.1\"/>
    </mc:Choice>
  </mc:AlternateContent>
  <xr:revisionPtr revIDLastSave="0" documentId="13_ncr:1_{EF1E71C1-394E-473E-A38B-716D96DB71D2}" xr6:coauthVersionLast="47" xr6:coauthVersionMax="47" xr10:uidLastSave="{00000000-0000-0000-0000-000000000000}"/>
  <bookViews>
    <workbookView xWindow="8850" yWindow="405" windowWidth="27135" windowHeight="16755" activeTab="2" xr2:uid="{5ADCB997-B4B4-4C4C-8F5D-A2EBA81D9218}"/>
  </bookViews>
  <sheets>
    <sheet name="【011入力】" sheetId="9" r:id="rId1"/>
    <sheet name="011_01_入力状況チェック" sheetId="15" state="hidden" r:id="rId2"/>
    <sheet name="011_11_統計データ_将来世帯数" sheetId="17" r:id="rId3"/>
    <sheet name="011_12_統計データ_住宅以外世帯" sheetId="18" r:id="rId4"/>
    <sheet name="011_13_統計データ_世帯" sheetId="1" r:id="rId5"/>
    <sheet name="011_13-2_統計データ_世帯2_sei" sheetId="23" r:id="rId6"/>
    <sheet name="011_14_統計データ_面積水準" sheetId="20" r:id="rId7"/>
    <sheet name="011_14-2_統計データ_面積水準2_sk" sheetId="24" r:id="rId8"/>
    <sheet name="011_15_統計データ_家賃" sheetId="19" r:id="rId9"/>
    <sheet name="011_21_実績・予定データ" sheetId="4" r:id="rId10"/>
    <sheet name="【012_条件設定】" sheetId="8" r:id="rId11"/>
    <sheet name="012_01_条件設定_共通" sheetId="10" r:id="rId12"/>
    <sheet name="012_02_条件設定_フロー" sheetId="12" r:id="rId13"/>
    <sheet name="012_04_条件設定_ストック" sheetId="13" r:id="rId14"/>
    <sheet name="012_05_条件設定_要配慮者" sheetId="14" r:id="rId15"/>
    <sheet name="【013_供給の考え方_フロー】" sheetId="25" r:id="rId16"/>
    <sheet name="013_01_供給の考え方" sheetId="21" r:id="rId17"/>
    <sheet name="【013_作業用】（非表示）" sheetId="16" state="hidden" r:id="rId18"/>
    <sheet name="013_01_データの入力規則（非表示）" sheetId="11" state="hidden" r:id="rId19"/>
  </sheets>
  <externalReferences>
    <externalReference r:id="rId20"/>
  </externalReferences>
  <definedNames>
    <definedName name="_B66000">#N/A</definedName>
    <definedName name="_ccc1">#N/A</definedName>
    <definedName name="_ccc2">#N/A</definedName>
    <definedName name="_ccc4">#N/A</definedName>
    <definedName name="_ccc5">#N/A</definedName>
    <definedName name="_xlnm._FilterDatabase" localSheetId="4" hidden="1">'011_13_統計データ_世帯'!#REF!</definedName>
    <definedName name="_xlnm._FilterDatabase" localSheetId="5" hidden="1">'011_13-2_統計データ_世帯2_sei'!#REF!</definedName>
    <definedName name="_qqq1">#N/A</definedName>
    <definedName name="_qqq10">#N/A</definedName>
    <definedName name="_qqq2">#N/A</definedName>
    <definedName name="_qqq3">#N/A</definedName>
    <definedName name="_ｑｑｑ4">#N/A</definedName>
    <definedName name="_qqq5">#N/A</definedName>
    <definedName name="_qqq6">#N/A</definedName>
    <definedName name="_qqq7">#N/A</definedName>
    <definedName name="_qqq8">#N/A</definedName>
    <definedName name="_qqq9">#N/A</definedName>
    <definedName name="_qw1">#N/A</definedName>
    <definedName name="\a">#N/A</definedName>
    <definedName name="\b">#N/A</definedName>
    <definedName name="【入力】世帯数の推計結果" localSheetId="5">'011_13-2_統計データ_世帯2_sei'!#REF!</definedName>
    <definedName name="【入力】世帯数の推計結果">'011_13_統計データ_世帯'!#REF!</definedName>
    <definedName name="aa">#N/A</definedName>
    <definedName name="aaa">#N/A</definedName>
    <definedName name="aii">#N/A</definedName>
    <definedName name="B255ｇ１４５">#REF!</definedName>
    <definedName name="code">#N/A</definedName>
    <definedName name="Data">#N/A</definedName>
    <definedName name="data01">#N/A</definedName>
    <definedName name="DataEnd">#N/A</definedName>
    <definedName name="dataend01">#N/A</definedName>
    <definedName name="eg">#N/A</definedName>
    <definedName name="F1OUT">#N/A</definedName>
    <definedName name="F1out_3">#N/A</definedName>
    <definedName name="F1out2">#N/A</definedName>
    <definedName name="farg">#N/A</definedName>
    <definedName name="frag">#N/A</definedName>
    <definedName name="FRCSTF65_00_RWWD_Q">#N/A</definedName>
    <definedName name="FRCSTF75_00LN_Q">#N/A</definedName>
    <definedName name="Hyousoku">#N/A</definedName>
    <definedName name="Hyousoku01">#N/A</definedName>
    <definedName name="HyousokuArea">#N/A</definedName>
    <definedName name="HyousokuArea01">#N/A</definedName>
    <definedName name="HyousokuEnd">#N/A</definedName>
    <definedName name="HYousokuend01">#N/A</definedName>
    <definedName name="Hyoutou">#N/A</definedName>
    <definedName name="LFTF70_00LN_EXP_WO95W01_05">#N/A</definedName>
    <definedName name="LFTF70_00LN95">#N/A</definedName>
    <definedName name="LFTM70_00LN_EXP_WO95W01_05">#N/A</definedName>
    <definedName name="LFTM70_00LN95">#N/A</definedName>
    <definedName name="_xlnm.Print_Area">#N/A</definedName>
    <definedName name="PRINT_AREA_MI">#N/A</definedName>
    <definedName name="Prmf1">#N/A</definedName>
    <definedName name="ｑｑｑ">#N/A</definedName>
    <definedName name="Rangai">#N/A</definedName>
    <definedName name="Rangai0">#N/A</definedName>
    <definedName name="RangaiEng">#N/A</definedName>
    <definedName name="REMARQUE1">#N/A</definedName>
    <definedName name="REMARQUE10">#N/A</definedName>
    <definedName name="REMARQUE11">#N/A</definedName>
    <definedName name="REMARQUE2">#N/A</definedName>
    <definedName name="REMARQUE3">#N/A</definedName>
    <definedName name="REMARQUE4">#N/A</definedName>
    <definedName name="REMARQUE5">#N/A</definedName>
    <definedName name="REMARQUE5b">#N/A</definedName>
    <definedName name="REMARQUE6">#N/A</definedName>
    <definedName name="REMARQUE7">#N/A</definedName>
    <definedName name="REMARQUE8">#N/A</definedName>
    <definedName name="REMARQUE9">#N/A</definedName>
    <definedName name="SPSS">#N/A</definedName>
    <definedName name="TAB2RECOP">#N/A</definedName>
    <definedName name="TAB3RECOP">#N/A</definedName>
    <definedName name="TAB4RECOP">#N/A</definedName>
    <definedName name="TAB9RECOP">#N/A</definedName>
    <definedName name="TABLE10NUM">#N/A</definedName>
    <definedName name="TABLE11NUM1">#N/A</definedName>
    <definedName name="TABLE11NUM2">#N/A</definedName>
    <definedName name="TABLE1BISNUM">#N/A</definedName>
    <definedName name="TABLE1NUM">#N/A</definedName>
    <definedName name="TABLE2NUM">#N/A</definedName>
    <definedName name="TABLE3NUM">#N/A</definedName>
    <definedName name="TABLE3NUM1">#N/A</definedName>
    <definedName name="TABLE4NUM">#N/A</definedName>
    <definedName name="TABLE4NUM1">#N/A</definedName>
    <definedName name="TABLE5NUM">#N/A</definedName>
    <definedName name="TABLE6NUM">#N/A</definedName>
    <definedName name="TABLE7NUM">#N/A</definedName>
    <definedName name="TABLE8NUM">#N/A</definedName>
    <definedName name="TABLE9NUM">#N/A</definedName>
    <definedName name="test">#N/A</definedName>
    <definedName name="Title">#N/A</definedName>
    <definedName name="TitleEnglish">#N/A</definedName>
    <definedName name="work">#N/A</definedName>
    <definedName name="work2">#N/A</definedName>
    <definedName name="zzz1">#N/A</definedName>
    <definedName name="zzz2">#N/A</definedName>
    <definedName name="zzz3">#N/A</definedName>
    <definedName name="zzz4">#N/A</definedName>
    <definedName name="zzz5">#N/A</definedName>
    <definedName name="zzz6">#N/A</definedName>
    <definedName name="あ160">'011_13_統計データ_世帯'!$A$690</definedName>
    <definedName name="え718" localSheetId="5">'011_13-2_統計データ_世帯2_sei'!#REF!</definedName>
    <definedName name="え718">'011_13_統計データ_世帯'!#REF!</definedName>
    <definedName name="おなじ">#N/A</definedName>
    <definedName name="国勢調査">#N/A</definedName>
    <definedName name="国勢調査20表">#N/A</definedName>
    <definedName name="図1_1">#N/A</definedName>
    <definedName name="表10">#N/A</definedName>
    <definedName name="表の１０">#N/A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34" i="10" l="1"/>
  <c r="F232" i="10" a="1"/>
  <c r="F232" i="10" s="1"/>
  <c r="K112" i="4" l="1"/>
  <c r="K111" i="4"/>
  <c r="H27" i="21"/>
  <c r="H26" i="21"/>
  <c r="H25" i="21"/>
  <c r="H24" i="21"/>
  <c r="H23" i="21"/>
  <c r="H22" i="21"/>
  <c r="F253" i="10" l="1"/>
  <c r="F52" i="10" l="1" a="1"/>
  <c r="F52" i="10" s="1"/>
  <c r="F23" i="12" a="1"/>
  <c r="F23" i="12" s="1"/>
  <c r="K47" i="4" l="1"/>
  <c r="F155" i="10" l="1"/>
  <c r="F126" i="10" a="1"/>
  <c r="F126" i="10" s="1"/>
  <c r="F113" i="10" a="1"/>
  <c r="F113" i="10" s="1"/>
  <c r="F142" i="10" a="1"/>
  <c r="F142" i="10" s="1"/>
  <c r="F156" i="10" l="1" a="1"/>
  <c r="F156" i="10" s="1"/>
  <c r="AP86" i="4"/>
  <c r="AO86" i="4"/>
  <c r="AP83" i="4"/>
  <c r="AO83" i="4"/>
  <c r="AP80" i="4"/>
  <c r="AO80" i="4"/>
  <c r="F70" i="10" l="1"/>
  <c r="F71" i="10" l="1" a="1"/>
  <c r="F71" i="10" s="1"/>
  <c r="F190" i="10" l="1" a="1"/>
  <c r="F190" i="10" s="1"/>
  <c r="F231" i="10" a="1"/>
  <c r="F231" i="10" s="1"/>
  <c r="F264" i="10" a="1"/>
  <c r="F264" i="10" s="1"/>
  <c r="F201" i="10"/>
  <c r="F200" i="10" a="1"/>
  <c r="F200" i="10" s="1"/>
  <c r="F93" i="14" l="1"/>
  <c r="F82" i="14"/>
  <c r="F72" i="14"/>
  <c r="F62" i="14"/>
  <c r="F38" i="14"/>
  <c r="F28" i="14" a="1"/>
  <c r="F28" i="14" s="1"/>
  <c r="F39" i="13" l="1"/>
  <c r="F30" i="13"/>
  <c r="F21" i="13"/>
  <c r="F242" i="10"/>
  <c r="F220" i="10"/>
  <c r="F209" i="10"/>
  <c r="F177" i="10"/>
  <c r="F60" i="10"/>
  <c r="F41" i="10" a="1"/>
  <c r="F41" i="10" s="1"/>
  <c r="F104" i="14" a="1"/>
  <c r="F104" i="14" s="1"/>
  <c r="F94" i="14" a="1"/>
  <c r="F94" i="14" s="1"/>
  <c r="F61" i="10" l="1" a="1"/>
  <c r="F61" i="10" s="1"/>
  <c r="F83" i="14" l="1" a="1"/>
  <c r="F83" i="14" s="1"/>
  <c r="F73" i="14" a="1"/>
  <c r="F73" i="14" s="1"/>
  <c r="F39" i="14" a="1"/>
  <c r="F39" i="14" s="1"/>
  <c r="F54" i="14" a="1"/>
  <c r="F54" i="14" s="1"/>
  <c r="L50" i="4" l="1"/>
  <c r="K50" i="4"/>
  <c r="L47" i="4"/>
  <c r="L38" i="4"/>
  <c r="K38" i="4"/>
  <c r="L41" i="4"/>
  <c r="K41" i="4"/>
  <c r="L44" i="4"/>
  <c r="K44" i="4"/>
  <c r="K86" i="4" l="1"/>
  <c r="AK86" i="4"/>
  <c r="AJ86" i="4"/>
  <c r="AK83" i="4"/>
  <c r="AJ83" i="4"/>
  <c r="AK80" i="4"/>
  <c r="AJ80" i="4"/>
  <c r="AF86" i="4"/>
  <c r="AE86" i="4"/>
  <c r="AF83" i="4"/>
  <c r="AE83" i="4"/>
  <c r="AF80" i="4"/>
  <c r="AE80" i="4"/>
  <c r="AA86" i="4"/>
  <c r="Z86" i="4"/>
  <c r="AA83" i="4"/>
  <c r="Z83" i="4"/>
  <c r="AA80" i="4"/>
  <c r="Z80" i="4"/>
  <c r="V86" i="4"/>
  <c r="U86" i="4"/>
  <c r="V83" i="4"/>
  <c r="U83" i="4"/>
  <c r="V80" i="4"/>
  <c r="U80" i="4"/>
  <c r="Q86" i="4"/>
  <c r="P86" i="4"/>
  <c r="Q83" i="4"/>
  <c r="P83" i="4"/>
  <c r="Q80" i="4"/>
  <c r="P80" i="4"/>
  <c r="L86" i="4"/>
  <c r="L80" i="4"/>
  <c r="K80" i="4"/>
  <c r="L83" i="4"/>
  <c r="K83" i="4"/>
  <c r="L37" i="4"/>
  <c r="F243" i="10" l="1" a="1"/>
  <c r="F243" i="10" s="1"/>
  <c r="F199" i="10" l="1" a="1"/>
  <c r="F199" i="10" s="1"/>
  <c r="F254" i="10" l="1" a="1"/>
  <c r="F254" i="10" s="1"/>
  <c r="F210" i="10" a="1"/>
  <c r="F210" i="10" s="1"/>
  <c r="F63" i="14" a="1"/>
  <c r="F63" i="14" s="1"/>
  <c r="F40" i="13" a="1"/>
  <c r="F40" i="13" s="1"/>
  <c r="F31" i="13" a="1"/>
  <c r="F31" i="13" s="1"/>
  <c r="F22" i="13" a="1"/>
  <c r="F22" i="13" s="1"/>
  <c r="F41" i="12" a="1"/>
  <c r="F41" i="12" s="1"/>
  <c r="F32" i="12" a="1"/>
  <c r="F32" i="12" s="1"/>
  <c r="F178" i="10" l="1" a="1"/>
  <c r="F178" i="10" s="1"/>
  <c r="F127" i="10" a="1"/>
  <c r="F127" i="10" s="1"/>
  <c r="F169" i="10" a="1"/>
  <c r="F169" i="10" s="1"/>
  <c r="F82" i="10" l="1" a="1"/>
  <c r="F82" i="10" s="1"/>
  <c r="F104" i="10" a="1"/>
  <c r="F104" i="10" s="1"/>
  <c r="F93" i="10" a="1"/>
  <c r="F93" i="10" s="1"/>
  <c r="F221" i="10" l="1"/>
  <c r="K37"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<sst xmlns="http://schemas.openxmlformats.org/spreadsheetml/2006/main" count="8864" uniqueCount="1327">
  <si>
    <t>7人以上</t>
  </si>
  <si>
    <t>6人</t>
  </si>
  <si>
    <t>5人</t>
  </si>
  <si>
    <t>4人</t>
  </si>
  <si>
    <t>3人</t>
  </si>
  <si>
    <t>2人</t>
  </si>
  <si>
    <t>1人</t>
  </si>
  <si>
    <t>総数</t>
    <rPh sb="0" eb="2">
      <t>ソウスウ</t>
    </rPh>
    <phoneticPr fontId="8"/>
  </si>
  <si>
    <t>給与住宅</t>
    <rPh sb="0" eb="2">
      <t>キュウヨ</t>
    </rPh>
    <rPh sb="2" eb="4">
      <t>ジュウタク</t>
    </rPh>
    <phoneticPr fontId="8"/>
  </si>
  <si>
    <t>7不詳</t>
  </si>
  <si>
    <t>民営借家（非木造）</t>
    <rPh sb="0" eb="2">
      <t>ミンエイ</t>
    </rPh>
    <rPh sb="2" eb="4">
      <t>シャクヤ</t>
    </rPh>
    <rPh sb="5" eb="6">
      <t>ヒ</t>
    </rPh>
    <rPh sb="6" eb="8">
      <t>モクゾウ</t>
    </rPh>
    <phoneticPr fontId="8"/>
  </si>
  <si>
    <t>民営借家（木造）</t>
    <rPh sb="0" eb="2">
      <t>ミンエイ</t>
    </rPh>
    <rPh sb="2" eb="4">
      <t>シャクヤ</t>
    </rPh>
    <rPh sb="5" eb="7">
      <t>モクゾウ</t>
    </rPh>
    <phoneticPr fontId="8"/>
  </si>
  <si>
    <t>都市再生機構(UR)・公社の借家</t>
    <rPh sb="11" eb="13">
      <t>コウシャ</t>
    </rPh>
    <rPh sb="14" eb="16">
      <t>シャクヤ</t>
    </rPh>
    <phoneticPr fontId="16"/>
  </si>
  <si>
    <t>公営の借家</t>
    <rPh sb="0" eb="2">
      <t>コウエイ</t>
    </rPh>
    <rPh sb="3" eb="5">
      <t>シャクヤ</t>
    </rPh>
    <phoneticPr fontId="8"/>
  </si>
  <si>
    <t>借家総数</t>
    <rPh sb="0" eb="2">
      <t>シャクヤ</t>
    </rPh>
    <rPh sb="2" eb="4">
      <t>ソウスウ</t>
    </rPh>
    <phoneticPr fontId="8"/>
  </si>
  <si>
    <t>家賃0円を
含まない</t>
    <rPh sb="6" eb="7">
      <t>フク</t>
    </rPh>
    <phoneticPr fontId="8"/>
  </si>
  <si>
    <t>家賃0円を
含む</t>
    <rPh sb="6" eb="7">
      <t>フク</t>
    </rPh>
    <phoneticPr fontId="8"/>
  </si>
  <si>
    <t>200,000
～</t>
    <phoneticPr fontId="8"/>
  </si>
  <si>
    <t>150,000
～199,999</t>
    <phoneticPr fontId="8"/>
  </si>
  <si>
    <t>120,000
～149,999</t>
    <phoneticPr fontId="8"/>
  </si>
  <si>
    <t>110,000
～119,999</t>
    <phoneticPr fontId="8"/>
  </si>
  <si>
    <t>100,000
～109,999</t>
    <phoneticPr fontId="8"/>
  </si>
  <si>
    <t>90,000
～99,999</t>
    <phoneticPr fontId="8"/>
  </si>
  <si>
    <t>80,000
～89,999</t>
    <phoneticPr fontId="8"/>
  </si>
  <si>
    <t>70,000
～79,999</t>
    <phoneticPr fontId="8"/>
  </si>
  <si>
    <t>60,000
～69,999</t>
    <phoneticPr fontId="8"/>
  </si>
  <si>
    <t>50,000
～59,999</t>
    <phoneticPr fontId="8"/>
  </si>
  <si>
    <t>40,000
～49,999</t>
    <phoneticPr fontId="8"/>
  </si>
  <si>
    <t>30,000
～39,999</t>
    <phoneticPr fontId="8"/>
  </si>
  <si>
    <t>25,000
～29,999</t>
    <phoneticPr fontId="8"/>
  </si>
  <si>
    <t>20,000
～24,999</t>
    <phoneticPr fontId="8"/>
  </si>
  <si>
    <t>15,000
～19,999</t>
    <phoneticPr fontId="8"/>
  </si>
  <si>
    <t>10,000
～14,999</t>
    <phoneticPr fontId="8"/>
  </si>
  <si>
    <t>5,000
～9,999</t>
    <phoneticPr fontId="8"/>
  </si>
  <si>
    <t>1
～4999円</t>
    <rPh sb="7" eb="8">
      <t>エン</t>
    </rPh>
    <phoneticPr fontId="8"/>
  </si>
  <si>
    <t>0円</t>
    <phoneticPr fontId="8"/>
  </si>
  <si>
    <t>１ヶ月当たり家賃</t>
    <phoneticPr fontId="8"/>
  </si>
  <si>
    <t>１ヶ月当たり家賃（19区分）</t>
    <phoneticPr fontId="8"/>
  </si>
  <si>
    <t>［住宅及び世帯に関する基本集計／全国・都道府県・市区町村／第126表］</t>
    <rPh sb="16" eb="18">
      <t>ゼンコク</t>
    </rPh>
    <rPh sb="19" eb="23">
      <t>トドウフケン</t>
    </rPh>
    <rPh sb="24" eb="26">
      <t>シク</t>
    </rPh>
    <rPh sb="26" eb="28">
      <t>チョウソン</t>
    </rPh>
    <rPh sb="29" eb="30">
      <t>ダイ</t>
    </rPh>
    <rPh sb="33" eb="34">
      <t>ヒョウ</t>
    </rPh>
    <phoneticPr fontId="8"/>
  </si>
  <si>
    <t>［住宅及び世帯に関する基本集計／全国・都道府県・市区町村／第127表］</t>
    <rPh sb="16" eb="18">
      <t>ゼンコク</t>
    </rPh>
    <rPh sb="19" eb="23">
      <t>トドウフケン</t>
    </rPh>
    <rPh sb="24" eb="26">
      <t>シク</t>
    </rPh>
    <rPh sb="26" eb="28">
      <t>チョウソン</t>
    </rPh>
    <rPh sb="29" eb="30">
      <t>ダイ</t>
    </rPh>
    <rPh sb="33" eb="34">
      <t>ヒョウ</t>
    </rPh>
    <phoneticPr fontId="8"/>
  </si>
  <si>
    <t>50
～4999円</t>
    <rPh sb="8" eb="9">
      <t>エン</t>
    </rPh>
    <phoneticPr fontId="8"/>
  </si>
  <si>
    <t>［確報集計／都道府県編／都道府県・第94表］</t>
    <rPh sb="1" eb="3">
      <t>カクホウ</t>
    </rPh>
    <rPh sb="3" eb="5">
      <t>シュウケイ</t>
    </rPh>
    <rPh sb="6" eb="10">
      <t>トドウフケン</t>
    </rPh>
    <rPh sb="10" eb="11">
      <t>ヘン</t>
    </rPh>
    <rPh sb="12" eb="16">
      <t>トドウフケン</t>
    </rPh>
    <rPh sb="17" eb="18">
      <t>ダイ</t>
    </rPh>
    <rPh sb="20" eb="21">
      <t>ヒョウ</t>
    </rPh>
    <phoneticPr fontId="8"/>
  </si>
  <si>
    <t>公団・公社の借家</t>
    <rPh sb="0" eb="2">
      <t>コウダン</t>
    </rPh>
    <rPh sb="3" eb="5">
      <t>コウシャ</t>
    </rPh>
    <rPh sb="6" eb="8">
      <t>シャクヤ</t>
    </rPh>
    <phoneticPr fontId="16"/>
  </si>
  <si>
    <t>６人以上</t>
    <rPh sb="1" eb="2">
      <t>ニン</t>
    </rPh>
    <rPh sb="2" eb="4">
      <t>イジョウ</t>
    </rPh>
    <phoneticPr fontId="16"/>
  </si>
  <si>
    <t>５人</t>
    <rPh sb="1" eb="2">
      <t>ニン</t>
    </rPh>
    <phoneticPr fontId="16"/>
  </si>
  <si>
    <t>４人</t>
    <rPh sb="1" eb="2">
      <t>ニン</t>
    </rPh>
    <phoneticPr fontId="16"/>
  </si>
  <si>
    <t>３人</t>
    <rPh sb="1" eb="2">
      <t>ニン</t>
    </rPh>
    <phoneticPr fontId="16"/>
  </si>
  <si>
    <t>２人</t>
    <rPh sb="1" eb="2">
      <t>ニン</t>
    </rPh>
    <phoneticPr fontId="16"/>
  </si>
  <si>
    <t>計</t>
    <rPh sb="0" eb="1">
      <t>ケイ</t>
    </rPh>
    <phoneticPr fontId="16"/>
  </si>
  <si>
    <t>単身</t>
    <rPh sb="0" eb="2">
      <t>タンシン</t>
    </rPh>
    <phoneticPr fontId="16"/>
  </si>
  <si>
    <t>給与住宅</t>
    <rPh sb="0" eb="2">
      <t>キュウヨ</t>
    </rPh>
    <rPh sb="2" eb="4">
      <t>ジュウタク</t>
    </rPh>
    <phoneticPr fontId="16"/>
  </si>
  <si>
    <t>都市再生機構・公社の借家</t>
    <rPh sb="0" eb="2">
      <t>トシ</t>
    </rPh>
    <rPh sb="2" eb="4">
      <t>サイセイ</t>
    </rPh>
    <rPh sb="4" eb="6">
      <t>キコウ</t>
    </rPh>
    <rPh sb="7" eb="9">
      <t>コウシャ</t>
    </rPh>
    <rPh sb="10" eb="12">
      <t>シャクヤ</t>
    </rPh>
    <phoneticPr fontId="16"/>
  </si>
  <si>
    <t>公営の借家</t>
    <rPh sb="0" eb="2">
      <t>コウエイ</t>
    </rPh>
    <rPh sb="3" eb="5">
      <t>シャクヤ</t>
    </rPh>
    <phoneticPr fontId="16"/>
  </si>
  <si>
    <t>借家</t>
    <rPh sb="0" eb="2">
      <t>シャクヤ</t>
    </rPh>
    <phoneticPr fontId="16"/>
  </si>
  <si>
    <t>総数</t>
  </si>
  <si>
    <t>世帯人員</t>
    <phoneticPr fontId="16"/>
  </si>
  <si>
    <t>所有関係</t>
    <rPh sb="0" eb="2">
      <t>ショユウ</t>
    </rPh>
    <rPh sb="2" eb="4">
      <t>カンケイ</t>
    </rPh>
    <phoneticPr fontId="16"/>
  </si>
  <si>
    <t>総数</t>
    <rPh sb="0" eb="2">
      <t>ソウスウ</t>
    </rPh>
    <phoneticPr fontId="16"/>
  </si>
  <si>
    <t>4_給与住宅</t>
  </si>
  <si>
    <t>3_民営借家</t>
  </si>
  <si>
    <t>2_都市再生機構(UR)・公社の借家</t>
  </si>
  <si>
    <t>1_公営の借家</t>
  </si>
  <si>
    <t>0_総数</t>
  </si>
  <si>
    <t>［住宅及び世帯に関する基本集計／全国・都道府県・市区町村／第122-2表］</t>
    <rPh sb="29" eb="30">
      <t>ダイ</t>
    </rPh>
    <phoneticPr fontId="16"/>
  </si>
  <si>
    <t>40_給与住宅</t>
  </si>
  <si>
    <t>30_民営借家</t>
  </si>
  <si>
    <t>20_都市再生機構・公社の借家</t>
    <phoneticPr fontId="8"/>
  </si>
  <si>
    <t>10_公営の借家</t>
  </si>
  <si>
    <t>00_総数</t>
  </si>
  <si>
    <t>［住宅及び世帯に関する基本集計／全国・都道府県・市区町村／第123-2表］</t>
    <rPh sb="29" eb="30">
      <t>ダイ</t>
    </rPh>
    <phoneticPr fontId="16"/>
  </si>
  <si>
    <t>［確報集計／都道府県編／都道府県・第90表］</t>
    <rPh sb="1" eb="3">
      <t>カクホウ</t>
    </rPh>
    <rPh sb="3" eb="5">
      <t>シュウケイ</t>
    </rPh>
    <rPh sb="6" eb="10">
      <t>トドウフケン</t>
    </rPh>
    <rPh sb="10" eb="11">
      <t>ヘン</t>
    </rPh>
    <rPh sb="12" eb="16">
      <t>トドウフケン</t>
    </rPh>
    <phoneticPr fontId="16"/>
  </si>
  <si>
    <t>6非親族を含む</t>
  </si>
  <si>
    <t>5その他の親族のみ</t>
  </si>
  <si>
    <t>4女親と子</t>
  </si>
  <si>
    <t>3男親と子</t>
  </si>
  <si>
    <t>2夫婦と子</t>
  </si>
  <si>
    <t>給与住宅</t>
    <phoneticPr fontId="8"/>
  </si>
  <si>
    <t>民営の借家</t>
    <phoneticPr fontId="8"/>
  </si>
  <si>
    <t>都市再生機構（UR）・公社の借家</t>
    <rPh sb="0" eb="2">
      <t>トシ</t>
    </rPh>
    <rPh sb="2" eb="4">
      <t>サイセイ</t>
    </rPh>
    <rPh sb="4" eb="6">
      <t>キコウ</t>
    </rPh>
    <rPh sb="11" eb="13">
      <t>コウシャ</t>
    </rPh>
    <rPh sb="14" eb="16">
      <t>シャクヤ</t>
    </rPh>
    <phoneticPr fontId="16"/>
  </si>
  <si>
    <t>公営の借家</t>
    <phoneticPr fontId="8"/>
  </si>
  <si>
    <t>家族類型</t>
  </si>
  <si>
    <t>世帯人員</t>
  </si>
  <si>
    <t>住宅の
所有関係</t>
    <phoneticPr fontId="8"/>
  </si>
  <si>
    <t>民営借家(非木造)</t>
  </si>
  <si>
    <t>民営借家(木造)</t>
  </si>
  <si>
    <t>240_給与住宅</t>
  </si>
  <si>
    <t>232_民営借家（非木造）</t>
  </si>
  <si>
    <t>231_民営借家（木造）</t>
  </si>
  <si>
    <t>220_都市再生機構(UR)・公社の借家</t>
  </si>
  <si>
    <t>210_公営の借家</t>
  </si>
  <si>
    <t>2_借家</t>
  </si>
  <si>
    <t>1_持ち家</t>
  </si>
  <si>
    <t>99_不詳</t>
  </si>
  <si>
    <t>14_85歳以上</t>
  </si>
  <si>
    <t>13_80～84歳</t>
  </si>
  <si>
    <t>12_75～79歳</t>
  </si>
  <si>
    <t>11_70～74歳</t>
  </si>
  <si>
    <t>10_65～69歳</t>
  </si>
  <si>
    <t>09_60～64歳</t>
  </si>
  <si>
    <t>08_55～59歳</t>
  </si>
  <si>
    <t>07_50～54歳</t>
  </si>
  <si>
    <t>06_45～49歳</t>
  </si>
  <si>
    <t>05_40～44歳</t>
  </si>
  <si>
    <t>04_35～39歳</t>
  </si>
  <si>
    <t>03_30～34歳</t>
  </si>
  <si>
    <t>02_25～29歳</t>
  </si>
  <si>
    <t>01_25歳
未満</t>
    <phoneticPr fontId="8"/>
  </si>
  <si>
    <t>家計を主に支える者の年齢（14区分）</t>
    <rPh sb="15" eb="17">
      <t>クブン</t>
    </rPh>
    <phoneticPr fontId="8"/>
  </si>
  <si>
    <t>［住宅及び世帯に関する基本集計／全国・都道府県・市区町村／第39表］</t>
    <rPh sb="29" eb="30">
      <t>ダイ</t>
    </rPh>
    <rPh sb="32" eb="33">
      <t>ヒョウ</t>
    </rPh>
    <phoneticPr fontId="8"/>
  </si>
  <si>
    <t>夫婦のみの世帯</t>
  </si>
  <si>
    <t>［住宅及び世帯に関する基本集計／全国・都道府県・市区町村／第40表］</t>
    <rPh sb="29" eb="30">
      <t>ダイ</t>
    </rPh>
    <rPh sb="32" eb="33">
      <t>ヒョウ</t>
    </rPh>
    <phoneticPr fontId="8"/>
  </si>
  <si>
    <t>［確報集計／都道府県編／都道府県・第41表］</t>
    <rPh sb="1" eb="3">
      <t>カクホウ</t>
    </rPh>
    <rPh sb="3" eb="5">
      <t>シュウケイ</t>
    </rPh>
    <rPh sb="6" eb="10">
      <t>トドウフケン</t>
    </rPh>
    <rPh sb="10" eb="11">
      <t>ヘン</t>
    </rPh>
    <rPh sb="12" eb="16">
      <t>トドウフケン</t>
    </rPh>
    <rPh sb="17" eb="18">
      <t>ダイ</t>
    </rPh>
    <rPh sb="20" eb="21">
      <t>ヒョウ</t>
    </rPh>
    <phoneticPr fontId="8"/>
  </si>
  <si>
    <t>1_主世帯</t>
  </si>
  <si>
    <t>01_25歳未満</t>
  </si>
  <si>
    <t>231_民営借家（木造）</t>
    <phoneticPr fontId="24"/>
  </si>
  <si>
    <t>公社の借家</t>
    <rPh sb="0" eb="2">
      <t>コウシャ</t>
    </rPh>
    <rPh sb="3" eb="5">
      <t>シャクヤ</t>
    </rPh>
    <phoneticPr fontId="8"/>
  </si>
  <si>
    <t>都市再生機構(UR)・</t>
    <rPh sb="0" eb="1">
      <t>ミヤコ</t>
    </rPh>
    <rPh sb="1" eb="2">
      <t>シ</t>
    </rPh>
    <rPh sb="2" eb="3">
      <t>サイ</t>
    </rPh>
    <rPh sb="3" eb="4">
      <t>セイ</t>
    </rPh>
    <rPh sb="4" eb="5">
      <t>キ</t>
    </rPh>
    <rPh sb="5" eb="6">
      <t>カマエ</t>
    </rPh>
    <phoneticPr fontId="16"/>
  </si>
  <si>
    <t>1_持ち家</t>
    <rPh sb="2" eb="3">
      <t>モ</t>
    </rPh>
    <rPh sb="4" eb="5">
      <t>イエ</t>
    </rPh>
    <phoneticPr fontId="8"/>
  </si>
  <si>
    <t>７人
以上</t>
    <phoneticPr fontId="8"/>
  </si>
  <si>
    <t>１人</t>
  </si>
  <si>
    <t>世帯人員（7区分）</t>
    <rPh sb="0" eb="2">
      <t>セタイ</t>
    </rPh>
    <rPh sb="2" eb="4">
      <t>ジンイン</t>
    </rPh>
    <rPh sb="6" eb="8">
      <t>クブン</t>
    </rPh>
    <phoneticPr fontId="8"/>
  </si>
  <si>
    <t>［住宅及び世帯に関する基本集計／全国・都道府県・市区町村／第51表］</t>
    <rPh sb="29" eb="30">
      <t>ダイ</t>
    </rPh>
    <rPh sb="32" eb="33">
      <t>ヒョウ</t>
    </rPh>
    <phoneticPr fontId="8"/>
  </si>
  <si>
    <t>［住宅及び世帯に関する基本集計／全国・都道府県・市区町村／第52表］</t>
    <rPh sb="29" eb="30">
      <t>ダイ</t>
    </rPh>
    <rPh sb="32" eb="33">
      <t>ヒョウ</t>
    </rPh>
    <phoneticPr fontId="8"/>
  </si>
  <si>
    <t>［確報集計／都道府県編／都道府県・第53表］</t>
    <rPh sb="1" eb="3">
      <t>カクホウ</t>
    </rPh>
    <rPh sb="3" eb="5">
      <t>シュウケイ</t>
    </rPh>
    <rPh sb="6" eb="10">
      <t>トドウフケン</t>
    </rPh>
    <rPh sb="10" eb="11">
      <t>ヘン</t>
    </rPh>
    <rPh sb="12" eb="16">
      <t>トドウフケン</t>
    </rPh>
    <rPh sb="17" eb="18">
      <t>ダイ</t>
    </rPh>
    <rPh sb="20" eb="21">
      <t>ヒョウ</t>
    </rPh>
    <phoneticPr fontId="8"/>
  </si>
  <si>
    <t>11_2000万円以上</t>
  </si>
  <si>
    <t>10_1500～2000万円未満</t>
  </si>
  <si>
    <t>09_1000～1500万円未満</t>
  </si>
  <si>
    <t>08_700～1000万円未満</t>
  </si>
  <si>
    <t>07_500～700万円未満</t>
  </si>
  <si>
    <t>06_400～500万円未満</t>
  </si>
  <si>
    <t>05_300～400万円未満</t>
  </si>
  <si>
    <t>04_200～300万円未満</t>
  </si>
  <si>
    <t>03_150～200万円未満</t>
  </si>
  <si>
    <t>02_100～150万円未満</t>
  </si>
  <si>
    <t>01_100万円未満</t>
  </si>
  <si>
    <t>230_民営借家</t>
  </si>
  <si>
    <t>７人以上</t>
    <rPh sb="1" eb="2">
      <t>ニン</t>
    </rPh>
    <rPh sb="2" eb="3">
      <t>イ</t>
    </rPh>
    <rPh sb="3" eb="4">
      <t>ウエ</t>
    </rPh>
    <phoneticPr fontId="16"/>
  </si>
  <si>
    <t>６人</t>
    <rPh sb="1" eb="2">
      <t>ヒト</t>
    </rPh>
    <phoneticPr fontId="16"/>
  </si>
  <si>
    <t>５人</t>
    <rPh sb="1" eb="2">
      <t>ヒト</t>
    </rPh>
    <phoneticPr fontId="16"/>
  </si>
  <si>
    <t>４人</t>
    <rPh sb="1" eb="2">
      <t>ヒト</t>
    </rPh>
    <phoneticPr fontId="16"/>
  </si>
  <si>
    <t>３人</t>
    <rPh sb="1" eb="2">
      <t>ヒト</t>
    </rPh>
    <phoneticPr fontId="16"/>
  </si>
  <si>
    <t>２人</t>
    <rPh sb="1" eb="2">
      <t>ヒト</t>
    </rPh>
    <phoneticPr fontId="16"/>
  </si>
  <si>
    <t>１人</t>
    <rPh sb="1" eb="2">
      <t>ヒト</t>
    </rPh>
    <phoneticPr fontId="16"/>
  </si>
  <si>
    <t>10_2000万円以上</t>
  </si>
  <si>
    <t>09_1500～2000万円未満</t>
  </si>
  <si>
    <t>08_1000～1500万円未満</t>
  </si>
  <si>
    <t>07_700～1000万円未満</t>
  </si>
  <si>
    <t>06_500～700万円未満</t>
  </si>
  <si>
    <t>05_400～500万円未満</t>
  </si>
  <si>
    <t>04_300～400万円未満</t>
  </si>
  <si>
    <t>03_200～300万円未満</t>
  </si>
  <si>
    <t>02_100～200万円未満</t>
  </si>
  <si>
    <t>民営借家（非木造)</t>
    <rPh sb="0" eb="2">
      <t>ミンエイ</t>
    </rPh>
    <rPh sb="2" eb="4">
      <t>シャクヤ</t>
    </rPh>
    <phoneticPr fontId="16"/>
  </si>
  <si>
    <t>公営の借家</t>
    <rPh sb="3" eb="5">
      <t>シャクヤ</t>
    </rPh>
    <phoneticPr fontId="16"/>
  </si>
  <si>
    <t>2000万円
以上</t>
    <rPh sb="4" eb="6">
      <t>マンエン</t>
    </rPh>
    <rPh sb="7" eb="9">
      <t>イジョウ</t>
    </rPh>
    <phoneticPr fontId="16"/>
  </si>
  <si>
    <t>1500～
2000</t>
    <phoneticPr fontId="8"/>
  </si>
  <si>
    <t>1000～
1500</t>
    <phoneticPr fontId="8"/>
  </si>
  <si>
    <t>700～
1000</t>
    <phoneticPr fontId="8"/>
  </si>
  <si>
    <t>500～
700</t>
    <phoneticPr fontId="8"/>
  </si>
  <si>
    <t>400～
500</t>
    <phoneticPr fontId="8"/>
  </si>
  <si>
    <t>300～
400</t>
    <phoneticPr fontId="8"/>
  </si>
  <si>
    <t>200～
300</t>
    <phoneticPr fontId="8"/>
  </si>
  <si>
    <t>100～
200</t>
    <phoneticPr fontId="8"/>
  </si>
  <si>
    <t>100万円
未満</t>
    <rPh sb="3" eb="4">
      <t>マン</t>
    </rPh>
    <rPh sb="4" eb="5">
      <t>エン</t>
    </rPh>
    <rPh sb="6" eb="8">
      <t>ミマン</t>
    </rPh>
    <phoneticPr fontId="16"/>
  </si>
  <si>
    <t>世帯の年間収入階級（10区分）</t>
    <rPh sb="0" eb="2">
      <t>セタイ</t>
    </rPh>
    <rPh sb="3" eb="5">
      <t>ネンカン</t>
    </rPh>
    <rPh sb="5" eb="7">
      <t>シュウニュウ</t>
    </rPh>
    <rPh sb="7" eb="9">
      <t>カイキュウ</t>
    </rPh>
    <rPh sb="12" eb="14">
      <t>クブン</t>
    </rPh>
    <phoneticPr fontId="16"/>
  </si>
  <si>
    <t>不詳</t>
    <rPh sb="0" eb="2">
      <t>フショウ</t>
    </rPh>
    <phoneticPr fontId="8"/>
  </si>
  <si>
    <t>65歳以上</t>
    <rPh sb="2" eb="3">
      <t>サイ</t>
    </rPh>
    <rPh sb="3" eb="5">
      <t>イジョウ</t>
    </rPh>
    <phoneticPr fontId="8"/>
  </si>
  <si>
    <t>55～64歳</t>
    <rPh sb="5" eb="6">
      <t>サイ</t>
    </rPh>
    <phoneticPr fontId="8"/>
  </si>
  <si>
    <t>45～54歳</t>
    <rPh sb="5" eb="6">
      <t>サイ</t>
    </rPh>
    <phoneticPr fontId="8"/>
  </si>
  <si>
    <t>35～44歳</t>
    <rPh sb="5" eb="6">
      <t>サイ</t>
    </rPh>
    <phoneticPr fontId="8"/>
  </si>
  <si>
    <t>25～34歳</t>
    <rPh sb="5" eb="6">
      <t>サイ</t>
    </rPh>
    <phoneticPr fontId="8"/>
  </si>
  <si>
    <t>25歳未満</t>
    <rPh sb="2" eb="3">
      <t>サイ</t>
    </rPh>
    <rPh sb="3" eb="5">
      <t>ミマン</t>
    </rPh>
    <phoneticPr fontId="8"/>
  </si>
  <si>
    <t>総数</t>
    <rPh sb="0" eb="1">
      <t>ソウスウ</t>
    </rPh>
    <phoneticPr fontId="8"/>
  </si>
  <si>
    <t>その他</t>
    <rPh sb="1" eb="2">
      <t>タ</t>
    </rPh>
    <phoneticPr fontId="8"/>
  </si>
  <si>
    <t>給与住宅</t>
    <rPh sb="0" eb="1">
      <t>キュウヨ</t>
    </rPh>
    <rPh sb="1" eb="3">
      <t>ジュウタク</t>
    </rPh>
    <phoneticPr fontId="8"/>
  </si>
  <si>
    <t>民営借家
（共同住宅）</t>
    <rPh sb="0" eb="1">
      <t>ミン</t>
    </rPh>
    <rPh sb="1" eb="4">
      <t>エイシャクヤ</t>
    </rPh>
    <rPh sb="6" eb="8">
      <t>キョウドウ</t>
    </rPh>
    <rPh sb="8" eb="10">
      <t>ジュウタク</t>
    </rPh>
    <phoneticPr fontId="8"/>
  </si>
  <si>
    <t>民営借家
（一戸建・長屋建）</t>
    <rPh sb="0" eb="1">
      <t>ミン</t>
    </rPh>
    <rPh sb="1" eb="4">
      <t>エイシャクヤ</t>
    </rPh>
    <rPh sb="6" eb="9">
      <t>イッコダ</t>
    </rPh>
    <rPh sb="10" eb="12">
      <t>ナガヤ</t>
    </rPh>
    <rPh sb="12" eb="13">
      <t>ダ</t>
    </rPh>
    <phoneticPr fontId="8"/>
  </si>
  <si>
    <t>民営借家</t>
    <rPh sb="0" eb="1">
      <t>ミン</t>
    </rPh>
    <rPh sb="1" eb="4">
      <t>エイシャクヤ</t>
    </rPh>
    <phoneticPr fontId="8"/>
  </si>
  <si>
    <t>UR・公社の借家</t>
    <rPh sb="3" eb="5">
      <t>コウシャ</t>
    </rPh>
    <rPh sb="6" eb="8">
      <t>シャクヤ</t>
    </rPh>
    <phoneticPr fontId="8"/>
  </si>
  <si>
    <t>借家</t>
    <rPh sb="0" eb="2">
      <t>シャクヤ</t>
    </rPh>
    <phoneticPr fontId="8"/>
  </si>
  <si>
    <t>持ち家</t>
    <rPh sb="0" eb="1">
      <t>モ</t>
    </rPh>
    <rPh sb="2" eb="3">
      <t>イエ</t>
    </rPh>
    <phoneticPr fontId="8"/>
  </si>
  <si>
    <t>親族の家</t>
    <rPh sb="0" eb="2">
      <t>シンゾク</t>
    </rPh>
    <rPh sb="3" eb="4">
      <t>イエ</t>
    </rPh>
    <phoneticPr fontId="8"/>
  </si>
  <si>
    <t>現在の居住形態</t>
    <rPh sb="0" eb="2">
      <t>ゲンザイ</t>
    </rPh>
    <rPh sb="3" eb="5">
      <t>キョジュウ</t>
    </rPh>
    <rPh sb="5" eb="7">
      <t>ケイタイ</t>
    </rPh>
    <phoneticPr fontId="8"/>
  </si>
  <si>
    <t>家計を支える者の
従前の居住形態</t>
    <rPh sb="0" eb="2">
      <t>カケイ</t>
    </rPh>
    <rPh sb="3" eb="4">
      <t>ササ</t>
    </rPh>
    <rPh sb="6" eb="7">
      <t>モノ</t>
    </rPh>
    <rPh sb="9" eb="11">
      <t>ジュウゼン</t>
    </rPh>
    <rPh sb="12" eb="14">
      <t>キョジュウ</t>
    </rPh>
    <rPh sb="14" eb="16">
      <t>ケイタイ</t>
    </rPh>
    <phoneticPr fontId="8"/>
  </si>
  <si>
    <t>［住宅及び世帯に関する基本集計／全国・都道府県・市区町村／第64-2表］</t>
    <rPh sb="29" eb="30">
      <t>ダイ</t>
    </rPh>
    <rPh sb="34" eb="35">
      <t>ヒョウ</t>
    </rPh>
    <phoneticPr fontId="8"/>
  </si>
  <si>
    <t>60歳以上</t>
    <rPh sb="2" eb="3">
      <t>サイ</t>
    </rPh>
    <rPh sb="3" eb="5">
      <t>イジョウ</t>
    </rPh>
    <phoneticPr fontId="8"/>
  </si>
  <si>
    <t>50～59歳</t>
    <rPh sb="5" eb="6">
      <t>サイ</t>
    </rPh>
    <phoneticPr fontId="8"/>
  </si>
  <si>
    <t>40～49歳</t>
    <rPh sb="5" eb="6">
      <t>サイ</t>
    </rPh>
    <phoneticPr fontId="8"/>
  </si>
  <si>
    <t>30～39歳</t>
    <rPh sb="5" eb="6">
      <t>サイ</t>
    </rPh>
    <phoneticPr fontId="8"/>
  </si>
  <si>
    <t>25～29歳</t>
    <rPh sb="5" eb="6">
      <t>サイ</t>
    </rPh>
    <phoneticPr fontId="8"/>
  </si>
  <si>
    <t>住宅に同居する１人の準世帯</t>
    <rPh sb="0" eb="2">
      <t>ジュウタク</t>
    </rPh>
    <rPh sb="3" eb="5">
      <t>ドウキョ</t>
    </rPh>
    <rPh sb="8" eb="9">
      <t>ヒト</t>
    </rPh>
    <rPh sb="10" eb="13">
      <t>ジュンセタイ</t>
    </rPh>
    <phoneticPr fontId="8"/>
  </si>
  <si>
    <t>主世帯</t>
    <rPh sb="0" eb="1">
      <t>シュ</t>
    </rPh>
    <rPh sb="1" eb="3">
      <t>セタイ</t>
    </rPh>
    <phoneticPr fontId="8"/>
  </si>
  <si>
    <t>［住宅及び世帯に関する基本集計／全国・都道府県・市区町村／第65-2表］</t>
    <rPh sb="29" eb="30">
      <t>ダイ</t>
    </rPh>
    <rPh sb="34" eb="35">
      <t>ヒョウ</t>
    </rPh>
    <phoneticPr fontId="8"/>
  </si>
  <si>
    <t>同居世帯・住宅以外の
建物に居住する世帯</t>
    <rPh sb="0" eb="1">
      <t>ドウキョ</t>
    </rPh>
    <rPh sb="1" eb="3">
      <t>セタイ</t>
    </rPh>
    <rPh sb="4" eb="6">
      <t>ジュウタク</t>
    </rPh>
    <rPh sb="6" eb="8">
      <t>イガイ</t>
    </rPh>
    <rPh sb="10" eb="12">
      <t>タテモノ</t>
    </rPh>
    <rPh sb="13" eb="15">
      <t>キョジュウ</t>
    </rPh>
    <rPh sb="18" eb="20">
      <t>セタイ</t>
    </rPh>
    <phoneticPr fontId="8"/>
  </si>
  <si>
    <t>UR・公社の借家</t>
    <rPh sb="2" eb="4">
      <t>コウシャ</t>
    </rPh>
    <rPh sb="5" eb="7">
      <t>シャクヤ</t>
    </rPh>
    <phoneticPr fontId="8"/>
  </si>
  <si>
    <t>公営の借家</t>
    <rPh sb="0" eb="1">
      <t>コウエイ</t>
    </rPh>
    <rPh sb="2" eb="4">
      <t>シャクヤ</t>
    </rPh>
    <phoneticPr fontId="8"/>
  </si>
  <si>
    <t>持ち家</t>
    <rPh sb="0" eb="1">
      <t>モチヤ</t>
    </rPh>
    <phoneticPr fontId="8"/>
  </si>
  <si>
    <t>主世帯</t>
    <rPh sb="0" eb="2">
      <t>セタイ</t>
    </rPh>
    <phoneticPr fontId="8"/>
  </si>
  <si>
    <t>平成21年以降現住居に
入居した普通世帯総数</t>
    <phoneticPr fontId="8"/>
  </si>
  <si>
    <t>普通世帯</t>
    <rPh sb="0" eb="1">
      <t>フツウ</t>
    </rPh>
    <rPh sb="1" eb="3">
      <t>セタイ</t>
    </rPh>
    <phoneticPr fontId="8"/>
  </si>
  <si>
    <t>その他</t>
    <rPh sb="2" eb="3">
      <t>タ</t>
    </rPh>
    <phoneticPr fontId="8"/>
  </si>
  <si>
    <t>家計を支える者の従前の居住形態</t>
    <rPh sb="0" eb="2">
      <t>カケイ</t>
    </rPh>
    <rPh sb="3" eb="4">
      <t>ササ</t>
    </rPh>
    <rPh sb="6" eb="7">
      <t>モノ</t>
    </rPh>
    <phoneticPr fontId="8"/>
  </si>
  <si>
    <t>総数</t>
    <rPh sb="0" eb="2">
      <t>ソウスウ</t>
    </rPh>
    <phoneticPr fontId="23"/>
  </si>
  <si>
    <t>現在の居住形態</t>
    <phoneticPr fontId="8"/>
  </si>
  <si>
    <t>［確報集計／都道府県編／都道府県・第102表］</t>
    <rPh sb="1" eb="3">
      <t>カクホウ</t>
    </rPh>
    <rPh sb="3" eb="5">
      <t>シュウケイ</t>
    </rPh>
    <rPh sb="6" eb="10">
      <t>トドウフケン</t>
    </rPh>
    <rPh sb="10" eb="11">
      <t>ヘン</t>
    </rPh>
    <rPh sb="12" eb="16">
      <t>トドウフケン</t>
    </rPh>
    <rPh sb="17" eb="18">
      <t>ダイ</t>
    </rPh>
    <rPh sb="21" eb="22">
      <t>ヒョウ</t>
    </rPh>
    <phoneticPr fontId="8"/>
  </si>
  <si>
    <t>公団・公社の借家</t>
    <rPh sb="0" eb="2">
      <t>コウダン</t>
    </rPh>
    <rPh sb="3" eb="5">
      <t>コウシャ</t>
    </rPh>
    <rPh sb="6" eb="8">
      <t>シャクヤ</t>
    </rPh>
    <phoneticPr fontId="8"/>
  </si>
  <si>
    <t xml:space="preserve">[人口等基本集計（男女・年齢・配偶関係，世帯の構成，住居の状態など） ／都道府県結果／第7表] </t>
    <rPh sb="40" eb="42">
      <t>ケッカ</t>
    </rPh>
    <rPh sb="43" eb="44">
      <t>ダイ</t>
    </rPh>
    <rPh sb="45" eb="46">
      <t>ヒョウ</t>
    </rPh>
    <phoneticPr fontId="8"/>
  </si>
  <si>
    <t>一般世帯数総数</t>
    <rPh sb="0" eb="2">
      <t>イッパン</t>
    </rPh>
    <rPh sb="2" eb="5">
      <t>セタイスウ</t>
    </rPh>
    <rPh sb="5" eb="7">
      <t>ソウスウ</t>
    </rPh>
    <phoneticPr fontId="12"/>
  </si>
  <si>
    <t>夫婦のみの世帯</t>
    <rPh sb="0" eb="2">
      <t>フウフ</t>
    </rPh>
    <rPh sb="5" eb="7">
      <t>セタイ</t>
    </rPh>
    <phoneticPr fontId="23"/>
  </si>
  <si>
    <t>単独世帯</t>
    <rPh sb="0" eb="2">
      <t>タンドク</t>
    </rPh>
    <rPh sb="2" eb="4">
      <t>セタイ</t>
    </rPh>
    <phoneticPr fontId="23"/>
  </si>
  <si>
    <t>世帯主の年齢</t>
    <rPh sb="0" eb="3">
      <t>セタイヌシ</t>
    </rPh>
    <rPh sb="4" eb="6">
      <t>ネンレイ</t>
    </rPh>
    <phoneticPr fontId="23"/>
  </si>
  <si>
    <t>実績として入力する期間内に、公募によらず民営借家等居住世帯を公営住宅に特定入居させた戸数を含む</t>
    <rPh sb="9" eb="12">
      <t>キカンナイ</t>
    </rPh>
    <phoneticPr fontId="23"/>
  </si>
  <si>
    <t>直近実績値の固定適用による推計</t>
  </si>
  <si>
    <t>推計にあたって、裁量階層は除く</t>
    <rPh sb="0" eb="2">
      <t>スイケイ</t>
    </rPh>
    <rPh sb="8" eb="10">
      <t>サイリョウ</t>
    </rPh>
    <rPh sb="10" eb="12">
      <t>カイソウ</t>
    </rPh>
    <rPh sb="13" eb="14">
      <t>ノゾ</t>
    </rPh>
    <phoneticPr fontId="8"/>
  </si>
  <si>
    <t>推計にあたって、裁量階層を含める</t>
    <rPh sb="0" eb="2">
      <t>スイケイ</t>
    </rPh>
    <rPh sb="8" eb="10">
      <t>サイリョウ</t>
    </rPh>
    <rPh sb="10" eb="12">
      <t>カイソウ</t>
    </rPh>
    <rPh sb="13" eb="14">
      <t>フク</t>
    </rPh>
    <phoneticPr fontId="23"/>
  </si>
  <si>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23"/>
  </si>
  <si>
    <t>政令月収18.6万円以下（収入分位32.5％相当）</t>
    <rPh sb="0" eb="2">
      <t>セイレイ</t>
    </rPh>
    <rPh sb="2" eb="4">
      <t>ゲッシュウ</t>
    </rPh>
    <rPh sb="8" eb="10">
      <t>マンエン</t>
    </rPh>
    <rPh sb="10" eb="12">
      <t>イカ</t>
    </rPh>
    <rPh sb="13" eb="15">
      <t>シュウニュウ</t>
    </rPh>
    <rPh sb="15" eb="17">
      <t>ブンイ</t>
    </rPh>
    <rPh sb="22" eb="24">
      <t>ソウトウ</t>
    </rPh>
    <phoneticPr fontId="23"/>
  </si>
  <si>
    <t>政令月収21.4万円以下（収入分位40％相当）</t>
    <rPh sb="0" eb="2">
      <t>セイレイ</t>
    </rPh>
    <rPh sb="2" eb="4">
      <t>ゲッシュウ</t>
    </rPh>
    <rPh sb="8" eb="10">
      <t>マンエン</t>
    </rPh>
    <rPh sb="10" eb="12">
      <t>イカ</t>
    </rPh>
    <rPh sb="13" eb="15">
      <t>シュウニュウ</t>
    </rPh>
    <rPh sb="15" eb="17">
      <t>ブンイ</t>
    </rPh>
    <rPh sb="20" eb="22">
      <t>ソウトウ</t>
    </rPh>
    <phoneticPr fontId="8"/>
  </si>
  <si>
    <t>政令月収25.9万円以下（収入分位50％相当）</t>
    <rPh sb="0" eb="2">
      <t>セイレイ</t>
    </rPh>
    <rPh sb="2" eb="4">
      <t>ゲッシュウ</t>
    </rPh>
    <rPh sb="8" eb="10">
      <t>マンエン</t>
    </rPh>
    <rPh sb="10" eb="12">
      <t>イカ</t>
    </rPh>
    <rPh sb="13" eb="15">
      <t>シュウニュウ</t>
    </rPh>
    <rPh sb="15" eb="17">
      <t>ブンイ</t>
    </rPh>
    <rPh sb="20" eb="22">
      <t>ソウトウ</t>
    </rPh>
    <phoneticPr fontId="23"/>
  </si>
  <si>
    <t>政令月収10.4万円以下（収入分位10％相当）</t>
    <rPh sb="0" eb="2">
      <t>セイレイ</t>
    </rPh>
    <rPh sb="2" eb="4">
      <t>ゲッシュウ</t>
    </rPh>
    <rPh sb="8" eb="10">
      <t>マンエン</t>
    </rPh>
    <rPh sb="10" eb="12">
      <t>イカ</t>
    </rPh>
    <rPh sb="13" eb="15">
      <t>シュウニュウ</t>
    </rPh>
    <rPh sb="15" eb="17">
      <t>ブンイ</t>
    </rPh>
    <rPh sb="20" eb="22">
      <t>ソウトウ</t>
    </rPh>
    <phoneticPr fontId="8"/>
  </si>
  <si>
    <t>政令月収12.3万円以下（収入分位15％相当）</t>
    <rPh sb="0" eb="2">
      <t>セイレイ</t>
    </rPh>
    <rPh sb="2" eb="4">
      <t>ゲッシュウ</t>
    </rPh>
    <rPh sb="8" eb="10">
      <t>マンエン</t>
    </rPh>
    <rPh sb="10" eb="12">
      <t>イカ</t>
    </rPh>
    <rPh sb="13" eb="15">
      <t>シュウニュウ</t>
    </rPh>
    <rPh sb="15" eb="17">
      <t>ブンイ</t>
    </rPh>
    <rPh sb="20" eb="22">
      <t>ソウトウ</t>
    </rPh>
    <phoneticPr fontId="8"/>
  </si>
  <si>
    <t>政令月収13.9万円以下（収入分位20％相当）</t>
    <rPh sb="0" eb="2">
      <t>セイレイ</t>
    </rPh>
    <rPh sb="2" eb="4">
      <t>ゲッシュウ</t>
    </rPh>
    <rPh sb="8" eb="10">
      <t>マンエン</t>
    </rPh>
    <rPh sb="10" eb="12">
      <t>イカ</t>
    </rPh>
    <rPh sb="13" eb="15">
      <t>シュウニュウ</t>
    </rPh>
    <rPh sb="15" eb="17">
      <t>ブンイ</t>
    </rPh>
    <rPh sb="20" eb="22">
      <t>ソウトウ</t>
    </rPh>
    <phoneticPr fontId="8"/>
  </si>
  <si>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8"/>
  </si>
  <si>
    <t>従前の居住形態「親族の家」から移転した世帯</t>
    <rPh sb="0" eb="2">
      <t>ジュウゼン</t>
    </rPh>
    <rPh sb="3" eb="5">
      <t>キョジュウ</t>
    </rPh>
    <rPh sb="5" eb="7">
      <t>ケイタイ</t>
    </rPh>
    <rPh sb="8" eb="10">
      <t>シンゾク</t>
    </rPh>
    <rPh sb="11" eb="12">
      <t>イエ</t>
    </rPh>
    <rPh sb="15" eb="17">
      <t>イテン</t>
    </rPh>
    <rPh sb="19" eb="21">
      <t>セタイ</t>
    </rPh>
    <phoneticPr fontId="8"/>
  </si>
  <si>
    <t>従前の居住形態「全住宅」から移転した世帯</t>
    <rPh sb="0" eb="2">
      <t>ジュウゼン</t>
    </rPh>
    <rPh sb="3" eb="5">
      <t>キョジュウ</t>
    </rPh>
    <rPh sb="5" eb="7">
      <t>ケイタイ</t>
    </rPh>
    <rPh sb="8" eb="11">
      <t>ゼンジュウタク</t>
    </rPh>
    <rPh sb="14" eb="16">
      <t>イテン</t>
    </rPh>
    <rPh sb="18" eb="20">
      <t>セタイ</t>
    </rPh>
    <phoneticPr fontId="8"/>
  </si>
  <si>
    <t>設定_共通_01</t>
    <rPh sb="0" eb="2">
      <t>セッテイ</t>
    </rPh>
    <rPh sb="3" eb="5">
      <t>キョウツウ</t>
    </rPh>
    <phoneticPr fontId="16"/>
  </si>
  <si>
    <t>設定_共通_02</t>
    <rPh sb="0" eb="2">
      <t>セッテイ</t>
    </rPh>
    <rPh sb="3" eb="5">
      <t>キョウツウ</t>
    </rPh>
    <phoneticPr fontId="16"/>
  </si>
  <si>
    <t>次のいずれかを選択してください。</t>
    <rPh sb="0" eb="1">
      <t>ツギ</t>
    </rPh>
    <rPh sb="7" eb="9">
      <t>センタク</t>
    </rPh>
    <phoneticPr fontId="8"/>
  </si>
  <si>
    <t>↓</t>
    <phoneticPr fontId="8"/>
  </si>
  <si>
    <t>設定1</t>
    <rPh sb="0" eb="2">
      <t>セッテイ</t>
    </rPh>
    <phoneticPr fontId="8"/>
  </si>
  <si>
    <t>設定2</t>
    <rPh sb="0" eb="2">
      <t>セッテイ</t>
    </rPh>
    <phoneticPr fontId="8"/>
  </si>
  <si>
    <t>設定</t>
    <rPh sb="0" eb="2">
      <t>セッテイ</t>
    </rPh>
    <phoneticPr fontId="8"/>
  </si>
  <si>
    <t>設定3</t>
    <rPh sb="0" eb="2">
      <t>セッテイ</t>
    </rPh>
    <phoneticPr fontId="8"/>
  </si>
  <si>
    <t>設定4</t>
    <rPh sb="0" eb="2">
      <t>セッテイ</t>
    </rPh>
    <phoneticPr fontId="8"/>
  </si>
  <si>
    <t>設定5</t>
    <rPh sb="0" eb="2">
      <t>セッテイ</t>
    </rPh>
    <phoneticPr fontId="8"/>
  </si>
  <si>
    <t>設定6</t>
    <rPh sb="0" eb="2">
      <t>セッテイ</t>
    </rPh>
    <phoneticPr fontId="8"/>
  </si>
  <si>
    <t>設定7</t>
    <rPh sb="0" eb="2">
      <t>セッテイ</t>
    </rPh>
    <phoneticPr fontId="8"/>
  </si>
  <si>
    <t>25歳以上を対象とする</t>
    <rPh sb="2" eb="5">
      <t>サイイジョウ</t>
    </rPh>
    <rPh sb="6" eb="8">
      <t>タイショウ</t>
    </rPh>
    <phoneticPr fontId="8"/>
  </si>
  <si>
    <t>30歳以上を対象とする</t>
    <rPh sb="2" eb="5">
      <t>サイイジョウ</t>
    </rPh>
    <phoneticPr fontId="8"/>
  </si>
  <si>
    <t>40歳以上を対象とする</t>
    <rPh sb="2" eb="5">
      <t>サイイジョウ</t>
    </rPh>
    <phoneticPr fontId="8"/>
  </si>
  <si>
    <t>50歳以上を対象とする</t>
    <rPh sb="2" eb="5">
      <t>サイイジョウ</t>
    </rPh>
    <phoneticPr fontId="8"/>
  </si>
  <si>
    <t>60歳以上を対象とする</t>
    <rPh sb="2" eb="5">
      <t>サイイジョウ</t>
    </rPh>
    <phoneticPr fontId="8"/>
  </si>
  <si>
    <t>75歳以上を対象とする</t>
    <rPh sb="2" eb="5">
      <t>サイイジョウ</t>
    </rPh>
    <phoneticPr fontId="8"/>
  </si>
  <si>
    <t>全世帯を対象とする</t>
    <rPh sb="0" eb="3">
      <t>ゼンセタイ</t>
    </rPh>
    <phoneticPr fontId="8"/>
  </si>
  <si>
    <t>25歳以上を対象とする</t>
    <rPh sb="2" eb="5">
      <t>サイイジョウ</t>
    </rPh>
    <phoneticPr fontId="8"/>
  </si>
  <si>
    <t>子どもが６歳未満の世帯を対象とする</t>
    <rPh sb="0" eb="1">
      <t>コ</t>
    </rPh>
    <rPh sb="5" eb="8">
      <t>サイミマン</t>
    </rPh>
    <rPh sb="9" eb="11">
      <t>セタイ</t>
    </rPh>
    <phoneticPr fontId="8"/>
  </si>
  <si>
    <t>子どもが12歳未満の世帯を対象とする</t>
    <rPh sb="0" eb="1">
      <t>コ</t>
    </rPh>
    <rPh sb="6" eb="9">
      <t>サイミマン</t>
    </rPh>
    <rPh sb="10" eb="12">
      <t>セタイ</t>
    </rPh>
    <phoneticPr fontId="8"/>
  </si>
  <si>
    <t>子どもが15歳未満の世帯を対象とする</t>
    <rPh sb="0" eb="1">
      <t>コ</t>
    </rPh>
    <rPh sb="6" eb="9">
      <t>サイミマン</t>
    </rPh>
    <phoneticPr fontId="8"/>
  </si>
  <si>
    <t>子どもが18歳未満の世帯を対象とする</t>
    <rPh sb="0" eb="1">
      <t>コ</t>
    </rPh>
    <rPh sb="6" eb="9">
      <t>サイミマン</t>
    </rPh>
    <phoneticPr fontId="8"/>
  </si>
  <si>
    <t>18歳未満の子どもが３人以上の世帯を対象とする</t>
    <rPh sb="2" eb="5">
      <t>サイミマン</t>
    </rPh>
    <rPh sb="6" eb="7">
      <t>コ</t>
    </rPh>
    <rPh sb="11" eb="14">
      <t>ニンイジョウ</t>
    </rPh>
    <phoneticPr fontId="8"/>
  </si>
  <si>
    <t>期首時点（2025年度末）の推計値</t>
  </si>
  <si>
    <t>直近実績値（2023年度中央値）による推計</t>
    <rPh sb="19" eb="21">
      <t>スイケイ</t>
    </rPh>
    <phoneticPr fontId="8"/>
  </si>
  <si>
    <t>（入力不要）</t>
    <rPh sb="1" eb="3">
      <t>ニュウリョク</t>
    </rPh>
    <rPh sb="3" eb="5">
      <t>フヨウ</t>
    </rPh>
    <phoneticPr fontId="8"/>
  </si>
  <si>
    <t>裁量階層の制度化の割合</t>
  </si>
  <si>
    <t>第2位</t>
    <rPh sb="0" eb="1">
      <t>ダイ</t>
    </rPh>
    <rPh sb="2" eb="3">
      <t>イ</t>
    </rPh>
    <phoneticPr fontId="8"/>
  </si>
  <si>
    <t>外国人のいる世帯</t>
    <rPh sb="6" eb="8">
      <t>セタイ</t>
    </rPh>
    <phoneticPr fontId="12"/>
  </si>
  <si>
    <t>外国人のみからなる世帯</t>
    <rPh sb="9" eb="11">
      <t>セタイ</t>
    </rPh>
    <phoneticPr fontId="12"/>
  </si>
  <si>
    <t>所有関係</t>
    <rPh sb="0" eb="4">
      <t>ショユウカンケイ</t>
    </rPh>
    <phoneticPr fontId="12"/>
  </si>
  <si>
    <t>世帯人員</t>
    <rPh sb="0" eb="4">
      <t>セタイジンイン</t>
    </rPh>
    <phoneticPr fontId="12"/>
  </si>
  <si>
    <t>UR・公社の借家</t>
  </si>
  <si>
    <t>民営の借家</t>
  </si>
  <si>
    <t>外国人世帯の状況_不詳</t>
    <rPh sb="0" eb="3">
      <t>ガイコクジン</t>
    </rPh>
    <rPh sb="3" eb="5">
      <t>セタイ</t>
    </rPh>
    <rPh sb="6" eb="8">
      <t>ジョウキョウ</t>
    </rPh>
    <rPh sb="9" eb="11">
      <t>フショウ</t>
    </rPh>
    <phoneticPr fontId="12"/>
  </si>
  <si>
    <t>最低居住面積水準を満たす世帯数</t>
  </si>
  <si>
    <t>単身（60歳以上）</t>
    <rPh sb="0" eb="2">
      <t>タンシン</t>
    </rPh>
    <rPh sb="6" eb="8">
      <t>イジョウ</t>
    </rPh>
    <phoneticPr fontId="16"/>
  </si>
  <si>
    <t>誘導居住面積水準（一般型）を満たす世帯数</t>
    <rPh sb="0" eb="8">
      <t>ユウドウキョジュウメンセキスイジュン</t>
    </rPh>
    <rPh sb="9" eb="11">
      <t>イッパン</t>
    </rPh>
    <rPh sb="14" eb="15">
      <t>ミ</t>
    </rPh>
    <rPh sb="17" eb="20">
      <t>セタイスウ</t>
    </rPh>
    <phoneticPr fontId="12"/>
  </si>
  <si>
    <t>共同住宅</t>
    <rPh sb="0" eb="4">
      <t>キョウドウジュウタク</t>
    </rPh>
    <phoneticPr fontId="12"/>
  </si>
  <si>
    <t>共同住宅以外</t>
    <rPh sb="0" eb="6">
      <t>キョウドウジュウタクイガイ</t>
    </rPh>
    <phoneticPr fontId="12"/>
  </si>
  <si>
    <t>誘導居住面積水準（都市型）を満たす世帯数</t>
    <rPh sb="0" eb="8">
      <t>ユウドウキョジュウメンセキスイジュン</t>
    </rPh>
    <rPh sb="14" eb="15">
      <t>ミ</t>
    </rPh>
    <rPh sb="17" eb="20">
      <t>セタイスウ</t>
    </rPh>
    <phoneticPr fontId="12"/>
  </si>
  <si>
    <t>民営借家（木造）</t>
    <rPh sb="0" eb="2">
      <t>ミンエイ</t>
    </rPh>
    <rPh sb="2" eb="4">
      <t>シャクヤ</t>
    </rPh>
    <rPh sb="5" eb="7">
      <t>モクゾウ</t>
    </rPh>
    <phoneticPr fontId="16"/>
  </si>
  <si>
    <t>民営借家（非木造）</t>
    <rPh sb="0" eb="2">
      <t>ミンエイ</t>
    </rPh>
    <rPh sb="2" eb="4">
      <t>シャクヤ</t>
    </rPh>
    <rPh sb="5" eb="6">
      <t>ヒ</t>
    </rPh>
    <rPh sb="6" eb="8">
      <t>モクゾウ</t>
    </rPh>
    <phoneticPr fontId="16"/>
  </si>
  <si>
    <t>優先入居等を行っている</t>
    <rPh sb="4" eb="5">
      <t>トウ</t>
    </rPh>
    <rPh sb="6" eb="7">
      <t>オコナ</t>
    </rPh>
    <phoneticPr fontId="8"/>
  </si>
  <si>
    <t>優先入居等を行っていない</t>
    <rPh sb="4" eb="5">
      <t>トウ</t>
    </rPh>
    <rPh sb="6" eb="7">
      <t>オコナ</t>
    </rPh>
    <phoneticPr fontId="8"/>
  </si>
  <si>
    <t>出典</t>
    <rPh sb="0" eb="2">
      <t>シュッテン</t>
    </rPh>
    <phoneticPr fontId="12"/>
  </si>
  <si>
    <t>データ</t>
    <phoneticPr fontId="12"/>
  </si>
  <si>
    <t>2020年</t>
    <rPh sb="4" eb="5">
      <t>ネン</t>
    </rPh>
    <phoneticPr fontId="12"/>
  </si>
  <si>
    <t>2025年</t>
    <rPh sb="4" eb="5">
      <t>ネン</t>
    </rPh>
    <phoneticPr fontId="12"/>
  </si>
  <si>
    <t>2023年</t>
    <rPh sb="4" eb="5">
      <t>ネン</t>
    </rPh>
    <phoneticPr fontId="12"/>
  </si>
  <si>
    <t>2030年</t>
    <rPh sb="4" eb="5">
      <t>ネン</t>
    </rPh>
    <phoneticPr fontId="12"/>
  </si>
  <si>
    <t>2035年</t>
    <rPh sb="4" eb="5">
      <t>ネン</t>
    </rPh>
    <phoneticPr fontId="12"/>
  </si>
  <si>
    <t>2040年</t>
    <rPh sb="4" eb="5">
      <t>ネン</t>
    </rPh>
    <phoneticPr fontId="12"/>
  </si>
  <si>
    <t>2045年</t>
    <rPh sb="4" eb="5">
      <t>ネン</t>
    </rPh>
    <phoneticPr fontId="12"/>
  </si>
  <si>
    <t>2050年</t>
    <rPh sb="4" eb="5">
      <t>ネン</t>
    </rPh>
    <phoneticPr fontId="12"/>
  </si>
  <si>
    <t>時点別、一般世帯数，会社などの独身寮の単身者数，間借り・下宿などの単身者数</t>
    <rPh sb="0" eb="2">
      <t>ジテン</t>
    </rPh>
    <rPh sb="2" eb="3">
      <t>ベツ</t>
    </rPh>
    <rPh sb="4" eb="6">
      <t>イッパン</t>
    </rPh>
    <rPh sb="6" eb="8">
      <t>セタイ</t>
    </rPh>
    <rPh sb="8" eb="9">
      <t>スウ</t>
    </rPh>
    <rPh sb="10" eb="12">
      <t>カイシャ</t>
    </rPh>
    <rPh sb="15" eb="18">
      <t>ドクシンリョウ</t>
    </rPh>
    <rPh sb="19" eb="22">
      <t>タンシンシャ</t>
    </rPh>
    <rPh sb="22" eb="23">
      <t>スウ</t>
    </rPh>
    <rPh sb="24" eb="26">
      <t>マガ</t>
    </rPh>
    <rPh sb="28" eb="30">
      <t>ゲシュク</t>
    </rPh>
    <rPh sb="33" eb="36">
      <t>タンシンシャ</t>
    </rPh>
    <rPh sb="36" eb="37">
      <t>スウ</t>
    </rPh>
    <phoneticPr fontId="14"/>
  </si>
  <si>
    <t>間借り・下宿などの単身者</t>
  </si>
  <si>
    <t>一般世帯数</t>
    <rPh sb="0" eb="5">
      <t>イッパンセタイスウ</t>
    </rPh>
    <phoneticPr fontId="12"/>
  </si>
  <si>
    <t>会社などの独身寮の単身者</t>
    <phoneticPr fontId="12"/>
  </si>
  <si>
    <t>2000年</t>
    <rPh sb="4" eb="5">
      <t>ネン</t>
    </rPh>
    <phoneticPr fontId="12"/>
  </si>
  <si>
    <t>2005年</t>
    <rPh sb="4" eb="5">
      <t>ネン</t>
    </rPh>
    <phoneticPr fontId="12"/>
  </si>
  <si>
    <t>2010年</t>
    <rPh sb="4" eb="5">
      <t>ネン</t>
    </rPh>
    <phoneticPr fontId="12"/>
  </si>
  <si>
    <t>2015年</t>
    <rPh sb="4" eb="5">
      <t>ネン</t>
    </rPh>
    <phoneticPr fontId="12"/>
  </si>
  <si>
    <t>data_I_11</t>
    <phoneticPr fontId="29"/>
  </si>
  <si>
    <t>時点別、所有関係別、住宅の延べ面積1m2当たり家賃</t>
  </si>
  <si>
    <t>data_I_41</t>
  </si>
  <si>
    <t>2013年</t>
    <rPh sb="4" eb="5">
      <t>ネン</t>
    </rPh>
    <phoneticPr fontId="12"/>
  </si>
  <si>
    <t>2018年</t>
    <rPh sb="4" eb="5">
      <t>ネン</t>
    </rPh>
    <phoneticPr fontId="12"/>
  </si>
  <si>
    <t>家賃0円を
含む</t>
    <rPh sb="0" eb="1">
      <t>イエ</t>
    </rPh>
    <rPh sb="1" eb="2">
      <t>チン</t>
    </rPh>
    <rPh sb="3" eb="4">
      <t>エン</t>
    </rPh>
    <rPh sb="6" eb="7">
      <t>フク</t>
    </rPh>
    <phoneticPr fontId="22"/>
  </si>
  <si>
    <t>家賃0円満を含まない</t>
    <rPh sb="0" eb="2">
      <t>ヤチン</t>
    </rPh>
    <rPh sb="3" eb="4">
      <t>エン</t>
    </rPh>
    <rPh sb="4" eb="5">
      <t>マン</t>
    </rPh>
    <rPh sb="6" eb="7">
      <t>フク</t>
    </rPh>
    <phoneticPr fontId="22"/>
  </si>
  <si>
    <t>時点別、1カ月あたり家賃別、年収階級別、借家数および1カ月当たり家賃</t>
    <rPh sb="6" eb="7">
      <t>ゲツ</t>
    </rPh>
    <rPh sb="10" eb="13">
      <t>ヤチンベツ</t>
    </rPh>
    <rPh sb="14" eb="18">
      <t>ネンシュウカイキュウ</t>
    </rPh>
    <rPh sb="18" eb="19">
      <t>ベツ</t>
    </rPh>
    <rPh sb="20" eb="22">
      <t>シャクヤ</t>
    </rPh>
    <rPh sb="22" eb="23">
      <t>スウ</t>
    </rPh>
    <rPh sb="28" eb="29">
      <t>ゲツ</t>
    </rPh>
    <rPh sb="29" eb="30">
      <t>ア</t>
    </rPh>
    <rPh sb="32" eb="34">
      <t>ヤチン</t>
    </rPh>
    <phoneticPr fontId="14"/>
  </si>
  <si>
    <t>data_I_42</t>
  </si>
  <si>
    <t>住宅の所有の関係(4区分)</t>
  </si>
  <si>
    <t>１㎡当たり家賃(円)</t>
  </si>
  <si>
    <t>借家(専用住宅)総数</t>
  </si>
  <si>
    <t>(その１.住宅の所有の関係)</t>
    <rPh sb="5" eb="7">
      <t>ジュウタク</t>
    </rPh>
    <rPh sb="8" eb="9">
      <t>トコロ</t>
    </rPh>
    <rPh sb="9" eb="10">
      <t>ユウ</t>
    </rPh>
    <rPh sb="11" eb="12">
      <t>セキ</t>
    </rPh>
    <rPh sb="12" eb="13">
      <t>カカリ</t>
    </rPh>
    <phoneticPr fontId="16"/>
  </si>
  <si>
    <t>公営の借家</t>
  </si>
  <si>
    <t>公営の借家</t>
    <rPh sb="0" eb="1">
      <t>オオヤケ</t>
    </rPh>
    <rPh sb="1" eb="2">
      <t>エイ</t>
    </rPh>
    <rPh sb="3" eb="4">
      <t>シャク</t>
    </rPh>
    <rPh sb="4" eb="5">
      <t>イエ</t>
    </rPh>
    <phoneticPr fontId="16"/>
  </si>
  <si>
    <t>都市再生機構・公社の借家</t>
    <rPh sb="0" eb="2">
      <t>トシ</t>
    </rPh>
    <rPh sb="2" eb="4">
      <t>サイセイ</t>
    </rPh>
    <rPh sb="4" eb="6">
      <t>キコウ</t>
    </rPh>
    <rPh sb="7" eb="8">
      <t>オオヤケ</t>
    </rPh>
    <rPh sb="8" eb="9">
      <t>シャ</t>
    </rPh>
    <rPh sb="10" eb="11">
      <t>シャク</t>
    </rPh>
    <rPh sb="11" eb="12">
      <t>イエ</t>
    </rPh>
    <phoneticPr fontId="16"/>
  </si>
  <si>
    <t>民営借家</t>
  </si>
  <si>
    <t>民営借家</t>
    <rPh sb="0" eb="1">
      <t>タミ</t>
    </rPh>
    <rPh sb="1" eb="2">
      <t>エイ</t>
    </rPh>
    <rPh sb="2" eb="3">
      <t>シャク</t>
    </rPh>
    <rPh sb="3" eb="4">
      <t>イエ</t>
    </rPh>
    <phoneticPr fontId="16"/>
  </si>
  <si>
    <t>給与住宅</t>
    <rPh sb="0" eb="1">
      <t>キュウ</t>
    </rPh>
    <rPh sb="1" eb="2">
      <t>クミ</t>
    </rPh>
    <rPh sb="2" eb="3">
      <t>ジュウ</t>
    </rPh>
    <rPh sb="3" eb="4">
      <t>タク</t>
    </rPh>
    <phoneticPr fontId="16"/>
  </si>
  <si>
    <t>不詳</t>
  </si>
  <si>
    <t>100万円未満</t>
  </si>
  <si>
    <t>100万円未満</t>
    <rPh sb="3" eb="5">
      <t>マンエン</t>
    </rPh>
    <rPh sb="5" eb="7">
      <t>ミマン</t>
    </rPh>
    <phoneticPr fontId="8"/>
  </si>
  <si>
    <t>200～300</t>
  </si>
  <si>
    <t>100～200</t>
  </si>
  <si>
    <t>300～400</t>
  </si>
  <si>
    <t>400～500</t>
  </si>
  <si>
    <t>500～700</t>
  </si>
  <si>
    <t>700～1000</t>
  </si>
  <si>
    <t>1000～1500</t>
  </si>
  <si>
    <t>1500～2000</t>
  </si>
  <si>
    <t>2000万円以上</t>
  </si>
  <si>
    <t>2000万円以上</t>
    <rPh sb="5" eb="6">
      <t>エン</t>
    </rPh>
    <rPh sb="6" eb="7">
      <t>イ</t>
    </rPh>
    <rPh sb="7" eb="8">
      <t>ウエ</t>
    </rPh>
    <phoneticPr fontId="15"/>
  </si>
  <si>
    <t>住宅の所有の関係(5区分),
世帯の年間収入階級(10区分)</t>
  </si>
  <si>
    <t>住宅の所有の関係(5区分),
世帯の年間収入階級(11区分)</t>
  </si>
  <si>
    <t>100～150万円未満</t>
  </si>
  <si>
    <t>150～200万円未満</t>
  </si>
  <si>
    <t>200～300万円未満</t>
  </si>
  <si>
    <t>300～400万円未満</t>
  </si>
  <si>
    <t>400～500万円未満</t>
  </si>
  <si>
    <t>500～700万円未満</t>
  </si>
  <si>
    <t>700～1000万円未満</t>
  </si>
  <si>
    <t>1000～1500万円未満</t>
  </si>
  <si>
    <t>1500～2000万円未満</t>
  </si>
  <si>
    <t>時点別、所有関係別、世帯人員別、最低居住面積水準を満たす世帯数</t>
    <rPh sb="0" eb="2">
      <t>ジテン</t>
    </rPh>
    <rPh sb="2" eb="3">
      <t>ベツ</t>
    </rPh>
    <rPh sb="4" eb="9">
      <t>ショユウカンケイベツ</t>
    </rPh>
    <rPh sb="10" eb="15">
      <t>セタイジンインベツ</t>
    </rPh>
    <rPh sb="16" eb="24">
      <t>サイテイキョジュウメンセキスイジュン</t>
    </rPh>
    <rPh sb="25" eb="26">
      <t>ミ</t>
    </rPh>
    <rPh sb="28" eb="31">
      <t>セタイスウ</t>
    </rPh>
    <phoneticPr fontId="14"/>
  </si>
  <si>
    <t>data_I_31</t>
  </si>
  <si>
    <t>部分に【各年次の「国勢調査」】データを入力</t>
    <rPh sb="0" eb="1">
      <t>ブブン</t>
    </rPh>
    <rPh sb="3" eb="4">
      <t>カク</t>
    </rPh>
    <rPh sb="4" eb="6">
      <t>ネンジ</t>
    </rPh>
    <rPh sb="8" eb="10">
      <t>コクセイ</t>
    </rPh>
    <rPh sb="10" eb="12">
      <t>チョウサ</t>
    </rPh>
    <rPh sb="18" eb="20">
      <t>ニュウリョク</t>
    </rPh>
    <phoneticPr fontId="8"/>
  </si>
  <si>
    <t>部分に【各年次の「住宅・土地統計調査」】データを入力</t>
    <rPh sb="0" eb="2">
      <t>ブブン</t>
    </rPh>
    <rPh sb="4" eb="5">
      <t>カク</t>
    </rPh>
    <rPh sb="5" eb="7">
      <t>ネンジ</t>
    </rPh>
    <rPh sb="9" eb="11">
      <t>ジュウタク</t>
    </rPh>
    <rPh sb="12" eb="14">
      <t>トチ</t>
    </rPh>
    <rPh sb="14" eb="16">
      <t>トウケイ</t>
    </rPh>
    <rPh sb="16" eb="18">
      <t>チョウサ</t>
    </rPh>
    <rPh sb="24" eb="26">
      <t>ニュウリョク</t>
    </rPh>
    <phoneticPr fontId="8"/>
  </si>
  <si>
    <t>部分にデータを入力</t>
    <rPh sb="0" eb="2">
      <t>ブブン</t>
    </rPh>
    <rPh sb="7" eb="9">
      <t>ニュウリョク</t>
    </rPh>
    <phoneticPr fontId="12"/>
  </si>
  <si>
    <t>2013年</t>
    <rPh sb="4" eb="5">
      <t>ネン</t>
    </rPh>
    <phoneticPr fontId="8"/>
  </si>
  <si>
    <t>2018年</t>
    <rPh sb="4" eb="5">
      <t>ネン</t>
    </rPh>
    <phoneticPr fontId="8"/>
  </si>
  <si>
    <t>2023年</t>
    <rPh sb="4" eb="5">
      <t>ネン</t>
    </rPh>
    <phoneticPr fontId="8"/>
  </si>
  <si>
    <t>時点別、建方別、所有関係別、世帯人員別、誘導居住面積水準を満たす世帯数</t>
    <rPh sb="0" eb="2">
      <t>ジテン</t>
    </rPh>
    <rPh sb="2" eb="3">
      <t>ベツ</t>
    </rPh>
    <rPh sb="4" eb="7">
      <t>タテカタベツ</t>
    </rPh>
    <rPh sb="8" eb="13">
      <t>ショユウカンケイベツ</t>
    </rPh>
    <rPh sb="14" eb="19">
      <t>セタイジンインベツ</t>
    </rPh>
    <rPh sb="20" eb="28">
      <t>ユウドウキョジュウメンセキスイジュン</t>
    </rPh>
    <rPh sb="29" eb="30">
      <t>ミ</t>
    </rPh>
    <rPh sb="32" eb="35">
      <t>セタイスウ</t>
    </rPh>
    <phoneticPr fontId="14"/>
  </si>
  <si>
    <t>data_I_32</t>
  </si>
  <si>
    <t>時点別、現在の居住形態別、家計を支える者の従前の居住形態別、年齢別、直近5年以内に現住居に入居した世帯数</t>
    <rPh sb="4" eb="6">
      <t>ゲンザイ</t>
    </rPh>
    <rPh sb="7" eb="11">
      <t>キョジュウケイタイ</t>
    </rPh>
    <rPh sb="11" eb="12">
      <t>ベツ</t>
    </rPh>
    <rPh sb="32" eb="33">
      <t>ベツ</t>
    </rPh>
    <rPh sb="34" eb="36">
      <t>チョッキン</t>
    </rPh>
    <rPh sb="37" eb="38">
      <t>ネン</t>
    </rPh>
    <rPh sb="38" eb="40">
      <t>イナイ</t>
    </rPh>
    <rPh sb="41" eb="44">
      <t>ゲンジュウキョ</t>
    </rPh>
    <rPh sb="45" eb="47">
      <t>ニュウキョ</t>
    </rPh>
    <rPh sb="49" eb="52">
      <t>セタイスウ</t>
    </rPh>
    <phoneticPr fontId="14"/>
  </si>
  <si>
    <t>data_I_21</t>
  </si>
  <si>
    <t>家計を支える者の男女：総数
家計を支える者の年齢</t>
    <phoneticPr fontId="8"/>
  </si>
  <si>
    <t>同居世帯・住宅以外の建物に居住する世帯</t>
  </si>
  <si>
    <t>data_I_22</t>
  </si>
  <si>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4"/>
  </si>
  <si>
    <t>民営借家
(一戸建・長屋建)</t>
    <rPh sb="5" eb="7">
      <t>イッコ</t>
    </rPh>
    <rPh sb="7" eb="8">
      <t>ダテ</t>
    </rPh>
    <rPh sb="9" eb="11">
      <t>ナガヤ</t>
    </rPh>
    <rPh sb="11" eb="12">
      <t>ダ</t>
    </rPh>
    <phoneticPr fontId="8"/>
  </si>
  <si>
    <t>民営借家
(共同住宅・その他)</t>
    <rPh sb="5" eb="7">
      <t>キョウドウ</t>
    </rPh>
    <rPh sb="7" eb="9">
      <t>ジュウタク</t>
    </rPh>
    <rPh sb="12" eb="13">
      <t>タ</t>
    </rPh>
    <phoneticPr fontId="8"/>
  </si>
  <si>
    <t>世帯人員(7区分),
住宅の所有の関係(6区分)</t>
  </si>
  <si>
    <t>総数</t>
    <rPh sb="0" eb="1">
      <t>フサ</t>
    </rPh>
    <rPh sb="1" eb="2">
      <t>カズ</t>
    </rPh>
    <phoneticPr fontId="16"/>
  </si>
  <si>
    <t>不詳</t>
    <rPh sb="0" eb="1">
      <t>フ</t>
    </rPh>
    <rPh sb="1" eb="2">
      <t>ショウ</t>
    </rPh>
    <phoneticPr fontId="16"/>
  </si>
  <si>
    <t>主世帯総数</t>
    <rPh sb="0" eb="1">
      <t>シュ</t>
    </rPh>
    <phoneticPr fontId="16"/>
  </si>
  <si>
    <t>持ち家</t>
  </si>
  <si>
    <t>借家</t>
  </si>
  <si>
    <t>25歳未満</t>
  </si>
  <si>
    <t>25～29歳</t>
    <rPh sb="5" eb="6">
      <t>サイ</t>
    </rPh>
    <phoneticPr fontId="16"/>
  </si>
  <si>
    <t>30～34</t>
  </si>
  <si>
    <t>35～39</t>
  </si>
  <si>
    <t>40～44</t>
  </si>
  <si>
    <t>45～49</t>
  </si>
  <si>
    <t>50～54</t>
  </si>
  <si>
    <t>55～59</t>
  </si>
  <si>
    <t>60～64</t>
  </si>
  <si>
    <t>65～69</t>
  </si>
  <si>
    <t>70～74</t>
  </si>
  <si>
    <t>75歳以上</t>
  </si>
  <si>
    <t>公営の借家</t>
    <rPh sb="0" eb="1">
      <t>コウ</t>
    </rPh>
    <rPh sb="1" eb="2">
      <t>エイ</t>
    </rPh>
    <phoneticPr fontId="8"/>
  </si>
  <si>
    <t>給与住宅</t>
  </si>
  <si>
    <t>111_(1)夫婦のみの世帯</t>
  </si>
  <si>
    <t>住宅の所有の関係(6区分)</t>
  </si>
  <si>
    <t>住宅の所有の関係(6区分)</t>
    <phoneticPr fontId="12"/>
  </si>
  <si>
    <t>世帯の年間収入階級(11区分)</t>
  </si>
  <si>
    <t>世帯の種類（3区分）</t>
  </si>
  <si>
    <t>世帯の年間収入階級(10区分)</t>
  </si>
  <si>
    <t>data_I_23</t>
  </si>
  <si>
    <t>時点別、世帯人員別、所有関係別、年齢別、世帯数</t>
    <rPh sb="0" eb="2">
      <t>ジテン</t>
    </rPh>
    <rPh sb="2" eb="3">
      <t>ベツ</t>
    </rPh>
    <rPh sb="4" eb="9">
      <t>セタイジンインベツ</t>
    </rPh>
    <rPh sb="10" eb="15">
      <t>ショユウカンケイベツ</t>
    </rPh>
    <rPh sb="16" eb="18">
      <t>ネンレイ</t>
    </rPh>
    <rPh sb="18" eb="19">
      <t>ベツ</t>
    </rPh>
    <rPh sb="20" eb="23">
      <t>セタイスウ</t>
    </rPh>
    <phoneticPr fontId="14"/>
  </si>
  <si>
    <t>家計を主に支える者の年齢(12区分)</t>
    <phoneticPr fontId="12"/>
  </si>
  <si>
    <t>総数</t>
    <rPh sb="0" eb="2">
      <t>ソウスウ</t>
    </rPh>
    <phoneticPr fontId="12"/>
  </si>
  <si>
    <t>家計を主に支える者の年齢(14区分)</t>
  </si>
  <si>
    <t>世帯の種類（3区分）</t>
    <rPh sb="0" eb="2">
      <t>セタイ</t>
    </rPh>
    <rPh sb="3" eb="5">
      <t>シュルイ</t>
    </rPh>
    <rPh sb="7" eb="9">
      <t>クブン</t>
    </rPh>
    <phoneticPr fontId="8"/>
  </si>
  <si>
    <t>家計を主に支える者の年齢(14区分)</t>
    <phoneticPr fontId="12"/>
  </si>
  <si>
    <t>data_I_24</t>
  </si>
  <si>
    <t xml:space="preserve">家計を主に支える者の年齢(12区分)
</t>
    <phoneticPr fontId="12"/>
  </si>
  <si>
    <t>住宅の所有の関係(6区分)</t>
    <phoneticPr fontId="8"/>
  </si>
  <si>
    <t>data_I_25</t>
  </si>
  <si>
    <t>時点別、年齢別、所有関係別、夫婦のみ世帯数</t>
    <rPh sb="0" eb="3">
      <t>ジテンベツ</t>
    </rPh>
    <rPh sb="4" eb="7">
      <t>ネンレイベツ</t>
    </rPh>
    <rPh sb="8" eb="13">
      <t>ショユウカンケイベツ</t>
    </rPh>
    <rPh sb="14" eb="16">
      <t>フウフ</t>
    </rPh>
    <rPh sb="18" eb="21">
      <t>セタイスウ</t>
    </rPh>
    <phoneticPr fontId="14"/>
  </si>
  <si>
    <t>時点別、子の年齢別、所有関係別、世帯人員別、家族類型別、子育て世帯数</t>
    <rPh sb="0" eb="3">
      <t>ジテンベツ</t>
    </rPh>
    <rPh sb="4" eb="5">
      <t>コ</t>
    </rPh>
    <rPh sb="6" eb="9">
      <t>ネンレイベツ</t>
    </rPh>
    <rPh sb="10" eb="15">
      <t>ショユウカンケイベツ</t>
    </rPh>
    <rPh sb="16" eb="21">
      <t>セタイジンインベツ</t>
    </rPh>
    <rPh sb="22" eb="27">
      <t>カゾクルイケイベツ</t>
    </rPh>
    <rPh sb="28" eb="30">
      <t>コソダ</t>
    </rPh>
    <rPh sb="31" eb="34">
      <t>セタイスウ</t>
    </rPh>
    <phoneticPr fontId="14"/>
  </si>
  <si>
    <t>data_I_26</t>
  </si>
  <si>
    <t>時点別、所有関係別、世帯人員別、外国人世帯のいる世帯の種類別世帯数</t>
    <rPh sb="0" eb="3">
      <t>ジテンベツ</t>
    </rPh>
    <rPh sb="4" eb="8">
      <t>ショユウカンケイ</t>
    </rPh>
    <rPh sb="8" eb="9">
      <t>ベツ</t>
    </rPh>
    <rPh sb="10" eb="15">
      <t>セタイジンインベツ</t>
    </rPh>
    <rPh sb="16" eb="19">
      <t>ガイコクジン</t>
    </rPh>
    <rPh sb="19" eb="21">
      <t>セタイ</t>
    </rPh>
    <rPh sb="24" eb="26">
      <t>セタイ</t>
    </rPh>
    <rPh sb="27" eb="30">
      <t>シュルイベツ</t>
    </rPh>
    <rPh sb="30" eb="33">
      <t>セタイスウ</t>
    </rPh>
    <phoneticPr fontId="14"/>
  </si>
  <si>
    <t>2010年</t>
    <rPh sb="4" eb="5">
      <t>ネン</t>
    </rPh>
    <phoneticPr fontId="12"/>
  </si>
  <si>
    <t>2015年</t>
    <rPh sb="4" eb="5">
      <t>ネン</t>
    </rPh>
    <phoneticPr fontId="12"/>
  </si>
  <si>
    <t>2020年</t>
    <rPh sb="4" eb="5">
      <t>ネン</t>
    </rPh>
    <phoneticPr fontId="12"/>
  </si>
  <si>
    <t>012_01_条件設定_共通</t>
  </si>
  <si>
    <t>シート名</t>
    <rPh sb="3" eb="4">
      <t>メイ</t>
    </rPh>
    <phoneticPr fontId="12"/>
  </si>
  <si>
    <t>行う作業</t>
    <phoneticPr fontId="12"/>
  </si>
  <si>
    <t>011_01_入力状況チェック</t>
  </si>
  <si>
    <t>統計データおよび実績データの入力状況のチェック。</t>
  </si>
  <si>
    <t>データの入力</t>
    <rPh sb="0" eb="2">
      <t>インヨウ</t>
    </rPh>
    <rPh sb="4" eb="6">
      <t>ニュウリョク</t>
    </rPh>
    <phoneticPr fontId="23"/>
  </si>
  <si>
    <t>このシートで入力するデータ</t>
    <rPh sb="6" eb="8">
      <t>ニュウリョク</t>
    </rPh>
    <phoneticPr fontId="23"/>
  </si>
  <si>
    <t>011_11_統計データ_将来世帯数</t>
  </si>
  <si>
    <t>将来世帯数に関するデータの入力</t>
    <rPh sb="0" eb="5">
      <t>ショウライセタイスウ</t>
    </rPh>
    <rPh sb="6" eb="7">
      <t>カン</t>
    </rPh>
    <rPh sb="13" eb="15">
      <t>ニュウリョク</t>
    </rPh>
    <phoneticPr fontId="8"/>
  </si>
  <si>
    <t>011_14_統計データ_面積水準</t>
  </si>
  <si>
    <t>011_13_統計データ_世帯</t>
  </si>
  <si>
    <t>世帯に関するデータの入力</t>
    <rPh sb="0" eb="2">
      <t>セタイ</t>
    </rPh>
    <rPh sb="3" eb="4">
      <t>カン</t>
    </rPh>
    <rPh sb="10" eb="12">
      <t>ニュウリョク</t>
    </rPh>
    <phoneticPr fontId="8"/>
  </si>
  <si>
    <t>住宅以外世帯に関するデータの入力</t>
    <rPh sb="0" eb="2">
      <t>ジュウタク</t>
    </rPh>
    <rPh sb="2" eb="4">
      <t>イガイ</t>
    </rPh>
    <rPh sb="4" eb="6">
      <t>セタイ</t>
    </rPh>
    <rPh sb="7" eb="8">
      <t>カン</t>
    </rPh>
    <rPh sb="14" eb="16">
      <t>ニュウリョク</t>
    </rPh>
    <phoneticPr fontId="8"/>
  </si>
  <si>
    <t>面積水準に関するデータの入力</t>
    <rPh sb="0" eb="4">
      <t>メンセキスイジュン</t>
    </rPh>
    <rPh sb="5" eb="6">
      <t>カン</t>
    </rPh>
    <rPh sb="12" eb="14">
      <t>ニュウリョク</t>
    </rPh>
    <phoneticPr fontId="8"/>
  </si>
  <si>
    <t>011_15_統計データ_家賃</t>
  </si>
  <si>
    <t>家賃に関するデータの入力</t>
    <rPh sb="0" eb="2">
      <t>ヤチン</t>
    </rPh>
    <rPh sb="3" eb="4">
      <t>カン</t>
    </rPh>
    <rPh sb="10" eb="12">
      <t>ニュウリョク</t>
    </rPh>
    <phoneticPr fontId="8"/>
  </si>
  <si>
    <t>このシートで設定する条件</t>
    <rPh sb="6" eb="8">
      <t>セッテイ</t>
    </rPh>
    <rPh sb="10" eb="12">
      <t>ジョウケン</t>
    </rPh>
    <phoneticPr fontId="23"/>
  </si>
  <si>
    <t>推計条件の設定</t>
    <rPh sb="0" eb="4">
      <t>スイケイジョウケン</t>
    </rPh>
    <rPh sb="5" eb="7">
      <t>セッテイ</t>
    </rPh>
    <phoneticPr fontId="8"/>
  </si>
  <si>
    <t>条件の設定</t>
    <rPh sb="0" eb="2">
      <t>ジョウケン</t>
    </rPh>
    <phoneticPr fontId="23"/>
  </si>
  <si>
    <t>ストック推計パートのみに用いる推計条件の設定</t>
    <rPh sb="4" eb="6">
      <t>スイケイ</t>
    </rPh>
    <rPh sb="12" eb="13">
      <t>モチ</t>
    </rPh>
    <rPh sb="15" eb="19">
      <t>スイケイジョウケン</t>
    </rPh>
    <rPh sb="20" eb="22">
      <t>セッテイ</t>
    </rPh>
    <phoneticPr fontId="8"/>
  </si>
  <si>
    <t>フロー推計パートのみに用いる推計条件の設定</t>
    <rPh sb="3" eb="5">
      <t>スイケイ</t>
    </rPh>
    <rPh sb="11" eb="12">
      <t>モチ</t>
    </rPh>
    <rPh sb="14" eb="18">
      <t>スイケイジョウケン</t>
    </rPh>
    <rPh sb="19" eb="21">
      <t>セッテイ</t>
    </rPh>
    <phoneticPr fontId="8"/>
  </si>
  <si>
    <t>cond_C_a02</t>
  </si>
  <si>
    <t>「年間収入五分位階級の境界値の将来値」の推計方法</t>
    <rPh sb="15" eb="18">
      <t>ショウライチ</t>
    </rPh>
    <phoneticPr fontId="30"/>
  </si>
  <si>
    <t>公営住宅収入基準の推計にあたっての裁量階層の扱い</t>
    <rPh sb="0" eb="2">
      <t>コウエイ</t>
    </rPh>
    <rPh sb="2" eb="4">
      <t>ジュウタク</t>
    </rPh>
    <rPh sb="4" eb="6">
      <t>シュウニュウ</t>
    </rPh>
    <rPh sb="6" eb="8">
      <t>キジュン</t>
    </rPh>
    <phoneticPr fontId="8"/>
  </si>
  <si>
    <t>cond_C_b04</t>
  </si>
  <si>
    <t>cond_C_b05</t>
  </si>
  <si>
    <t>cond_C_b06</t>
  </si>
  <si>
    <t>cond_C_b07</t>
  </si>
  <si>
    <t>裁量階層で対象とする夫婦のみ世帯における世帯主の年齢</t>
    <rPh sb="5" eb="7">
      <t>タイショウ</t>
    </rPh>
    <rPh sb="10" eb="12">
      <t>フウフ</t>
    </rPh>
    <rPh sb="20" eb="23">
      <t>セタイヌシ</t>
    </rPh>
    <rPh sb="24" eb="26">
      <t>ネンレイ</t>
    </rPh>
    <phoneticPr fontId="10"/>
  </si>
  <si>
    <t>cond_C_b08</t>
  </si>
  <si>
    <t>裁量階層で対象とする子育て世帯における子の年齢</t>
    <rPh sb="4" eb="6">
      <t>タイショウ</t>
    </rPh>
    <rPh sb="9" eb="10">
      <t>コ</t>
    </rPh>
    <rPh sb="20" eb="22">
      <t>ネンレイ</t>
    </rPh>
    <phoneticPr fontId="11"/>
  </si>
  <si>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</si>
  <si>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10"/>
  </si>
  <si>
    <t>優先入居等の対象世帯の政令月収</t>
    <rPh sb="0" eb="2">
      <t>ユウセン</t>
    </rPh>
    <phoneticPr fontId="30"/>
  </si>
  <si>
    <t>cond_C_c11</t>
  </si>
  <si>
    <t>「著しく低い年収」の考え方</t>
    <rPh sb="1" eb="2">
      <t>イチジル</t>
    </rPh>
    <rPh sb="4" eb="5">
      <t>ヒク</t>
    </rPh>
    <rPh sb="10" eb="11">
      <t>カンガ</t>
    </rPh>
    <rPh sb="12" eb="13">
      <t>カタ</t>
    </rPh>
    <phoneticPr fontId="9"/>
  </si>
  <si>
    <t>cond_C_c12</t>
  </si>
  <si>
    <t>「著しく低い年収以下の世帯の割合の将来値」の推計方法</t>
    <rPh sb="17" eb="20">
      <t>ショウライチ</t>
    </rPh>
    <phoneticPr fontId="30"/>
  </si>
  <si>
    <t>「民営借家の１㎡当たり家賃の将来値」の推計方法</t>
    <rPh sb="14" eb="17">
      <t>ショウライチ</t>
    </rPh>
    <phoneticPr fontId="30"/>
  </si>
  <si>
    <t>cond_C_d14</t>
  </si>
  <si>
    <t>cond_C_d15</t>
  </si>
  <si>
    <t>「高家賃負担となる世帯の割合の将来値」の推計方法</t>
    <rPh sb="12" eb="14">
      <t>ワリアイ</t>
    </rPh>
    <rPh sb="15" eb="18">
      <t>ショウライチ</t>
    </rPh>
    <phoneticPr fontId="8"/>
  </si>
  <si>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9"/>
  </si>
  <si>
    <t>cond_C_e17</t>
  </si>
  <si>
    <t>最低居住面積水準達成率の推計にあたっての「誘導居住面積水準達成世帯」の扱い</t>
    <rPh sb="31" eb="33">
      <t>セタイ</t>
    </rPh>
    <phoneticPr fontId="8"/>
  </si>
  <si>
    <t>cond_C_f19</t>
  </si>
  <si>
    <t>cond_C_a01</t>
  </si>
  <si>
    <t>cond_C_b03</t>
  </si>
  <si>
    <t>cond_C_c10</t>
  </si>
  <si>
    <t>cond_C_d13</t>
  </si>
  <si>
    <t>家賃負担限度率の設定における地域補正</t>
  </si>
  <si>
    <t>cond_C_e16</t>
  </si>
  <si>
    <t>cond_C_f18</t>
  </si>
  <si>
    <t>年収五分位階級値</t>
    <rPh sb="0" eb="2">
      <t>ネンシュウ</t>
    </rPh>
    <rPh sb="2" eb="7">
      <t>ゴブンイカイキュウ</t>
    </rPh>
    <rPh sb="7" eb="8">
      <t>チ</t>
    </rPh>
    <phoneticPr fontId="12"/>
  </si>
  <si>
    <t>本来・裁量階層の対象</t>
    <rPh sb="0" eb="2">
      <t>ホンライ</t>
    </rPh>
    <rPh sb="3" eb="5">
      <t>サイリョウ</t>
    </rPh>
    <rPh sb="5" eb="7">
      <t>カイソウ</t>
    </rPh>
    <rPh sb="8" eb="10">
      <t>タイショウ</t>
    </rPh>
    <phoneticPr fontId="12"/>
  </si>
  <si>
    <t>「著しく低い年収」</t>
  </si>
  <si>
    <t>家賃</t>
    <rPh sb="0" eb="2">
      <t>ヤチン</t>
    </rPh>
    <phoneticPr fontId="12"/>
  </si>
  <si>
    <t>面積水準</t>
    <rPh sb="0" eb="4">
      <t>メンセキスイジュン</t>
    </rPh>
    <phoneticPr fontId="12"/>
  </si>
  <si>
    <t>外国人</t>
    <rPh sb="0" eb="3">
      <t>ガイコクジン</t>
    </rPh>
    <phoneticPr fontId="12"/>
  </si>
  <si>
    <t>公営住宅収入基準の推計にあたっての裁量階層の扱い</t>
  </si>
  <si>
    <t>裁量階層で対象とする夫婦のみ世帯における世帯主の年齢</t>
  </si>
  <si>
    <t>裁量階層で対象とする子育て世帯における子の年齢</t>
  </si>
  <si>
    <t>「裁量階層で対象とする子の年齢の子育て世帯が占める割合の将来値」の推計方法</t>
  </si>
  <si>
    <t>優先入居等の対象世帯の政令月収</t>
  </si>
  <si>
    <t>「著しく低い収入」の考え方</t>
    <rPh sb="6" eb="8">
      <t>シュウニュウ</t>
    </rPh>
    <phoneticPr fontId="8"/>
  </si>
  <si>
    <t>「著しく低い収入以下の世帯の割合の将来値」の推計方法</t>
  </si>
  <si>
    <t>「民営借家の１㎡当たり家賃の将来値」の推計方法</t>
  </si>
  <si>
    <t>「高家賃負担となる世帯の割合の将来値」の推計方法</t>
  </si>
  <si>
    <t>「最低居住面積水準を満たさない世帯の割合の将来値」の推計方法</t>
  </si>
  <si>
    <t>最低居住面積水準達成率の推計にあたっての「誘導居住面積水準達成世帯」の扱い</t>
  </si>
  <si>
    <t>裁量階層で対象とする「外国人世帯の種類」</t>
  </si>
  <si>
    <t>cond_F_a01</t>
    <phoneticPr fontId="29"/>
  </si>
  <si>
    <t>「一般世帯数と普通世帯数の格差率の推計」に用いる値</t>
  </si>
  <si>
    <t>cond_F_b02</t>
    <phoneticPr fontId="29"/>
  </si>
  <si>
    <t>「借家に移転した世帯の従前の居住形態」として用いる世帯</t>
  </si>
  <si>
    <t>cond_F_b03</t>
  </si>
  <si>
    <t>「借家に移転した世帯の割合」の推計方法</t>
  </si>
  <si>
    <t>cond_F_c04</t>
    <phoneticPr fontId="29"/>
  </si>
  <si>
    <t>「借家世帯の年間収入階級・世帯人員・住宅の所有の関係別主世帯数の構成比の将来値」の推計方法</t>
    <rPh sb="36" eb="39">
      <t>ショウライチ</t>
    </rPh>
    <phoneticPr fontId="8"/>
  </si>
  <si>
    <t>本来階層及び裁量階層で対象とする「単身世帯の世帯数の割合の将来値」の推計方法</t>
    <rPh sb="29" eb="32">
      <t>ショウライチ</t>
    </rPh>
    <phoneticPr fontId="8"/>
  </si>
  <si>
    <t>裁量階層で対象とする「夫婦のみ世帯数の割合の将来値」の推計方法</t>
    <rPh sb="22" eb="25">
      <t>ショウライチ</t>
    </rPh>
    <phoneticPr fontId="8"/>
  </si>
  <si>
    <t>cond_S_b03</t>
  </si>
  <si>
    <t>cond_S_a01</t>
  </si>
  <si>
    <t>cond_S_b02</t>
  </si>
  <si>
    <t>012_02_条件設定_フロー</t>
  </si>
  <si>
    <t>「外国人世帯の世帯数の割合の将来値」の推計方法</t>
    <phoneticPr fontId="8"/>
  </si>
  <si>
    <t>空き家募集を行った年数［年］</t>
    <rPh sb="0" eb="1">
      <t>ア</t>
    </rPh>
    <rPh sb="2" eb="3">
      <t>ヤ</t>
    </rPh>
    <rPh sb="3" eb="5">
      <t>ボシュウ</t>
    </rPh>
    <rPh sb="6" eb="7">
      <t>オコナ</t>
    </rPh>
    <rPh sb="9" eb="11">
      <t>ネンスウ</t>
    </rPh>
    <rPh sb="12" eb="13">
      <t>ネン</t>
    </rPh>
    <phoneticPr fontId="8"/>
  </si>
  <si>
    <t>空き家募集を行った期間（年度）</t>
    <rPh sb="0" eb="1">
      <t>ア</t>
    </rPh>
    <rPh sb="2" eb="5">
      <t>ヤボシュウ</t>
    </rPh>
    <rPh sb="6" eb="7">
      <t>オコナ</t>
    </rPh>
    <rPh sb="9" eb="11">
      <t>キカン</t>
    </rPh>
    <rPh sb="12" eb="14">
      <t>ネンド</t>
    </rPh>
    <phoneticPr fontId="8"/>
  </si>
  <si>
    <t>計</t>
    <rPh sb="0" eb="1">
      <t>ケイ</t>
    </rPh>
    <phoneticPr fontId="8"/>
  </si>
  <si>
    <t>新規入居者用</t>
    <rPh sb="0" eb="6">
      <t>シンキニュウキョシャヨウ</t>
    </rPh>
    <phoneticPr fontId="8"/>
  </si>
  <si>
    <t>既入居者用</t>
    <rPh sb="0" eb="1">
      <t>キ</t>
    </rPh>
    <rPh sb="1" eb="4">
      <t>ニュウキョシャ</t>
    </rPh>
    <rPh sb="4" eb="5">
      <t>ヨウ</t>
    </rPh>
    <phoneticPr fontId="8"/>
  </si>
  <si>
    <t>項目</t>
  </si>
  <si>
    <t>項目</t>
    <rPh sb="0" eb="2">
      <t>コウモク</t>
    </rPh>
    <phoneticPr fontId="8"/>
  </si>
  <si>
    <t>実績データ</t>
    <rPh sb="0" eb="2">
      <t>ジッセキ</t>
    </rPh>
    <phoneticPr fontId="8"/>
  </si>
  <si>
    <t>備考</t>
    <rPh sb="0" eb="2">
      <t>ビコウ</t>
    </rPh>
    <phoneticPr fontId="8"/>
  </si>
  <si>
    <t>新規整備・建替の別</t>
    <rPh sb="0" eb="4">
      <t>シンキセイビ</t>
    </rPh>
    <rPh sb="5" eb="7">
      <t>タテカ</t>
    </rPh>
    <rPh sb="8" eb="9">
      <t>ベツ</t>
    </rPh>
    <phoneticPr fontId="8"/>
  </si>
  <si>
    <t>入居者の種類</t>
    <rPh sb="0" eb="3">
      <t>ニュウキョシャ</t>
    </rPh>
    <rPh sb="4" eb="6">
      <t>シュルイ</t>
    </rPh>
    <phoneticPr fontId="8"/>
  </si>
  <si>
    <t>「空き家募集を行った期間（年度）」における、各年度の公営住宅管理戸数（建替等に伴う募集停止戸数を除く）の平均</t>
    <rPh sb="22" eb="24">
      <t>カクネン</t>
    </rPh>
    <rPh sb="24" eb="25">
      <t>ド</t>
    </rPh>
    <rPh sb="26" eb="30">
      <t>コウエイジュウタク</t>
    </rPh>
    <rPh sb="30" eb="34">
      <t>カンリコスウ</t>
    </rPh>
    <rPh sb="35" eb="36">
      <t>タ</t>
    </rPh>
    <rPh sb="36" eb="37">
      <t>カ</t>
    </rPh>
    <rPh sb="37" eb="38">
      <t>トウ</t>
    </rPh>
    <rPh sb="39" eb="40">
      <t>トモナ</t>
    </rPh>
    <rPh sb="41" eb="43">
      <t>ボシュウ</t>
    </rPh>
    <rPh sb="43" eb="45">
      <t>テイシ</t>
    </rPh>
    <rPh sb="45" eb="47">
      <t>コスウ</t>
    </rPh>
    <rPh sb="48" eb="49">
      <t>ノゾ</t>
    </rPh>
    <rPh sb="52" eb="54">
      <t>ヘイキン</t>
    </rPh>
    <phoneticPr fontId="23"/>
  </si>
  <si>
    <t>活用する住宅ストックの種類</t>
    <rPh sb="0" eb="2">
      <t>カツヨウ</t>
    </rPh>
    <rPh sb="4" eb="6">
      <t>ジュウタク</t>
    </rPh>
    <rPh sb="11" eb="13">
      <t>シュルイ</t>
    </rPh>
    <phoneticPr fontId="8"/>
  </si>
  <si>
    <t>募集期間（実績）における1年あたりの募集対象ストック数［戸］</t>
    <rPh sb="0" eb="2">
      <t>ボシュウ</t>
    </rPh>
    <rPh sb="2" eb="4">
      <t>キカン</t>
    </rPh>
    <rPh sb="13" eb="14">
      <t>ネン</t>
    </rPh>
    <rPh sb="18" eb="20">
      <t>ボシュウ</t>
    </rPh>
    <rPh sb="20" eb="22">
      <t>タイショウ</t>
    </rPh>
    <rPh sb="26" eb="27">
      <t>スウ</t>
    </rPh>
    <rPh sb="28" eb="29">
      <t>コ</t>
    </rPh>
    <phoneticPr fontId="23"/>
  </si>
  <si>
    <t>募集期間（実績）における空き家募集戸数の合計［戸］</t>
    <rPh sb="0" eb="2">
      <t>ボシュウ</t>
    </rPh>
    <rPh sb="2" eb="4">
      <t>キカン</t>
    </rPh>
    <rPh sb="12" eb="13">
      <t>ア</t>
    </rPh>
    <rPh sb="14" eb="15">
      <t>ヤ</t>
    </rPh>
    <rPh sb="15" eb="17">
      <t>ボシュウ</t>
    </rPh>
    <rPh sb="17" eb="19">
      <t>コスウ</t>
    </rPh>
    <rPh sb="20" eb="22">
      <t>ゴウケイ</t>
    </rPh>
    <rPh sb="23" eb="24">
      <t>コ</t>
    </rPh>
    <phoneticPr fontId="23"/>
  </si>
  <si>
    <t>例）R6～R7年度、R2～６年度</t>
    <rPh sb="0" eb="1">
      <t>レイ</t>
    </rPh>
    <rPh sb="7" eb="9">
      <t>ネンド</t>
    </rPh>
    <rPh sb="14" eb="16">
      <t>ネンド</t>
    </rPh>
    <phoneticPr fontId="8"/>
  </si>
  <si>
    <t>例）2、５</t>
    <rPh sb="0" eb="1">
      <t>レイ</t>
    </rPh>
    <phoneticPr fontId="8"/>
  </si>
  <si>
    <t>募集停止戸数を含む全てのストックについて、計画期間における１年あたりの想定戸数を入力する。</t>
    <rPh sb="0" eb="4">
      <t>ボシュウテイシ</t>
    </rPh>
    <rPh sb="4" eb="6">
      <t>コスウ</t>
    </rPh>
    <rPh sb="7" eb="8">
      <t>フク</t>
    </rPh>
    <rPh sb="9" eb="10">
      <t>スベ</t>
    </rPh>
    <rPh sb="40" eb="42">
      <t>ニュウリョク</t>
    </rPh>
    <phoneticPr fontId="23"/>
  </si>
  <si>
    <t>建替等に伴う募集停止戸数を除く、空き家募集の対象となるストックについて、計画期間における１年あたりの想定戸数を入力する。
（「募集期間（実績）における1年あたりの募集対象ストック数［戸］」を参考）</t>
    <rPh sb="16" eb="17">
      <t>ア</t>
    </rPh>
    <rPh sb="18" eb="21">
      <t>ヤボシュウ</t>
    </rPh>
    <rPh sb="22" eb="24">
      <t>タイショウ</t>
    </rPh>
    <rPh sb="36" eb="38">
      <t>ケイカク</t>
    </rPh>
    <rPh sb="38" eb="40">
      <t>キカン</t>
    </rPh>
    <rPh sb="45" eb="46">
      <t>ネン</t>
    </rPh>
    <rPh sb="50" eb="52">
      <t>ソウテイ</t>
    </rPh>
    <rPh sb="52" eb="54">
      <t>コスウ</t>
    </rPh>
    <rPh sb="55" eb="57">
      <t>ニュウリョク</t>
    </rPh>
    <phoneticPr fontId="23"/>
  </si>
  <si>
    <t>予定データ</t>
    <rPh sb="0" eb="2">
      <t>ヨテイ</t>
    </rPh>
    <phoneticPr fontId="8"/>
  </si>
  <si>
    <t>計画期間：5年</t>
    <rPh sb="0" eb="4">
      <t>ケイカクキカン</t>
    </rPh>
    <rPh sb="6" eb="7">
      <t>ネン</t>
    </rPh>
    <phoneticPr fontId="8"/>
  </si>
  <si>
    <t>計画期間：10年</t>
    <rPh sb="0" eb="4">
      <t>ケイカクキカン</t>
    </rPh>
    <rPh sb="7" eb="8">
      <t>ネン</t>
    </rPh>
    <phoneticPr fontId="8"/>
  </si>
  <si>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23"/>
  </si>
  <si>
    <t>計画期間における１年あたりの全てのストック数［戸］</t>
    <rPh sb="0" eb="4">
      <t>ケイカクキカン</t>
    </rPh>
    <rPh sb="9" eb="10">
      <t>ネン</t>
    </rPh>
    <rPh sb="14" eb="15">
      <t>スベ</t>
    </rPh>
    <rPh sb="21" eb="22">
      <t>スウ</t>
    </rPh>
    <rPh sb="23" eb="24">
      <t>コ</t>
    </rPh>
    <phoneticPr fontId="8"/>
  </si>
  <si>
    <t>作業</t>
    <rPh sb="0" eb="2">
      <t>サギョウ</t>
    </rPh>
    <phoneticPr fontId="12"/>
  </si>
  <si>
    <t>引用</t>
    <rPh sb="0" eb="1">
      <t>インヨウ</t>
    </rPh>
    <phoneticPr fontId="12"/>
  </si>
  <si>
    <t>（１）空き家募集</t>
    <rPh sb="3" eb="4">
      <t>ア</t>
    </rPh>
    <rPh sb="5" eb="6">
      <t>ヤ</t>
    </rPh>
    <rPh sb="6" eb="8">
      <t>ボシュウ</t>
    </rPh>
    <phoneticPr fontId="23"/>
  </si>
  <si>
    <t>１）実績データ</t>
    <phoneticPr fontId="8"/>
  </si>
  <si>
    <t>２）計画期間における予定</t>
    <rPh sb="2" eb="6">
      <t>ケイカクキカン</t>
    </rPh>
    <rPh sb="10" eb="12">
      <t>ヨテイ</t>
    </rPh>
    <phoneticPr fontId="8"/>
  </si>
  <si>
    <t>空き家発生係数</t>
    <rPh sb="0" eb="1">
      <t>ア</t>
    </rPh>
    <rPh sb="2" eb="3">
      <t>ヤ</t>
    </rPh>
    <rPh sb="3" eb="5">
      <t>ハッセイ</t>
    </rPh>
    <rPh sb="5" eb="7">
      <t>ケイスウ</t>
    </rPh>
    <phoneticPr fontId="6"/>
  </si>
  <si>
    <r>
      <t>空き家募集を行った実績期間における空き家の発生状況を１としたときの、計画期間における空き家の発生状況を表す係数。例えば、高額所得者対策の強化や、定期借家制度の導入等により空き家発生が増加する場合、「1.1」といった数字を入力する。
このとき、その実現に向けた具体的な対応方針を</t>
    </r>
    <r>
      <rPr>
        <sz val="11"/>
        <color rgb="FFFF0000"/>
        <rFont val="游ゴシック"/>
        <family val="3"/>
        <charset val="128"/>
        <scheme val="minor"/>
      </rPr>
      <t>「総括表」（参考４）</t>
    </r>
    <r>
      <rPr>
        <sz val="11"/>
        <rFont val="游ゴシック"/>
        <family val="3"/>
        <charset val="128"/>
        <scheme val="minor"/>
      </rPr>
      <t>に明記する。</t>
    </r>
    <rPh sb="0" eb="1">
      <t>ア</t>
    </rPh>
    <rPh sb="2" eb="5">
      <t>ヤボシュウ</t>
    </rPh>
    <rPh sb="6" eb="7">
      <t>オコナ</t>
    </rPh>
    <rPh sb="9" eb="13">
      <t>ジッセキキカン</t>
    </rPh>
    <rPh sb="17" eb="18">
      <t>ア</t>
    </rPh>
    <rPh sb="34" eb="38">
      <t>ケイカクキカン</t>
    </rPh>
    <rPh sb="42" eb="43">
      <t>ア</t>
    </rPh>
    <rPh sb="44" eb="45">
      <t>ヤ</t>
    </rPh>
    <rPh sb="46" eb="48">
      <t>ハッセイ</t>
    </rPh>
    <rPh sb="48" eb="50">
      <t>ジョウキョウ</t>
    </rPh>
    <rPh sb="51" eb="52">
      <t>アラワ</t>
    </rPh>
    <rPh sb="53" eb="55">
      <t>ケイスウ</t>
    </rPh>
    <rPh sb="56" eb="57">
      <t>タト</t>
    </rPh>
    <rPh sb="60" eb="62">
      <t>コウガク</t>
    </rPh>
    <rPh sb="61" eb="64">
      <t>ショトクシャ</t>
    </rPh>
    <rPh sb="64" eb="66">
      <t>タイサク</t>
    </rPh>
    <rPh sb="67" eb="69">
      <t>キョウカ</t>
    </rPh>
    <rPh sb="71" eb="73">
      <t>テイキ</t>
    </rPh>
    <rPh sb="73" eb="75">
      <t>シャクヤ</t>
    </rPh>
    <rPh sb="75" eb="77">
      <t>セイド</t>
    </rPh>
    <rPh sb="78" eb="80">
      <t>ドウニュウ</t>
    </rPh>
    <rPh sb="80" eb="81">
      <t>トウ</t>
    </rPh>
    <rPh sb="85" eb="86">
      <t>ア</t>
    </rPh>
    <rPh sb="87" eb="90">
      <t>ヤハッセイ</t>
    </rPh>
    <rPh sb="91" eb="93">
      <t>ゾウカ</t>
    </rPh>
    <rPh sb="95" eb="97">
      <t>バアイ</t>
    </rPh>
    <rPh sb="107" eb="109">
      <t>スウジ</t>
    </rPh>
    <rPh sb="110" eb="112">
      <t>ニュウリョク</t>
    </rPh>
    <rPh sb="123" eb="125">
      <t>ジツゲン</t>
    </rPh>
    <rPh sb="126" eb="127">
      <t>ム</t>
    </rPh>
    <rPh sb="134" eb="136">
      <t>ホウシン</t>
    </rPh>
    <rPh sb="149" eb="151">
      <t>メイキ</t>
    </rPh>
    <phoneticPr fontId="6"/>
  </si>
  <si>
    <t>新規整備</t>
    <rPh sb="0" eb="2">
      <t>シンキ</t>
    </rPh>
    <rPh sb="2" eb="4">
      <t>セイビ</t>
    </rPh>
    <phoneticPr fontId="6"/>
  </si>
  <si>
    <t>建設</t>
    <rPh sb="0" eb="2">
      <t>ケンセツ</t>
    </rPh>
    <phoneticPr fontId="6"/>
  </si>
  <si>
    <t>買取</t>
    <rPh sb="0" eb="1">
      <t>カ</t>
    </rPh>
    <rPh sb="1" eb="2">
      <t>ト</t>
    </rPh>
    <phoneticPr fontId="6"/>
  </si>
  <si>
    <t>借上</t>
    <rPh sb="0" eb="2">
      <t>カリアゲ</t>
    </rPh>
    <phoneticPr fontId="6"/>
  </si>
  <si>
    <t>改良住宅等</t>
    <rPh sb="0" eb="2">
      <t>カイリョウ</t>
    </rPh>
    <rPh sb="2" eb="5">
      <t>ジュウタクトウ</t>
    </rPh>
    <phoneticPr fontId="0"/>
  </si>
  <si>
    <t>改良住宅等</t>
    <rPh sb="0" eb="2">
      <t>カイリョウ</t>
    </rPh>
    <rPh sb="2" eb="5">
      <t>ジュウタクトウ</t>
    </rPh>
    <phoneticPr fontId="6"/>
  </si>
  <si>
    <t>UR賃貸</t>
    <rPh sb="2" eb="4">
      <t>チンタイ</t>
    </rPh>
    <phoneticPr fontId="0"/>
  </si>
  <si>
    <t>UR賃貸</t>
    <rPh sb="2" eb="4">
      <t>チンタイ</t>
    </rPh>
    <phoneticPr fontId="6"/>
  </si>
  <si>
    <t>公社賃貸</t>
    <rPh sb="0" eb="2">
      <t>コウシャ</t>
    </rPh>
    <rPh sb="2" eb="4">
      <t>チンタイ</t>
    </rPh>
    <phoneticPr fontId="0"/>
  </si>
  <si>
    <t>公社賃貸</t>
    <rPh sb="0" eb="2">
      <t>コウシャ</t>
    </rPh>
    <rPh sb="2" eb="4">
      <t>チンタイ</t>
    </rPh>
    <phoneticPr fontId="6"/>
  </si>
  <si>
    <t>民営借家</t>
    <rPh sb="0" eb="2">
      <t>ミンエイ</t>
    </rPh>
    <rPh sb="2" eb="4">
      <t>シャッカ</t>
    </rPh>
    <phoneticPr fontId="6"/>
  </si>
  <si>
    <t>011_02_実績・予定データ</t>
  </si>
  <si>
    <t>公営住宅供給に関する実績データおよび予定データ</t>
  </si>
  <si>
    <t>公営住宅供給に関する実績データおよび予定データの入力</t>
    <rPh sb="24" eb="26">
      <t>ニュウリョク</t>
    </rPh>
    <phoneticPr fontId="8"/>
  </si>
  <si>
    <t>（２）新規整備・建替の計画</t>
    <rPh sb="3" eb="7">
      <t>シンキセイビ</t>
    </rPh>
    <rPh sb="8" eb="10">
      <t>タテカ</t>
    </rPh>
    <rPh sb="11" eb="13">
      <t>ケイカク</t>
    </rPh>
    <phoneticPr fontId="8"/>
  </si>
  <si>
    <t>公営住宅</t>
    <rPh sb="0" eb="4">
      <t>コウエイジュウタク</t>
    </rPh>
    <phoneticPr fontId="8"/>
  </si>
  <si>
    <t>計画期間における１年あたりの活用想定ストック数［戸］</t>
  </si>
  <si>
    <t>計画期間における１年あたりの活用想定ストック数［戸］</t>
    <rPh sb="0" eb="2">
      <t>ケイカク</t>
    </rPh>
    <rPh sb="2" eb="4">
      <t>キカン</t>
    </rPh>
    <rPh sb="9" eb="10">
      <t>ネン</t>
    </rPh>
    <rPh sb="14" eb="18">
      <t>カツヨウソウテイ</t>
    </rPh>
    <rPh sb="22" eb="23">
      <t>スウ</t>
    </rPh>
    <rPh sb="24" eb="25">
      <t>コ</t>
    </rPh>
    <phoneticPr fontId="23"/>
  </si>
  <si>
    <t>募集期間（実績）における1年あたりの活用ストック数［戸］</t>
    <rPh sb="0" eb="2">
      <t>ボシュウ</t>
    </rPh>
    <rPh sb="2" eb="4">
      <t>キカン</t>
    </rPh>
    <rPh sb="13" eb="14">
      <t>ネン</t>
    </rPh>
    <rPh sb="18" eb="20">
      <t>カツヨウ</t>
    </rPh>
    <rPh sb="24" eb="25">
      <t>スウ</t>
    </rPh>
    <rPh sb="26" eb="27">
      <t>コ</t>
    </rPh>
    <phoneticPr fontId="23"/>
  </si>
  <si>
    <t>data_I_01</t>
    <phoneticPr fontId="8"/>
  </si>
  <si>
    <t>都道府県名</t>
    <rPh sb="0" eb="5">
      <t>トドウフケンメイ</t>
    </rPh>
    <phoneticPr fontId="8"/>
  </si>
  <si>
    <t>都道府県名</t>
    <rPh sb="0" eb="5">
      <t>トドウフケンメイ</t>
    </rPh>
    <phoneticPr fontId="14"/>
  </si>
  <si>
    <t>都道府県名を入力してください</t>
    <rPh sb="0" eb="5">
      <t>トドウフケンメイ</t>
    </rPh>
    <rPh sb="6" eb="8">
      <t>ニュウリョク</t>
    </rPh>
    <phoneticPr fontId="8"/>
  </si>
  <si>
    <t>世帯数を入力してください。</t>
    <rPh sb="0" eb="3">
      <t>セタイスウ</t>
    </rPh>
    <rPh sb="4" eb="6">
      <t>ニュウリョク</t>
    </rPh>
    <phoneticPr fontId="8"/>
  </si>
  <si>
    <t>要支援世帯の各区分についての算入率の考え方</t>
    <rPh sb="6" eb="7">
      <t>カク</t>
    </rPh>
    <phoneticPr fontId="8"/>
  </si>
  <si>
    <t>要支援世帯の各区分についての算入率</t>
    <rPh sb="0" eb="3">
      <t>ヨウシエン</t>
    </rPh>
    <rPh sb="3" eb="5">
      <t>セタイ</t>
    </rPh>
    <rPh sb="6" eb="9">
      <t>カククブン</t>
    </rPh>
    <rPh sb="14" eb="16">
      <t>サンニュウ</t>
    </rPh>
    <rPh sb="16" eb="17">
      <t>リツ</t>
    </rPh>
    <phoneticPr fontId="8"/>
  </si>
  <si>
    <t>要支援世帯として独自に算入する世帯数</t>
    <rPh sb="0" eb="5">
      <t>ヨウシエンセタイ</t>
    </rPh>
    <rPh sb="8" eb="10">
      <t>ドクジ</t>
    </rPh>
    <rPh sb="15" eb="18">
      <t>セタイスウ</t>
    </rPh>
    <phoneticPr fontId="8"/>
  </si>
  <si>
    <t>要支援世帯へ重点的に供給する方法の考え方</t>
  </si>
  <si>
    <t>要支援世帯へ重点的に供給する方法の考え方</t>
    <rPh sb="8" eb="9">
      <t>テキ</t>
    </rPh>
    <rPh sb="17" eb="18">
      <t>カンガ</t>
    </rPh>
    <rPh sb="19" eb="20">
      <t>カタ</t>
    </rPh>
    <phoneticPr fontId="8"/>
  </si>
  <si>
    <t>考え方の記載</t>
    <rPh sb="0" eb="1">
      <t>カンガ</t>
    </rPh>
    <rPh sb="2" eb="3">
      <t>カタ</t>
    </rPh>
    <rPh sb="4" eb="6">
      <t>キサイ</t>
    </rPh>
    <phoneticPr fontId="23"/>
  </si>
  <si>
    <t>公営住宅供給目標量の設定の考え方の記載</t>
    <rPh sb="0" eb="2">
      <t>コウエイ</t>
    </rPh>
    <rPh sb="2" eb="4">
      <t>ジュウタク</t>
    </rPh>
    <rPh sb="4" eb="6">
      <t>キョウキュウ</t>
    </rPh>
    <rPh sb="6" eb="8">
      <t>モクヒョウ</t>
    </rPh>
    <rPh sb="8" eb="9">
      <t>リョウ</t>
    </rPh>
    <rPh sb="10" eb="12">
      <t>セッテイ</t>
    </rPh>
    <rPh sb="13" eb="14">
      <t>カンガ</t>
    </rPh>
    <rPh sb="15" eb="16">
      <t>カタ</t>
    </rPh>
    <rPh sb="17" eb="19">
      <t>キサイ</t>
    </rPh>
    <phoneticPr fontId="8"/>
  </si>
  <si>
    <t>cond_F_d01</t>
    <phoneticPr fontId="29"/>
  </si>
  <si>
    <t>cond_F_d02</t>
  </si>
  <si>
    <t>cond_F_d03</t>
  </si>
  <si>
    <t>cond_F_d04</t>
  </si>
  <si>
    <t>cond_F_d05</t>
  </si>
  <si>
    <t>cond_F_d06</t>
  </si>
  <si>
    <t>要支援世帯として独自に算入する世帯</t>
    <rPh sb="0" eb="5">
      <t>ヨウシエンセタイ</t>
    </rPh>
    <rPh sb="8" eb="10">
      <t>ドクジ</t>
    </rPh>
    <rPh sb="15" eb="17">
      <t>セタイ</t>
    </rPh>
    <phoneticPr fontId="8"/>
  </si>
  <si>
    <t>要支援世帯として独自に算入する世帯の考え方</t>
    <rPh sb="0" eb="5">
      <t>ヨウシエンセタイ</t>
    </rPh>
    <rPh sb="8" eb="10">
      <t>ドクジ</t>
    </rPh>
    <rPh sb="15" eb="17">
      <t>セタイ</t>
    </rPh>
    <rPh sb="18" eb="19">
      <t>カンガ</t>
    </rPh>
    <rPh sb="20" eb="21">
      <t>カタ</t>
    </rPh>
    <phoneticPr fontId="8"/>
  </si>
  <si>
    <t>考え方を記載してください。</t>
    <rPh sb="0" eb="1">
      <t>カンガ</t>
    </rPh>
    <rPh sb="2" eb="3">
      <t>カタ</t>
    </rPh>
    <rPh sb="4" eb="6">
      <t>キサイ</t>
    </rPh>
    <phoneticPr fontId="8"/>
  </si>
  <si>
    <t>cond_F_d04</t>
    <phoneticPr fontId="8"/>
  </si>
  <si>
    <t>（考え方１：考え方を記載してください。）</t>
    <rPh sb="1" eb="2">
      <t>カンガ</t>
    </rPh>
    <rPh sb="3" eb="4">
      <t>カタ</t>
    </rPh>
    <rPh sb="6" eb="7">
      <t>カンガ</t>
    </rPh>
    <rPh sb="8" eb="9">
      <t>カタ</t>
    </rPh>
    <rPh sb="10" eb="12">
      <t>キサイ</t>
    </rPh>
    <phoneticPr fontId="8"/>
  </si>
  <si>
    <t>（考え方２：考え方を記載してください。）</t>
    <rPh sb="1" eb="2">
      <t>カンガ</t>
    </rPh>
    <rPh sb="3" eb="4">
      <t>カタ</t>
    </rPh>
    <rPh sb="6" eb="7">
      <t>カンガ</t>
    </rPh>
    <rPh sb="8" eb="9">
      <t>カタ</t>
    </rPh>
    <rPh sb="10" eb="12">
      <t>キサイ</t>
    </rPh>
    <phoneticPr fontId="8"/>
  </si>
  <si>
    <t>（考え方３：考え方を記載してください。）</t>
    <rPh sb="1" eb="2">
      <t>カンガ</t>
    </rPh>
    <rPh sb="3" eb="4">
      <t>カタ</t>
    </rPh>
    <rPh sb="6" eb="7">
      <t>カンガ</t>
    </rPh>
    <rPh sb="8" eb="9">
      <t>カタ</t>
    </rPh>
    <rPh sb="10" eb="12">
      <t>キサイ</t>
    </rPh>
    <phoneticPr fontId="8"/>
  </si>
  <si>
    <t>（考え方４：考え方を記載してください。）</t>
    <rPh sb="1" eb="2">
      <t>カンガ</t>
    </rPh>
    <rPh sb="3" eb="4">
      <t>カタ</t>
    </rPh>
    <rPh sb="6" eb="7">
      <t>カンガ</t>
    </rPh>
    <rPh sb="8" eb="9">
      <t>カタ</t>
    </rPh>
    <rPh sb="10" eb="12">
      <t>キサイ</t>
    </rPh>
    <phoneticPr fontId="8"/>
  </si>
  <si>
    <t>記載例：
市町村営住宅に入居する高額所得者に対し、明け渡し請求を●●の考え方に基づき実施する。</t>
    <rPh sb="0" eb="3">
      <t>キサイレイ</t>
    </rPh>
    <rPh sb="12" eb="14">
      <t>ニュウキョ</t>
    </rPh>
    <rPh sb="22" eb="23">
      <t>タイ</t>
    </rPh>
    <rPh sb="35" eb="36">
      <t>カンガ</t>
    </rPh>
    <rPh sb="37" eb="38">
      <t>カタ</t>
    </rPh>
    <rPh sb="39" eb="40">
      <t>モト</t>
    </rPh>
    <rPh sb="42" eb="44">
      <t>ジッシ</t>
    </rPh>
    <phoneticPr fontId="8"/>
  </si>
  <si>
    <t>建替等のストック対策の方針</t>
  </si>
  <si>
    <t>建替等のストック対策の方針</t>
    <phoneticPr fontId="8"/>
  </si>
  <si>
    <t>管理適正化の方針</t>
  </si>
  <si>
    <t>管理適正化の方針</t>
    <phoneticPr fontId="8"/>
  </si>
  <si>
    <t>cond_F_d05</t>
    <phoneticPr fontId="8"/>
  </si>
  <si>
    <t>（考え方５：考え方を記載してください。）</t>
    <rPh sb="1" eb="2">
      <t>カンガ</t>
    </rPh>
    <rPh sb="3" eb="4">
      <t>カタ</t>
    </rPh>
    <rPh sb="6" eb="7">
      <t>カンガ</t>
    </rPh>
    <rPh sb="8" eb="9">
      <t>カタ</t>
    </rPh>
    <rPh sb="10" eb="12">
      <t>キサイ</t>
    </rPh>
    <phoneticPr fontId="8"/>
  </si>
  <si>
    <t>（考え方６：考え方を記載してください。）</t>
    <rPh sb="1" eb="2">
      <t>カンガ</t>
    </rPh>
    <rPh sb="3" eb="4">
      <t>カタ</t>
    </rPh>
    <rPh sb="6" eb="7">
      <t>カンガ</t>
    </rPh>
    <rPh sb="8" eb="9">
      <t>カタ</t>
    </rPh>
    <rPh sb="10" eb="12">
      <t>キサイ</t>
    </rPh>
    <phoneticPr fontId="8"/>
  </si>
  <si>
    <t>公営住宅以外で要支援世帯用に活用する住戸の考え方</t>
    <rPh sb="2" eb="4">
      <t>ジュウタク</t>
    </rPh>
    <rPh sb="18" eb="20">
      <t>ジュウコ</t>
    </rPh>
    <phoneticPr fontId="8"/>
  </si>
  <si>
    <t>このシートで入力するデータ・記載する考え方</t>
    <rPh sb="6" eb="8">
      <t>ニュウリョク</t>
    </rPh>
    <rPh sb="14" eb="16">
      <t>キサイ</t>
    </rPh>
    <rPh sb="18" eb="19">
      <t>カンガ</t>
    </rPh>
    <rPh sb="20" eb="21">
      <t>カタ</t>
    </rPh>
    <phoneticPr fontId="23"/>
  </si>
  <si>
    <t>cond_F_d07</t>
  </si>
  <si>
    <t>戸数</t>
    <rPh sb="0" eb="2">
      <t>コスウ</t>
    </rPh>
    <phoneticPr fontId="6"/>
  </si>
  <si>
    <t>記載例</t>
    <rPh sb="0" eb="3">
      <t>キサイレイ</t>
    </rPh>
    <phoneticPr fontId="6"/>
  </si>
  <si>
    <t>前半５年
（R8～R12）</t>
    <rPh sb="0" eb="2">
      <t>ゼンハン</t>
    </rPh>
    <rPh sb="3" eb="4">
      <t>ネン</t>
    </rPh>
    <phoneticPr fontId="0"/>
  </si>
  <si>
    <t>10年間
（R8～R17）</t>
    <rPh sb="2" eb="3">
      <t>ネン</t>
    </rPh>
    <rPh sb="3" eb="4">
      <t>カン</t>
    </rPh>
    <phoneticPr fontId="0"/>
  </si>
  <si>
    <t>「公営住宅等に関するその他の定量的目標」があれば入力してください。</t>
    <rPh sb="1" eb="3">
      <t>コウエイ</t>
    </rPh>
    <rPh sb="3" eb="5">
      <t>ジュウタク</t>
    </rPh>
    <rPh sb="5" eb="6">
      <t>トウ</t>
    </rPh>
    <rPh sb="7" eb="8">
      <t>カン</t>
    </rPh>
    <rPh sb="12" eb="13">
      <t>タ</t>
    </rPh>
    <rPh sb="14" eb="17">
      <t>テイリョウテキ</t>
    </rPh>
    <rPh sb="17" eb="19">
      <t>モクヒョウ</t>
    </rPh>
    <rPh sb="24" eb="26">
      <t>ニュウリョク</t>
    </rPh>
    <phoneticPr fontId="0"/>
  </si>
  <si>
    <t>「計画期間における公営住宅供給目標量以外の記載内容」があれば入力してください。</t>
    <rPh sb="1" eb="3">
      <t>ケイカク</t>
    </rPh>
    <rPh sb="3" eb="5">
      <t>キカン</t>
    </rPh>
    <rPh sb="9" eb="11">
      <t>コウエイ</t>
    </rPh>
    <rPh sb="11" eb="13">
      <t>ジュウタク</t>
    </rPh>
    <rPh sb="13" eb="15">
      <t>キョウキュウ</t>
    </rPh>
    <rPh sb="15" eb="18">
      <t>モクヒョウリョウ</t>
    </rPh>
    <rPh sb="18" eb="20">
      <t>イガイ</t>
    </rPh>
    <rPh sb="21" eb="25">
      <t>キサイナイヨウ</t>
    </rPh>
    <rPh sb="30" eb="32">
      <t>ニュウリョク</t>
    </rPh>
    <phoneticPr fontId="0"/>
  </si>
  <si>
    <t>例：●千▲百戸</t>
    <rPh sb="0" eb="1">
      <t>レイ</t>
    </rPh>
    <rPh sb="3" eb="4">
      <t>セン</t>
    </rPh>
    <rPh sb="5" eb="6">
      <t>ヒャク</t>
    </rPh>
    <rPh sb="6" eb="7">
      <t>コ</t>
    </rPh>
    <phoneticPr fontId="6"/>
  </si>
  <si>
    <t>例：○千△百戸</t>
    <rPh sb="0" eb="1">
      <t>レイ</t>
    </rPh>
    <rPh sb="3" eb="4">
      <t>セン</t>
    </rPh>
    <rPh sb="5" eb="6">
      <t>ヒャク</t>
    </rPh>
    <rPh sb="6" eb="7">
      <t>コ</t>
    </rPh>
    <phoneticPr fontId="6"/>
  </si>
  <si>
    <t>20～24歳</t>
    <rPh sb="5" eb="6">
      <t>サイ</t>
    </rPh>
    <phoneticPr fontId="23"/>
  </si>
  <si>
    <t>25～29歳</t>
    <rPh sb="5" eb="6">
      <t>サイ</t>
    </rPh>
    <phoneticPr fontId="23"/>
  </si>
  <si>
    <t>30～34歳</t>
    <rPh sb="5" eb="6">
      <t>サイ</t>
    </rPh>
    <phoneticPr fontId="23"/>
  </si>
  <si>
    <t>35～39歳</t>
    <rPh sb="5" eb="6">
      <t>サイ</t>
    </rPh>
    <phoneticPr fontId="23"/>
  </si>
  <si>
    <t>40～44歳</t>
    <rPh sb="5" eb="6">
      <t>サイ</t>
    </rPh>
    <phoneticPr fontId="23"/>
  </si>
  <si>
    <t>45～49歳</t>
    <rPh sb="5" eb="6">
      <t>サイ</t>
    </rPh>
    <phoneticPr fontId="23"/>
  </si>
  <si>
    <t>50～54歳</t>
    <rPh sb="5" eb="6">
      <t>サイ</t>
    </rPh>
    <phoneticPr fontId="23"/>
  </si>
  <si>
    <t>55～59歳</t>
    <rPh sb="5" eb="6">
      <t>サイ</t>
    </rPh>
    <phoneticPr fontId="23"/>
  </si>
  <si>
    <t>60～64歳</t>
    <rPh sb="5" eb="6">
      <t>サイ</t>
    </rPh>
    <phoneticPr fontId="23"/>
  </si>
  <si>
    <t>65～69歳</t>
    <rPh sb="5" eb="6">
      <t>サイ</t>
    </rPh>
    <phoneticPr fontId="23"/>
  </si>
  <si>
    <t>70～74歳</t>
    <rPh sb="5" eb="6">
      <t>サイ</t>
    </rPh>
    <phoneticPr fontId="23"/>
  </si>
  <si>
    <t>75～79歳</t>
    <rPh sb="5" eb="6">
      <t>サイ</t>
    </rPh>
    <phoneticPr fontId="23"/>
  </si>
  <si>
    <t>80～84歳</t>
    <rPh sb="5" eb="6">
      <t>サイ</t>
    </rPh>
    <phoneticPr fontId="23"/>
  </si>
  <si>
    <t>85歳以上</t>
    <rPh sb="2" eb="3">
      <t>サイ</t>
    </rPh>
    <rPh sb="3" eb="5">
      <t>イジョウ</t>
    </rPh>
    <phoneticPr fontId="23"/>
  </si>
  <si>
    <t>15～19歳</t>
    <rPh sb="5" eb="6">
      <t>サイ</t>
    </rPh>
    <phoneticPr fontId="23"/>
  </si>
  <si>
    <t>012_03_供給の考え方_フロー</t>
    <rPh sb="7" eb="9">
      <t>キョウキュウ</t>
    </rPh>
    <rPh sb="10" eb="11">
      <t>カンガ</t>
    </rPh>
    <rPh sb="12" eb="13">
      <t>カタ</t>
    </rPh>
    <phoneticPr fontId="8"/>
  </si>
  <si>
    <t>012_04_条件設定_ストック</t>
    <phoneticPr fontId="8"/>
  </si>
  <si>
    <t>012_05_条件設定_参考_住宅確保要配慮者</t>
    <rPh sb="12" eb="14">
      <t>サンコウ</t>
    </rPh>
    <rPh sb="15" eb="23">
      <t>ジュウタクカクホヨウ</t>
    </rPh>
    <phoneticPr fontId="8"/>
  </si>
  <si>
    <t>住宅確保要配慮者の対象とする「高齢単身世帯の世帯数の割合の将来値」の推計方法</t>
    <rPh sb="0" eb="8">
      <t>ジュウタクカ</t>
    </rPh>
    <rPh sb="15" eb="17">
      <t>コウレイ</t>
    </rPh>
    <rPh sb="29" eb="32">
      <t>ショウライチ</t>
    </rPh>
    <phoneticPr fontId="16"/>
  </si>
  <si>
    <t>住宅確保要配慮者の対象とする高齢者の年齢</t>
    <rPh sb="0" eb="8">
      <t>ジュウタクカ</t>
    </rPh>
    <rPh sb="14" eb="16">
      <t>コウレイ</t>
    </rPh>
    <rPh sb="16" eb="17">
      <t>シャ</t>
    </rPh>
    <rPh sb="18" eb="20">
      <t>ネンレイ</t>
    </rPh>
    <phoneticPr fontId="16"/>
  </si>
  <si>
    <t>「外国人世帯が占める割合の将来値」の推計方法</t>
    <rPh sb="1" eb="4">
      <t>ガイコクジン</t>
    </rPh>
    <phoneticPr fontId="12"/>
  </si>
  <si>
    <t>「子育て世帯が占める割合の将来値」の推計方法</t>
  </si>
  <si>
    <t>「住宅確保要配慮者世帯の占める割合の将来値」の推計方法</t>
    <rPh sb="1" eb="9">
      <t>ジュウタクカ</t>
    </rPh>
    <rPh sb="9" eb="11">
      <t>セタイ</t>
    </rPh>
    <rPh sb="12" eb="13">
      <t>シ</t>
    </rPh>
    <rPh sb="15" eb="17">
      <t>ワリアイ</t>
    </rPh>
    <rPh sb="18" eb="20">
      <t>ショウライ</t>
    </rPh>
    <rPh sb="20" eb="21">
      <t>チ</t>
    </rPh>
    <rPh sb="23" eb="25">
      <t>スイケイ</t>
    </rPh>
    <rPh sb="25" eb="27">
      <t>ホウホウ</t>
    </rPh>
    <phoneticPr fontId="8"/>
  </si>
  <si>
    <t>cond_Y_b02</t>
  </si>
  <si>
    <t>cond_Y_b03</t>
  </si>
  <si>
    <t>cond_Y_c04</t>
  </si>
  <si>
    <t>cond_Y_d05</t>
  </si>
  <si>
    <t>cond_Y_a01</t>
  </si>
  <si>
    <t>低額所得者のうち、住宅確保要配慮者の対象とする「高齢単身世帯の世帯数の割合の将来値」の推計方法</t>
    <rPh sb="9" eb="17">
      <t>ジュウタクカ</t>
    </rPh>
    <rPh sb="24" eb="26">
      <t>コウレイ</t>
    </rPh>
    <rPh sb="38" eb="41">
      <t>ショウライチ</t>
    </rPh>
    <phoneticPr fontId="31"/>
  </si>
  <si>
    <t>将来値の推計方法</t>
    <rPh sb="0" eb="2">
      <t>ショウライ</t>
    </rPh>
    <rPh sb="2" eb="3">
      <t>アタイ</t>
    </rPh>
    <rPh sb="4" eb="6">
      <t>スイケイ</t>
    </rPh>
    <rPh sb="6" eb="8">
      <t>ホウホウ</t>
    </rPh>
    <phoneticPr fontId="8"/>
  </si>
  <si>
    <t>cond_C_g01</t>
    <phoneticPr fontId="8"/>
  </si>
  <si>
    <t>本来階層の上限とする収入基準（年収五分位階級）</t>
    <rPh sb="5" eb="7">
      <t>ジョウゲン</t>
    </rPh>
    <phoneticPr fontId="8"/>
  </si>
  <si>
    <t>裁量階層の上限とする収入基準（年収五分位階級）</t>
  </si>
  <si>
    <t>裁量階層の上限とする収入基準（年収五分位階級）</t>
    <phoneticPr fontId="8"/>
  </si>
  <si>
    <t>「cond_C_c11：「著しく低い収入」の考え方」で「１」を選択した場合、次のいずれかを選択してください。</t>
    <rPh sb="31" eb="33">
      <t>センタク</t>
    </rPh>
    <rPh sb="35" eb="37">
      <t>バアイ</t>
    </rPh>
    <rPh sb="38" eb="39">
      <t>ツギ</t>
    </rPh>
    <rPh sb="45" eb="47">
      <t>センタク</t>
    </rPh>
    <phoneticPr fontId="8"/>
  </si>
  <si>
    <t>分類</t>
    <rPh sb="0" eb="2">
      <t>ブンルイ</t>
    </rPh>
    <phoneticPr fontId="8"/>
  </si>
  <si>
    <t>コード</t>
    <phoneticPr fontId="8"/>
  </si>
  <si>
    <t>設定条件</t>
    <rPh sb="0" eb="2">
      <t>セッテイ</t>
    </rPh>
    <rPh sb="2" eb="4">
      <t>ジョウケン</t>
    </rPh>
    <phoneticPr fontId="8"/>
  </si>
  <si>
    <t>cond_C_g01と共通。</t>
    <phoneticPr fontId="8"/>
  </si>
  <si>
    <t>※「cond_C_g01：将来値の推計方法」と共通。個別に設定する場合は手動で入力する。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8"/>
  </si>
  <si>
    <t>※「cond_C_b06：本来階層及び裁量階層で対象とする単身世帯の世帯主年齢」と共通。個別に設定する場合は手動で入力する。</t>
    <rPh sb="13" eb="15">
      <t>ホンライ</t>
    </rPh>
    <rPh sb="15" eb="17">
      <t>カイソウ</t>
    </rPh>
    <rPh sb="17" eb="18">
      <t>オヨ</t>
    </rPh>
    <rPh sb="19" eb="21">
      <t>サイリョウ</t>
    </rPh>
    <rPh sb="21" eb="23">
      <t>カイソウ</t>
    </rPh>
    <rPh sb="24" eb="26">
      <t>タイショウ</t>
    </rPh>
    <rPh sb="29" eb="31">
      <t>タンシン</t>
    </rPh>
    <rPh sb="31" eb="33">
      <t>セタイ</t>
    </rPh>
    <rPh sb="34" eb="37">
      <t>セタイヌシ</t>
    </rPh>
    <rPh sb="37" eb="39">
      <t>ネンレイ</t>
    </rPh>
    <rPh sb="44" eb="46">
      <t>コベツ</t>
    </rPh>
    <rPh sb="47" eb="49">
      <t>セッテイ</t>
    </rPh>
    <rPh sb="51" eb="53">
      <t>バアイ</t>
    </rPh>
    <rPh sb="54" eb="56">
      <t>シュドウ</t>
    </rPh>
    <rPh sb="57" eb="59">
      <t>ニュウリョク</t>
    </rPh>
    <phoneticPr fontId="8"/>
  </si>
  <si>
    <t>対数近似によるトレンド推計</t>
  </si>
  <si>
    <t>対数近似によるトレンド推計</t>
    <phoneticPr fontId="8"/>
  </si>
  <si>
    <t>直近実績値の固定適用による推計</t>
    <phoneticPr fontId="8"/>
  </si>
  <si>
    <t>cond_Y_g01</t>
  </si>
  <si>
    <t>cond_Y_g01</t>
    <phoneticPr fontId="8"/>
  </si>
  <si>
    <t>※「cond_Y_g01：将来値の推計方法」と共通。個別に設定する場合は手動で入力する。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8"/>
  </si>
  <si>
    <t>※要支援世帯数推計における「cond_C_g01：将来値の推計方法」と共通とすることが望ましい。</t>
    <rPh sb="1" eb="4">
      <t>ヨウシエン</t>
    </rPh>
    <rPh sb="4" eb="7">
      <t>セタイスウ</t>
    </rPh>
    <rPh sb="7" eb="9">
      <t>スイケイ</t>
    </rPh>
    <rPh sb="33" eb="35">
      <t>ショウライ</t>
    </rPh>
    <rPh sb="35" eb="36">
      <t>アタイ</t>
    </rPh>
    <rPh sb="43" eb="44">
      <t>ノゾシュドウニュウリョク</t>
    </rPh>
    <phoneticPr fontId="8"/>
  </si>
  <si>
    <t>推計の対象</t>
    <rPh sb="0" eb="2">
      <t>スイケイ</t>
    </rPh>
    <rPh sb="3" eb="5">
      <t>タイショウ</t>
    </rPh>
    <phoneticPr fontId="8"/>
  </si>
  <si>
    <t>低額所得者のうち、住宅確保要配慮者の対象とする単身者の年齢</t>
    <rPh sb="0" eb="2">
      <t>テイガク</t>
    </rPh>
    <rPh sb="2" eb="5">
      <t>ショトクシャ</t>
    </rPh>
    <phoneticPr fontId="16"/>
  </si>
  <si>
    <t>本来・裁量階層の対象</t>
  </si>
  <si>
    <t>年収階級</t>
    <rPh sb="0" eb="2">
      <t>ネンシュウ</t>
    </rPh>
    <rPh sb="2" eb="4">
      <t>カイキュウ</t>
    </rPh>
    <phoneticPr fontId="8"/>
  </si>
  <si>
    <t>世帯数</t>
    <rPh sb="0" eb="3">
      <t>セタイスウ</t>
    </rPh>
    <phoneticPr fontId="8"/>
  </si>
  <si>
    <t>借家移転</t>
    <rPh sb="0" eb="2">
      <t>シャクヤ</t>
    </rPh>
    <rPh sb="2" eb="4">
      <t>イテン</t>
    </rPh>
    <phoneticPr fontId="8"/>
  </si>
  <si>
    <t>本来・裁量階層の対象</t>
    <phoneticPr fontId="8"/>
  </si>
  <si>
    <t>cond_Y_g01と共通。</t>
    <rPh sb="11" eb="13">
      <t>キョウツウ</t>
    </rPh>
    <phoneticPr fontId="32"/>
  </si>
  <si>
    <t>誘導居住面積水準達成世帯を含む</t>
    <phoneticPr fontId="8"/>
  </si>
  <si>
    <t>誘導居住面積水準達成世帯を除く</t>
    <phoneticPr fontId="8"/>
  </si>
  <si>
    <t>地域補正を実施する</t>
    <rPh sb="0" eb="2">
      <t>チイキ</t>
    </rPh>
    <rPh sb="2" eb="4">
      <t>ホセイ</t>
    </rPh>
    <rPh sb="5" eb="7">
      <t>ジッシ</t>
    </rPh>
    <phoneticPr fontId="8"/>
  </si>
  <si>
    <t>地域補正を実施しない</t>
    <rPh sb="0" eb="2">
      <t>チイキ</t>
    </rPh>
    <rPh sb="2" eb="4">
      <t>ホセイ</t>
    </rPh>
    <rPh sb="5" eb="7">
      <t>ジッシ</t>
    </rPh>
    <phoneticPr fontId="23"/>
  </si>
  <si>
    <t>優先入居又は家賃減免の基準となる政令月収に基づく年収</t>
    <phoneticPr fontId="23"/>
  </si>
  <si>
    <t>外国人のいる世帯を対象とする</t>
    <phoneticPr fontId="8"/>
  </si>
  <si>
    <t>外国人のみの世帯を対象とする</t>
    <phoneticPr fontId="8"/>
  </si>
  <si>
    <t>「年間収入階級、年収5分位階級別、世帯割合」の推計方法</t>
    <rPh sb="23" eb="25">
      <t>スイケイ</t>
    </rPh>
    <rPh sb="25" eb="27">
      <t>ホウホウ</t>
    </rPh>
    <phoneticPr fontId="6"/>
  </si>
  <si>
    <t>住宅・土地統計調査に基づく推計</t>
    <phoneticPr fontId="8"/>
  </si>
  <si>
    <t>18歳未満の世帯員のいない世帯</t>
    <rPh sb="3" eb="5">
      <t>ミマン</t>
    </rPh>
    <rPh sb="6" eb="9">
      <t>セタイイン</t>
    </rPh>
    <rPh sb="13" eb="15">
      <t>セタイ</t>
    </rPh>
    <phoneticPr fontId="8"/>
  </si>
  <si>
    <t>18歳未満の世帯員の年齢：不詳</t>
    <rPh sb="2" eb="5">
      <t>サイミマン</t>
    </rPh>
    <rPh sb="6" eb="9">
      <t>セタイイン</t>
    </rPh>
    <rPh sb="10" eb="12">
      <t>ネンレイ</t>
    </rPh>
    <phoneticPr fontId="8"/>
  </si>
  <si>
    <t>子供の年齢が6歳未満</t>
    <rPh sb="0" eb="2">
      <t>コドモ</t>
    </rPh>
    <rPh sb="3" eb="5">
      <t>ネンレイ</t>
    </rPh>
    <phoneticPr fontId="8"/>
  </si>
  <si>
    <t>子供の年齢が12歳未満</t>
    <phoneticPr fontId="8"/>
  </si>
  <si>
    <t>子供の年齢が15歳未満</t>
    <phoneticPr fontId="8"/>
  </si>
  <si>
    <t>子供の年齢が18歳未満</t>
    <phoneticPr fontId="8"/>
  </si>
  <si>
    <t>住宅確保要配慮者の推計パートのみに用いる推計条件の設定</t>
    <rPh sb="0" eb="8">
      <t>ジュウタクカクホ</t>
    </rPh>
    <rPh sb="9" eb="11">
      <t>スイケイ</t>
    </rPh>
    <rPh sb="17" eb="18">
      <t>モチ</t>
    </rPh>
    <rPh sb="20" eb="24">
      <t>スイケイジョウケン</t>
    </rPh>
    <rPh sb="25" eb="27">
      <t>セッテイ</t>
    </rPh>
    <phoneticPr fontId="8"/>
  </si>
  <si>
    <t>家計調査に基づく推計</t>
    <phoneticPr fontId="8"/>
  </si>
  <si>
    <t>data_I_27</t>
    <phoneticPr fontId="12"/>
  </si>
  <si>
    <t>時点別、年収階級別別世帯数（家計構造調査）</t>
    <rPh sb="0" eb="3">
      <t>ジテンベツ</t>
    </rPh>
    <rPh sb="4" eb="6">
      <t>ネンシュウ</t>
    </rPh>
    <rPh sb="6" eb="8">
      <t>カイキュウ</t>
    </rPh>
    <rPh sb="8" eb="9">
      <t>ベツ</t>
    </rPh>
    <rPh sb="9" eb="10">
      <t>ベツ</t>
    </rPh>
    <rPh sb="10" eb="13">
      <t>セタイスウ</t>
    </rPh>
    <rPh sb="14" eb="20">
      <t>カケイコウ</t>
    </rPh>
    <phoneticPr fontId="14"/>
  </si>
  <si>
    <t>40_2000万円以上</t>
  </si>
  <si>
    <t>39_1950～2000万円</t>
  </si>
  <si>
    <t>38_1900～1950万円</t>
  </si>
  <si>
    <t>37_1850～1900万円</t>
  </si>
  <si>
    <t>36_1800～1850万円</t>
  </si>
  <si>
    <t>35_1750～1800万円</t>
  </si>
  <si>
    <t>34_1700～1750万円</t>
  </si>
  <si>
    <t>33_1650～1700万円</t>
  </si>
  <si>
    <t>32_1600～1650万円</t>
  </si>
  <si>
    <t>31_1550～1600万円</t>
  </si>
  <si>
    <t>30_1500～1550万円</t>
  </si>
  <si>
    <t>29_1450～1500万円</t>
  </si>
  <si>
    <t>28_1400～1450万円</t>
  </si>
  <si>
    <t>27_1350～1400万円</t>
  </si>
  <si>
    <t>26_1300～1350万円</t>
  </si>
  <si>
    <t>25_1250～1300万円</t>
  </si>
  <si>
    <t>24_1200～1250万円</t>
  </si>
  <si>
    <t>23_1150～1200万円</t>
  </si>
  <si>
    <t>22_1100～1150万円</t>
  </si>
  <si>
    <t>21_1050～1100万円</t>
  </si>
  <si>
    <t>20_1000～1050万円</t>
  </si>
  <si>
    <t>19_950～1000万円</t>
  </si>
  <si>
    <t>18_900～950万円</t>
  </si>
  <si>
    <t>17_850～900万円</t>
  </si>
  <si>
    <t>16_800～850万円</t>
  </si>
  <si>
    <t>15_750～800万円</t>
  </si>
  <si>
    <t>14_700～750万円</t>
  </si>
  <si>
    <t>13_650～700万円</t>
  </si>
  <si>
    <t>12_600～650万円</t>
  </si>
  <si>
    <t>11_550～600万円</t>
  </si>
  <si>
    <t>10_500～550万円</t>
  </si>
  <si>
    <t>09_450～500万円</t>
  </si>
  <si>
    <t>08_400～450万円</t>
  </si>
  <si>
    <t>07_350～400万円</t>
  </si>
  <si>
    <t>06_300～350万円</t>
  </si>
  <si>
    <t>05_250～300万円</t>
  </si>
  <si>
    <t>04_200～250万円</t>
  </si>
  <si>
    <t>03_150～200万円</t>
  </si>
  <si>
    <t>02_100～150万円</t>
  </si>
  <si>
    <t>全世帯</t>
    <rPh sb="0" eb="3">
      <t>ゼンセタイ</t>
    </rPh>
    <phoneticPr fontId="33"/>
  </si>
  <si>
    <t>家計構造調査（都道府県値）に基づく推計</t>
    <rPh sb="0" eb="6">
      <t>カケイ</t>
    </rPh>
    <rPh sb="7" eb="11">
      <t>トドウフケン</t>
    </rPh>
    <rPh sb="11" eb="12">
      <t>チ</t>
    </rPh>
    <rPh sb="14" eb="15">
      <t>モト</t>
    </rPh>
    <rPh sb="17" eb="19">
      <t>スイケイ</t>
    </rPh>
    <phoneticPr fontId="8"/>
  </si>
  <si>
    <t>cond_C_a18</t>
  </si>
  <si>
    <t>cond_C_a18</t>
    <phoneticPr fontId="8"/>
  </si>
  <si>
    <t>「年間収入五分位階級の中央値の将来値」の推計方法</t>
    <rPh sb="11" eb="13">
      <t>チュウオウ</t>
    </rPh>
    <rPh sb="15" eb="18">
      <t>ショウライチ</t>
    </rPh>
    <phoneticPr fontId="30"/>
  </si>
  <si>
    <t>全面的改善等</t>
  </si>
  <si>
    <t>建替等</t>
    <rPh sb="0" eb="2">
      <t>タテカエ</t>
    </rPh>
    <rPh sb="2" eb="3">
      <t>トウ</t>
    </rPh>
    <phoneticPr fontId="6"/>
  </si>
  <si>
    <t>建替</t>
    <rPh sb="0" eb="1">
      <t>タ</t>
    </rPh>
    <rPh sb="1" eb="2">
      <t>カ</t>
    </rPh>
    <phoneticPr fontId="8"/>
  </si>
  <si>
    <t>地域優良賃貸住宅等</t>
  </si>
  <si>
    <t>単独住宅等</t>
  </si>
  <si>
    <t>単独住宅等</t>
    <rPh sb="0" eb="2">
      <t>タンドク</t>
    </rPh>
    <rPh sb="2" eb="5">
      <t>ジュウタクナド</t>
    </rPh>
    <phoneticPr fontId="6"/>
  </si>
  <si>
    <t>居住サポート住宅</t>
  </si>
  <si>
    <t>居住サポート住宅</t>
    <rPh sb="0" eb="2">
      <t>キョジュウ</t>
    </rPh>
    <rPh sb="6" eb="8">
      <t>ジュウタク</t>
    </rPh>
    <phoneticPr fontId="6"/>
  </si>
  <si>
    <t>セーフティネット専用住宅</t>
  </si>
  <si>
    <t>セーフティネット専用住宅</t>
    <rPh sb="8" eb="10">
      <t>センヨウ</t>
    </rPh>
    <rPh sb="10" eb="12">
      <t>ジュウタク</t>
    </rPh>
    <phoneticPr fontId="6"/>
  </si>
  <si>
    <t>セーフティネット登録住宅</t>
  </si>
  <si>
    <t>セーフティネット登録住宅</t>
    <rPh sb="8" eb="10">
      <t>トウロク</t>
    </rPh>
    <phoneticPr fontId="8"/>
  </si>
  <si>
    <t>・公営住宅需要世帯用の活用を想定するストックについて、計画期間における１年あたりの想定戸数を入力する。（基本的にはR7年度末の実績値が相当する。）
・住市総等に係る従前居住者用賃貸住宅を含む。</t>
    <phoneticPr fontId="8"/>
  </si>
  <si>
    <t>・住市総等に係る従前居住者用賃貸住宅を含む</t>
  </si>
  <si>
    <t>・独自施策等により民営借家等で対応する戸数</t>
  </si>
  <si>
    <t>UR賃貸</t>
  </si>
  <si>
    <t>公社賃貸</t>
  </si>
  <si>
    <t>-</t>
    <phoneticPr fontId="8"/>
  </si>
  <si>
    <t>（３）その他の住宅ストック</t>
    <rPh sb="5" eb="6">
      <t>タ</t>
    </rPh>
    <rPh sb="7" eb="9">
      <t>ジュウタク</t>
    </rPh>
    <phoneticPr fontId="6"/>
  </si>
  <si>
    <t>１）要支援世帯用に活用予定の戸数：「（１）空き家募集」、「（２）新規整備・建替」以外</t>
    <phoneticPr fontId="8"/>
  </si>
  <si>
    <t>住宅ストックの種類</t>
    <rPh sb="0" eb="2">
      <t>ジュウタク</t>
    </rPh>
    <rPh sb="7" eb="9">
      <t>シュルイ</t>
    </rPh>
    <phoneticPr fontId="8"/>
  </si>
  <si>
    <t>２）要支援世帯用に限らない総戸数および10年後の想定戸数</t>
    <rPh sb="13" eb="16">
      <t>ソウコスウ</t>
    </rPh>
    <rPh sb="21" eb="22">
      <t>ネン</t>
    </rPh>
    <rPh sb="22" eb="23">
      <t>ゴ</t>
    </rPh>
    <rPh sb="24" eb="26">
      <t>ソウテイ</t>
    </rPh>
    <rPh sb="26" eb="28">
      <t>コスウ</t>
    </rPh>
    <phoneticPr fontId="8"/>
  </si>
  <si>
    <t>10年後における想定数［戸］</t>
    <rPh sb="2" eb="3">
      <t>ネン</t>
    </rPh>
    <rPh sb="3" eb="4">
      <t>ゴ</t>
    </rPh>
    <rPh sb="8" eb="10">
      <t>ソウテイ</t>
    </rPh>
    <rPh sb="11" eb="12">
      <t>コ</t>
    </rPh>
    <phoneticPr fontId="6"/>
  </si>
  <si>
    <t>現時点における数［戸］</t>
    <rPh sb="0" eb="3">
      <t>ゲンジテン</t>
    </rPh>
    <rPh sb="8" eb="9">
      <t>コ</t>
    </rPh>
    <phoneticPr fontId="6"/>
  </si>
  <si>
    <t>R8～12年度における新規供給数［戸］</t>
    <rPh sb="5" eb="7">
      <t>ネンド</t>
    </rPh>
    <rPh sb="11" eb="13">
      <t>シンキ</t>
    </rPh>
    <rPh sb="13" eb="15">
      <t>キョウキュウ</t>
    </rPh>
    <rPh sb="16" eb="17">
      <t>コ</t>
    </rPh>
    <phoneticPr fontId="6"/>
  </si>
  <si>
    <t>R8～17年度における新規供給数［戸］</t>
    <rPh sb="5" eb="7">
      <t>ネンド</t>
    </rPh>
    <rPh sb="11" eb="13">
      <t>シンキ</t>
    </rPh>
    <rPh sb="13" eb="15">
      <t>キョウキュウ</t>
    </rPh>
    <rPh sb="16" eb="17">
      <t>コ</t>
    </rPh>
    <phoneticPr fontId="6"/>
  </si>
  <si>
    <t>①「最低居住面積水準未満」かつ「本来階層（著しく低い年収未満）」の世帯数</t>
    <phoneticPr fontId="8"/>
  </si>
  <si>
    <t>②「最低居住面積水準未満」かつ「本来階層（著しく低い年収以上）」の世帯数</t>
    <phoneticPr fontId="8"/>
  </si>
  <si>
    <t>③「最低居住面積水準未満」かつ「裁量階層」の世帯数</t>
    <phoneticPr fontId="8"/>
  </si>
  <si>
    <t>④「最低居住面積水準以上」かつ「本来階層（著しく低い年収未満）」のうち、「高家賃負担率以上」の世帯数</t>
    <phoneticPr fontId="8"/>
  </si>
  <si>
    <t>⑤「最低居住面積水準以上」かつ「本来階層（著しく低い年収以上）」のうち、「高家賃負担率以上」の世帯数</t>
    <phoneticPr fontId="8"/>
  </si>
  <si>
    <t>⑥「最低居住面積水準以上」かつ「裁量階層」のうち、「高家賃負担率以上」の世帯数</t>
    <phoneticPr fontId="8"/>
  </si>
  <si>
    <t>改良住宅等</t>
    <rPh sb="0" eb="2">
      <t>カイリョウ</t>
    </rPh>
    <rPh sb="2" eb="5">
      <t>ジュウタクトウ</t>
    </rPh>
    <phoneticPr fontId="5"/>
  </si>
  <si>
    <t>UR賃貸</t>
    <rPh sb="2" eb="4">
      <t>チンタイ</t>
    </rPh>
    <phoneticPr fontId="5"/>
  </si>
  <si>
    <t>公社賃貸</t>
    <rPh sb="0" eb="2">
      <t>コウシャ</t>
    </rPh>
    <rPh sb="2" eb="4">
      <t>チンタイ</t>
    </rPh>
    <phoneticPr fontId="5"/>
  </si>
  <si>
    <t>単独住宅等</t>
    <rPh sb="0" eb="2">
      <t>タンドク</t>
    </rPh>
    <rPh sb="2" eb="5">
      <t>ジュウタクナド</t>
    </rPh>
    <phoneticPr fontId="5"/>
  </si>
  <si>
    <t>居住サポート住宅</t>
    <rPh sb="0" eb="2">
      <t>キョジュウ</t>
    </rPh>
    <rPh sb="6" eb="8">
      <t>ジュウタク</t>
    </rPh>
    <phoneticPr fontId="5"/>
  </si>
  <si>
    <t>セーフティネット専用住宅</t>
    <rPh sb="8" eb="10">
      <t>センヨウ</t>
    </rPh>
    <rPh sb="10" eb="12">
      <t>ジュウタク</t>
    </rPh>
    <phoneticPr fontId="5"/>
  </si>
  <si>
    <t>セーフティネット登録住宅</t>
    <rPh sb="8" eb="10">
      <t>トウロク</t>
    </rPh>
    <phoneticPr fontId="9"/>
  </si>
  <si>
    <t>民営借家</t>
    <rPh sb="0" eb="2">
      <t>ミンエイ</t>
    </rPh>
    <rPh sb="2" eb="4">
      <t>シャッカ</t>
    </rPh>
    <phoneticPr fontId="5"/>
  </si>
  <si>
    <t xml:space="preserve">記載項目例：
・各事業主体との調整の有無について
・活用方策について（要支援世帯を対象とするためどのような募集方法とするか等）
記載例：
・公営以外の公的賃貸住宅について、○戸において空き家募集を行う。
・民営借家について、関係団体等と協議の上、●戸を要支援世帯向けの住戸として確保する。
</t>
    <rPh sb="0" eb="5">
      <t>キサイコウモクレイ</t>
    </rPh>
    <rPh sb="64" eb="67">
      <t>キサイレイ</t>
    </rPh>
    <rPh sb="112" eb="116">
      <t>カンケイダンタイ</t>
    </rPh>
    <rPh sb="116" eb="117">
      <t>トウ</t>
    </rPh>
    <rPh sb="118" eb="120">
      <t>キョウギ</t>
    </rPh>
    <rPh sb="121" eb="122">
      <t>ウエ</t>
    </rPh>
    <rPh sb="124" eb="125">
      <t>コ</t>
    </rPh>
    <rPh sb="126" eb="132">
      <t>ヨウシエンセタイム</t>
    </rPh>
    <rPh sb="134" eb="136">
      <t>ジュウコ</t>
    </rPh>
    <rPh sb="139" eb="141">
      <t>カクホ</t>
    </rPh>
    <phoneticPr fontId="8"/>
  </si>
  <si>
    <t>公営住宅以外で要支援世帯用に活用する住戸</t>
  </si>
  <si>
    <t>（記載する内容があれば入力してください。）</t>
    <rPh sb="1" eb="3">
      <t>キサイ</t>
    </rPh>
    <rPh sb="5" eb="7">
      <t>ナイヨウ</t>
    </rPh>
    <rPh sb="11" eb="13">
      <t>ニュウリョク</t>
    </rPh>
    <phoneticPr fontId="8"/>
  </si>
  <si>
    <t>data_I_43</t>
    <phoneticPr fontId="8"/>
  </si>
  <si>
    <t>01_19ｍ2以下</t>
  </si>
  <si>
    <t>02_20～29ｍ2</t>
  </si>
  <si>
    <t>03_30～39ｍ2</t>
  </si>
  <si>
    <t>04_40～49ｍ2</t>
  </si>
  <si>
    <t>05_50～59ｍ2</t>
  </si>
  <si>
    <t>06_60～69ｍ2</t>
  </si>
  <si>
    <t>07_70～79ｍ2</t>
  </si>
  <si>
    <t>08_80～89ｍ2</t>
  </si>
  <si>
    <t>09_90～99ｍ2</t>
  </si>
  <si>
    <t>10_100～119ｍ2</t>
  </si>
  <si>
    <t>11_120～149ｍ2</t>
  </si>
  <si>
    <t>12_150～199ｍ2</t>
  </si>
  <si>
    <t>13_200～249ｍ2</t>
  </si>
  <si>
    <t>14_250ｍ2以上</t>
  </si>
  <si>
    <t>延べ面積別、1カ月あたり家賃</t>
    <rPh sb="0" eb="1">
      <t>ノ</t>
    </rPh>
    <rPh sb="2" eb="4">
      <t>メンセキ</t>
    </rPh>
    <rPh sb="4" eb="5">
      <t>ベツ</t>
    </rPh>
    <rPh sb="8" eb="9">
      <t>ゲツ</t>
    </rPh>
    <rPh sb="12" eb="14">
      <t>ヤチン</t>
    </rPh>
    <phoneticPr fontId="14"/>
  </si>
  <si>
    <t>1_家賃０円を含む</t>
  </si>
  <si>
    <t>2_家賃０円を含まない</t>
  </si>
  <si>
    <t>部分に【「住宅・土地統計調査」】データを入力</t>
    <rPh sb="0" eb="2">
      <t>ブブン</t>
    </rPh>
    <rPh sb="5" eb="7">
      <t>ジュウタク</t>
    </rPh>
    <rPh sb="8" eb="10">
      <t>トチ</t>
    </rPh>
    <rPh sb="10" eb="12">
      <t>トウケイ</t>
    </rPh>
    <rPh sb="12" eb="14">
      <t>チョウサ</t>
    </rPh>
    <rPh sb="20" eb="22">
      <t>ニュウリョク</t>
    </rPh>
    <phoneticPr fontId="8"/>
  </si>
  <si>
    <t>R5住宅・土地統計調査 第116表</t>
    <rPh sb="2" eb="4">
      <t>ジュウタク</t>
    </rPh>
    <rPh sb="5" eb="11">
      <t>トチトウ</t>
    </rPh>
    <rPh sb="12" eb="13">
      <t>ダイ</t>
    </rPh>
    <rPh sb="16" eb="17">
      <t>ヒョウ</t>
    </rPh>
    <phoneticPr fontId="8"/>
  </si>
  <si>
    <t>cond_C_b21</t>
  </si>
  <si>
    <t>cond_C_b21</t>
    <phoneticPr fontId="8"/>
  </si>
  <si>
    <t>裁量階層で対象とする単身世帯の世帯主年齢</t>
  </si>
  <si>
    <t>裁量階層で対象とする単身世帯の世帯主年齢</t>
    <phoneticPr fontId="8"/>
  </si>
  <si>
    <t>本来階層で対象とする単身世帯の世帯主年齢</t>
  </si>
  <si>
    <t>本来階層で対象とする単身世帯の世帯主年齢</t>
    <phoneticPr fontId="8"/>
  </si>
  <si>
    <t>cond_C_b22</t>
  </si>
  <si>
    <t>cond_C_b22</t>
    <phoneticPr fontId="8"/>
  </si>
  <si>
    <t>同居親族要件の有無</t>
    <rPh sb="0" eb="6">
      <t>ドウキョシンゾ</t>
    </rPh>
    <rPh sb="7" eb="9">
      <t>ウム</t>
    </rPh>
    <phoneticPr fontId="8"/>
  </si>
  <si>
    <t>同居親族要件あり</t>
    <rPh sb="0" eb="6">
      <t>ドウキョ</t>
    </rPh>
    <phoneticPr fontId="23"/>
  </si>
  <si>
    <t>同居親族要件なし</t>
    <rPh sb="0" eb="2">
      <t>ドウキョ</t>
    </rPh>
    <rPh sb="2" eb="4">
      <t>シンゾク</t>
    </rPh>
    <rPh sb="4" eb="6">
      <t>ヨウケン</t>
    </rPh>
    <phoneticPr fontId="8"/>
  </si>
  <si>
    <t>初期設定はcond_C_g01と共通。</t>
  </si>
  <si>
    <t>初期設定はcond_C_g01と共通。</t>
    <rPh sb="0" eb="4">
      <t>ショキセッテイ</t>
    </rPh>
    <phoneticPr fontId="8"/>
  </si>
  <si>
    <t>初期設定はcond_C_g01と共通。</t>
    <phoneticPr fontId="8"/>
  </si>
  <si>
    <t>初期設定はcond_C_b21による自動設定。</t>
    <rPh sb="18" eb="22">
      <t>ジドウセッテイ</t>
    </rPh>
    <phoneticPr fontId="8"/>
  </si>
  <si>
    <t>初期設定はcond_C_b06と共通。</t>
    <phoneticPr fontId="8"/>
  </si>
  <si>
    <t>民間賃貸住宅（総数）※</t>
    <rPh sb="0" eb="6">
      <t>ミンカンチンタ</t>
    </rPh>
    <rPh sb="7" eb="9">
      <t>ソウスウ</t>
    </rPh>
    <phoneticPr fontId="4"/>
  </si>
  <si>
    <t>民間賃貸住宅（うち活用可能性の比較的高いもの）※</t>
    <rPh sb="0" eb="6">
      <t>ミンカンチンタ</t>
    </rPh>
    <rPh sb="9" eb="11">
      <t>カツヨウ</t>
    </rPh>
    <rPh sb="11" eb="14">
      <t>カノウセイ</t>
    </rPh>
    <rPh sb="15" eb="18">
      <t>ヒカクテキ</t>
    </rPh>
    <rPh sb="18" eb="19">
      <t>タカ</t>
    </rPh>
    <phoneticPr fontId="5"/>
  </si>
  <si>
    <t>1_29ｍ2以下</t>
  </si>
  <si>
    <t>2_30～49ｍ2</t>
  </si>
  <si>
    <t>3_50～69ｍ2</t>
  </si>
  <si>
    <t>4_70～99ｍ2</t>
  </si>
  <si>
    <t>5_100～149ｍ2</t>
  </si>
  <si>
    <t>6_150ｍ2以上</t>
  </si>
  <si>
    <t>住宅の１か月当たり家賃</t>
  </si>
  <si>
    <t>01_0円</t>
  </si>
  <si>
    <t>02_1～5,000円未満</t>
  </si>
  <si>
    <t>03_5,000～10,000円未満</t>
  </si>
  <si>
    <t>04_10,000～15,000円未満</t>
  </si>
  <si>
    <t>05_15,000～20,000円未満</t>
  </si>
  <si>
    <t>06_20,000～25,000円未満</t>
  </si>
  <si>
    <t>07_25,000～30,000円未満</t>
  </si>
  <si>
    <t>08_30,000～40,000円未満</t>
  </si>
  <si>
    <t>09_40,000～50,000円未満</t>
  </si>
  <si>
    <t>10_50,000～60,000円未満</t>
  </si>
  <si>
    <t>11_60,000～70,000円未満</t>
  </si>
  <si>
    <t>12_70,000～80,000円未満</t>
  </si>
  <si>
    <t>13_80,000～90,000円未満</t>
  </si>
  <si>
    <t>14_90,000～100,000円未満</t>
  </si>
  <si>
    <t>15_100,000～110,000円未満</t>
  </si>
  <si>
    <t>16_110,000～120,000円未満</t>
  </si>
  <si>
    <t>17_120,000～150,000円未満</t>
  </si>
  <si>
    <t>18_150,000～200,000円未満</t>
  </si>
  <si>
    <t>19_200,000円以上</t>
  </si>
  <si>
    <t>居住面積別、住宅の所有の関係別、主世帯数</t>
    <rPh sb="0" eb="4">
      <t>キョジュウメンセキ</t>
    </rPh>
    <rPh sb="4" eb="5">
      <t>ベツ</t>
    </rPh>
    <rPh sb="6" eb="8">
      <t>ジュウタク</t>
    </rPh>
    <rPh sb="9" eb="11">
      <t>ショユウ</t>
    </rPh>
    <rPh sb="12" eb="14">
      <t>カンケイ</t>
    </rPh>
    <rPh sb="14" eb="15">
      <t>ベツ</t>
    </rPh>
    <rPh sb="16" eb="17">
      <t>オモ</t>
    </rPh>
    <rPh sb="17" eb="20">
      <t>セタイスウ</t>
    </rPh>
    <phoneticPr fontId="14"/>
  </si>
  <si>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</si>
  <si>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</si>
  <si>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</si>
  <si>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</si>
  <si>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</si>
  <si>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</si>
  <si>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</si>
  <si>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</si>
  <si>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</si>
  <si>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</si>
  <si>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</si>
  <si>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</si>
  <si>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</si>
  <si>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</si>
  <si>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</si>
  <si>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</si>
  <si>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</si>
  <si>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</si>
  <si>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</si>
  <si>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</si>
  <si>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居住面積</t>
  </si>
  <si>
    <t>最低居住面積水準による必要面積</t>
  </si>
  <si>
    <t>01_18～24ｍ2</t>
  </si>
  <si>
    <t>02_25～29ｍ2</t>
  </si>
  <si>
    <t>03_30～32ｍ2</t>
  </si>
  <si>
    <t>04_33～34ｍ2</t>
  </si>
  <si>
    <t>05_35～37ｍ2</t>
  </si>
  <si>
    <t>06_38～39ｍ2</t>
  </si>
  <si>
    <t>07_40～42ｍ2</t>
  </si>
  <si>
    <t>08_43～44ｍ2</t>
  </si>
  <si>
    <t>09_45～47ｍ2</t>
  </si>
  <si>
    <t>10_48～49ｍ2</t>
  </si>
  <si>
    <t>11_50～52ｍ2</t>
  </si>
  <si>
    <t>12_53～54ｍ2</t>
  </si>
  <si>
    <t>13_55～56ｍ2</t>
  </si>
  <si>
    <t>14_57～59ｍ2</t>
  </si>
  <si>
    <t>15_60～61ｍ2</t>
  </si>
  <si>
    <t>16_62～64ｍ2</t>
  </si>
  <si>
    <t>17_65～66ｍ2</t>
  </si>
  <si>
    <t>18_67～68ｍ2</t>
  </si>
  <si>
    <t>19_69ｍ2以上</t>
  </si>
  <si>
    <t>data_I_44</t>
    <phoneticPr fontId="8"/>
  </si>
  <si>
    <t>R5住宅・土地統計調査 第130表</t>
    <rPh sb="2" eb="4">
      <t>ジュウタク</t>
    </rPh>
    <rPh sb="5" eb="11">
      <t>トチトウ</t>
    </rPh>
    <rPh sb="12" eb="13">
      <t>ダイ</t>
    </rPh>
    <rPh sb="16" eb="17">
      <t>ヒョウ</t>
    </rPh>
    <phoneticPr fontId="8"/>
  </si>
  <si>
    <t>23_民営借家</t>
  </si>
  <si>
    <t>03_1970年以前</t>
  </si>
  <si>
    <t>04_1971～1980年</t>
  </si>
  <si>
    <t>05_1981～1990年</t>
  </si>
  <si>
    <t>06_1991～2000年</t>
  </si>
  <si>
    <t>07_2001～2005年</t>
  </si>
  <si>
    <t>08_2006～2010年</t>
  </si>
  <si>
    <t>09_2011～2015年</t>
  </si>
  <si>
    <t>10_2016～2020年</t>
  </si>
  <si>
    <t>11_2021～2023年9月</t>
  </si>
  <si>
    <t>1_専用住宅</t>
  </si>
  <si>
    <t>data_I_28</t>
    <phoneticPr fontId="12"/>
  </si>
  <si>
    <t>data_I_29</t>
    <phoneticPr fontId="12"/>
  </si>
  <si>
    <t>※現時点については統計データより自動算出。</t>
    <rPh sb="1" eb="5">
      <t>ゲンジテンイ</t>
    </rPh>
    <rPh sb="9" eb="11">
      <t>トウケイ</t>
    </rPh>
    <rPh sb="16" eb="18">
      <t>ジドウ</t>
    </rPh>
    <rPh sb="18" eb="20">
      <t>サンシュツ</t>
    </rPh>
    <phoneticPr fontId="8"/>
  </si>
  <si>
    <t>data_I_02</t>
  </si>
  <si>
    <t>将来時点別、世帯類型別、世帯主年齢区分別、都道府県世帯数</t>
    <rPh sb="0" eb="2">
      <t>ショウライ</t>
    </rPh>
    <rPh sb="2" eb="5">
      <t>ジテンベツ</t>
    </rPh>
    <rPh sb="6" eb="10">
      <t>セタイルイケイ</t>
    </rPh>
    <rPh sb="10" eb="11">
      <t>ベツ</t>
    </rPh>
    <rPh sb="12" eb="20">
      <t>セタイヌシネンレイクブンベツ</t>
    </rPh>
    <rPh sb="21" eb="25">
      <t>トドウフケン</t>
    </rPh>
    <rPh sb="25" eb="28">
      <t>セタイスウ</t>
    </rPh>
    <phoneticPr fontId="14"/>
  </si>
  <si>
    <t>data_I_02</t>
    <phoneticPr fontId="8"/>
  </si>
  <si>
    <t>市区町村名</t>
    <rPh sb="0" eb="4">
      <t>シクチョウソン</t>
    </rPh>
    <rPh sb="4" eb="5">
      <t>メイ</t>
    </rPh>
    <phoneticPr fontId="14"/>
  </si>
  <si>
    <t>都道府県</t>
    <rPh sb="0" eb="4">
      <t>トドウフケン</t>
    </rPh>
    <phoneticPr fontId="8"/>
  </si>
  <si>
    <t>市区町村</t>
    <rPh sb="0" eb="4">
      <t>シクチョウソン</t>
    </rPh>
    <phoneticPr fontId="8"/>
  </si>
  <si>
    <t>総数（世帯の家族類型） 1)</t>
  </si>
  <si>
    <t>Ａ 親族のみの世帯</t>
  </si>
  <si>
    <t>Ⅰ 核家族世帯</t>
  </si>
  <si>
    <t>（1） 夫婦のみの世帯</t>
  </si>
  <si>
    <t>（2） 夫婦と子供から成る世帯</t>
  </si>
  <si>
    <t>（3） 男親と子供から成る世帯</t>
  </si>
  <si>
    <t>（4） 女親と子供から成る世帯</t>
  </si>
  <si>
    <t>Ⅱ 核家族以外の世帯</t>
  </si>
  <si>
    <t>（5） 夫婦と両親から成る世帯</t>
  </si>
  <si>
    <t>（6） 夫婦とひとり親から成る世帯</t>
  </si>
  <si>
    <t>（7） 夫婦，子供と両親から成る世帯</t>
  </si>
  <si>
    <t>（8） 夫婦，子供とひとり親から成る世帯</t>
  </si>
  <si>
    <t>（9） 夫婦と他の親族（親，子供を含まない）から成る世帯</t>
  </si>
  <si>
    <t>（10）夫婦，子供と他の親族（親を含まない）から成る世帯</t>
  </si>
  <si>
    <t>（11）夫婦，親と他の親族（子供を含まない）から成る世帯</t>
  </si>
  <si>
    <t>（12）夫婦，子供，親と他の親族から成る世帯</t>
  </si>
  <si>
    <t>（13）兄弟姉妹のみから成る世帯</t>
  </si>
  <si>
    <t>（14）他に分類されない世帯</t>
  </si>
  <si>
    <t>Ｂ 非親族を含む世帯</t>
  </si>
  <si>
    <t>Ｃ 単独世帯</t>
  </si>
  <si>
    <t>（再掲）3世代世帯</t>
  </si>
  <si>
    <t>総数（世帯の家族類型）</t>
  </si>
  <si>
    <t>世帯の家族類型「不詳」</t>
  </si>
  <si>
    <t>1_親族のみの世帯</t>
  </si>
  <si>
    <t>11_核家族世帯</t>
  </si>
  <si>
    <t>111_夫婦のみの世帯</t>
  </si>
  <si>
    <t>112_夫婦と子供から成る世帯</t>
  </si>
  <si>
    <t>113_男親と子供から成る世帯</t>
  </si>
  <si>
    <t>114_女親と子供から成る世帯</t>
  </si>
  <si>
    <t>12_核家族以外の世帯</t>
  </si>
  <si>
    <t>1201_夫婦と両親から成る世帯</t>
  </si>
  <si>
    <t>1202_夫婦とひとり親から成る世帯</t>
  </si>
  <si>
    <t>1203_夫婦，子供と両親から成る世帯</t>
  </si>
  <si>
    <t>1204_夫婦，子供とひとり親から成る世帯</t>
  </si>
  <si>
    <t>1205_夫婦と他の親族（親，子供を含まない）から成る世帯</t>
  </si>
  <si>
    <t>1206_夫婦，子供と他の親族（親を含まない）から成る世帯</t>
  </si>
  <si>
    <t>1207_夫婦，親と他の親族（子供を含まない）から成る世帯</t>
  </si>
  <si>
    <t>1208_夫婦，子供，親と他の親族から成る世帯</t>
  </si>
  <si>
    <t>1209_兄弟姉妹のみから成る世帯</t>
  </si>
  <si>
    <t>1210_他に分類されない世帯</t>
  </si>
  <si>
    <t>2_非親族を含む世帯</t>
  </si>
  <si>
    <t>3_単独世帯</t>
  </si>
  <si>
    <t>4_世帯の家族類型「不詳」</t>
  </si>
  <si>
    <t>R1_（再掲）3世代世帯</t>
  </si>
  <si>
    <t>居住面積別、建築の時期別、借家に居住する主世帯数</t>
  </si>
  <si>
    <t>出典</t>
    <phoneticPr fontId="12"/>
  </si>
  <si>
    <t>【国勢調査・特別集計表】</t>
    <rPh sb="1" eb="5">
      <t>コクセイチョウサ</t>
    </rPh>
    <rPh sb="6" eb="8">
      <t>トクベツ</t>
    </rPh>
    <rPh sb="8" eb="11">
      <t>シュウケイヒョウ</t>
    </rPh>
    <phoneticPr fontId="12"/>
  </si>
  <si>
    <t>【国勢調査・特別集計表】</t>
    <rPh sb="1" eb="5">
      <t>コクセ</t>
    </rPh>
    <rPh sb="6" eb="8">
      <t>トクベツ</t>
    </rPh>
    <rPh sb="8" eb="11">
      <t>シュウケイヒョウ</t>
    </rPh>
    <phoneticPr fontId="12"/>
  </si>
  <si>
    <t>1_住宅に住む一般世帯</t>
  </si>
  <si>
    <t>11_主世帯</t>
  </si>
  <si>
    <t>111_持ち家</t>
  </si>
  <si>
    <t>12_間借り</t>
  </si>
  <si>
    <t>2_住宅以外に住む一般世帯</t>
  </si>
  <si>
    <t>3_住居の種類「不詳」</t>
  </si>
  <si>
    <t>【住調・特別集計表】</t>
    <rPh sb="1" eb="2">
      <t>ジュウ</t>
    </rPh>
    <rPh sb="2" eb="3">
      <t>チョウ</t>
    </rPh>
    <rPh sb="4" eb="6">
      <t>トクベツ</t>
    </rPh>
    <rPh sb="6" eb="9">
      <t>シュウケイヒョウ</t>
    </rPh>
    <phoneticPr fontId="8"/>
  </si>
  <si>
    <t>【住調・特別集計表】</t>
    <rPh sb="1" eb="2">
      <t>ジュウ</t>
    </rPh>
    <rPh sb="2" eb="3">
      <t>チョウ</t>
    </rPh>
    <rPh sb="4" eb="6">
      <t>トクベツ</t>
    </rPh>
    <rPh sb="6" eb="9">
      <t>シュウケイヒョウ</t>
    </rPh>
    <phoneticPr fontId="3"/>
  </si>
  <si>
    <t>2019年全国家計構造調査, 家計収支に関する結果, 第10-0表</t>
  </si>
  <si>
    <t>借家</t>
    <rPh sb="0" eb="2">
      <t>シャクヤ</t>
    </rPh>
    <phoneticPr fontId="17"/>
  </si>
  <si>
    <t>計</t>
    <rPh sb="0" eb="1">
      <t>ケイ</t>
    </rPh>
    <phoneticPr fontId="17"/>
  </si>
  <si>
    <t>単身</t>
    <rPh sb="0" eb="2">
      <t>タンシン</t>
    </rPh>
    <phoneticPr fontId="17"/>
  </si>
  <si>
    <t>２人</t>
    <rPh sb="1" eb="2">
      <t>ニン</t>
    </rPh>
    <phoneticPr fontId="17"/>
  </si>
  <si>
    <t>３人</t>
    <rPh sb="1" eb="2">
      <t>ニン</t>
    </rPh>
    <phoneticPr fontId="17"/>
  </si>
  <si>
    <t>４人</t>
    <rPh sb="1" eb="2">
      <t>ニン</t>
    </rPh>
    <phoneticPr fontId="17"/>
  </si>
  <si>
    <t>５人</t>
    <rPh sb="1" eb="2">
      <t>ニン</t>
    </rPh>
    <phoneticPr fontId="17"/>
  </si>
  <si>
    <t>６人以上</t>
    <rPh sb="1" eb="2">
      <t>ニン</t>
    </rPh>
    <rPh sb="2" eb="4">
      <t>イジョウ</t>
    </rPh>
    <phoneticPr fontId="17"/>
  </si>
  <si>
    <t>単身（60歳以上）</t>
    <rPh sb="0" eb="2">
      <t>タンシン</t>
    </rPh>
    <rPh sb="6" eb="8">
      <t>イジョウ</t>
    </rPh>
    <phoneticPr fontId="17"/>
  </si>
  <si>
    <t>公営の借家</t>
    <rPh sb="0" eb="2">
      <t>コウエイ</t>
    </rPh>
    <rPh sb="3" eb="5">
      <t>シャクヤ</t>
    </rPh>
    <phoneticPr fontId="17"/>
  </si>
  <si>
    <t>都市再生機構・公社の借家</t>
    <rPh sb="0" eb="2">
      <t>トシ</t>
    </rPh>
    <rPh sb="2" eb="4">
      <t>サイセイ</t>
    </rPh>
    <rPh sb="4" eb="6">
      <t>キコウ</t>
    </rPh>
    <rPh sb="7" eb="9">
      <t>コウシャ</t>
    </rPh>
    <rPh sb="10" eb="12">
      <t>シャクヤ</t>
    </rPh>
    <phoneticPr fontId="17"/>
  </si>
  <si>
    <t>民営借家（木造）</t>
    <rPh sb="0" eb="2">
      <t>ミンエイ</t>
    </rPh>
    <rPh sb="2" eb="4">
      <t>シャクヤ</t>
    </rPh>
    <rPh sb="5" eb="7">
      <t>モクゾウ</t>
    </rPh>
    <phoneticPr fontId="17"/>
  </si>
  <si>
    <t>民営借家（非木造）</t>
    <rPh sb="0" eb="2">
      <t>ミンエイ</t>
    </rPh>
    <rPh sb="2" eb="4">
      <t>シャクヤ</t>
    </rPh>
    <rPh sb="5" eb="6">
      <t>ヒ</t>
    </rPh>
    <rPh sb="6" eb="8">
      <t>モクゾウ</t>
    </rPh>
    <phoneticPr fontId="17"/>
  </si>
  <si>
    <t>給与住宅</t>
    <rPh sb="0" eb="2">
      <t>キュウヨ</t>
    </rPh>
    <rPh sb="2" eb="4">
      <t>ジュウタク</t>
    </rPh>
    <phoneticPr fontId="17"/>
  </si>
  <si>
    <t>data_I_71</t>
    <phoneticPr fontId="8"/>
  </si>
  <si>
    <t>data_I_72</t>
    <phoneticPr fontId="8"/>
  </si>
  <si>
    <t>時点別、子の年齢別、子育て世帯数（都道府県）</t>
    <rPh sb="4" eb="5">
      <t>コ</t>
    </rPh>
    <rPh sb="6" eb="9">
      <t>ネンレイベツ</t>
    </rPh>
    <rPh sb="10" eb="12">
      <t>コソダ</t>
    </rPh>
    <rPh sb="13" eb="16">
      <t>セタイスウ</t>
    </rPh>
    <rPh sb="17" eb="21">
      <t>トドウフケン</t>
    </rPh>
    <phoneticPr fontId="14"/>
  </si>
  <si>
    <t>時点別、子の年齢別、子育て世帯数（市区町村）</t>
    <rPh sb="4" eb="5">
      <t>コ</t>
    </rPh>
    <rPh sb="6" eb="9">
      <t>ネンレイベツ</t>
    </rPh>
    <rPh sb="10" eb="12">
      <t>コソダ</t>
    </rPh>
    <rPh sb="13" eb="16">
      <t>セタイスウ</t>
    </rPh>
    <rPh sb="17" eb="21">
      <t>シクチョウソン</t>
    </rPh>
    <phoneticPr fontId="14"/>
  </si>
  <si>
    <t>時点別、子の年齢別、子育て世帯数（都道府県）</t>
    <phoneticPr fontId="14"/>
  </si>
  <si>
    <t>［第1次基本集計／都道府県結果／報告書掲載表／第12表］</t>
    <rPh sb="1" eb="2">
      <t>ダイ</t>
    </rPh>
    <rPh sb="3" eb="4">
      <t>ジ</t>
    </rPh>
    <rPh sb="4" eb="6">
      <t>キホン</t>
    </rPh>
    <rPh sb="6" eb="8">
      <t>シュウケイ</t>
    </rPh>
    <rPh sb="9" eb="13">
      <t>トドウフケン</t>
    </rPh>
    <rPh sb="13" eb="15">
      <t>ケッカ</t>
    </rPh>
    <rPh sb="16" eb="19">
      <t>ホウコクショ</t>
    </rPh>
    <rPh sb="19" eb="21">
      <t>ケイサイ</t>
    </rPh>
    <rPh sb="21" eb="22">
      <t>ヒョウ</t>
    </rPh>
    <rPh sb="23" eb="24">
      <t>ダイ</t>
    </rPh>
    <rPh sb="26" eb="27">
      <t>ヒョウ</t>
    </rPh>
    <phoneticPr fontId="8"/>
  </si>
  <si>
    <t>［第1次基本集計／都道府県結果／報告書掲載表／第13表］</t>
    <rPh sb="1" eb="2">
      <t>ダイ</t>
    </rPh>
    <rPh sb="3" eb="4">
      <t>ジ</t>
    </rPh>
    <rPh sb="4" eb="6">
      <t>キホン</t>
    </rPh>
    <rPh sb="6" eb="8">
      <t>シュウケイ</t>
    </rPh>
    <rPh sb="9" eb="13">
      <t>トドウフケン</t>
    </rPh>
    <rPh sb="13" eb="15">
      <t>ケッカ</t>
    </rPh>
    <rPh sb="16" eb="19">
      <t>ホウコクショ</t>
    </rPh>
    <rPh sb="19" eb="21">
      <t>ケイサイ</t>
    </rPh>
    <rPh sb="21" eb="22">
      <t>ヒョウ</t>
    </rPh>
    <rPh sb="23" eb="24">
      <t>ダイ</t>
    </rPh>
    <rPh sb="26" eb="27">
      <t>ヒョウ</t>
    </rPh>
    <phoneticPr fontId="8"/>
  </si>
  <si>
    <t>［人口等基本集計 ／都道府県結果／第11表］</t>
    <rPh sb="1" eb="4">
      <t>ジンコウナド</t>
    </rPh>
    <rPh sb="4" eb="6">
      <t>キホン</t>
    </rPh>
    <rPh sb="6" eb="8">
      <t>シュウケイ</t>
    </rPh>
    <rPh sb="10" eb="14">
      <t>トドウフケン</t>
    </rPh>
    <rPh sb="14" eb="16">
      <t>ケッカ</t>
    </rPh>
    <rPh sb="17" eb="18">
      <t>ダイ</t>
    </rPh>
    <rPh sb="20" eb="21">
      <t>ヒョウ</t>
    </rPh>
    <phoneticPr fontId="8"/>
  </si>
  <si>
    <t>［人口等基本集計 ／都道府県結果／第10表］</t>
    <rPh sb="1" eb="4">
      <t>ジンコウナド</t>
    </rPh>
    <rPh sb="4" eb="6">
      <t>キホン</t>
    </rPh>
    <rPh sb="6" eb="8">
      <t>シュウケイ</t>
    </rPh>
    <rPh sb="10" eb="14">
      <t>トドウフケン</t>
    </rPh>
    <rPh sb="14" eb="16">
      <t>ケッカ</t>
    </rPh>
    <rPh sb="17" eb="18">
      <t>ダイ</t>
    </rPh>
    <rPh sb="20" eb="21">
      <t>ヒョウ</t>
    </rPh>
    <phoneticPr fontId="8"/>
  </si>
  <si>
    <t>［人口等基本集計／9-1表］</t>
    <rPh sb="1" eb="4">
      <t>ジンコウナド</t>
    </rPh>
    <rPh sb="4" eb="6">
      <t>キホン</t>
    </rPh>
    <rPh sb="6" eb="8">
      <t>シュウケイ</t>
    </rPh>
    <rPh sb="12" eb="13">
      <t>ヒョウ</t>
    </rPh>
    <phoneticPr fontId="8"/>
  </si>
  <si>
    <t>部分に【各年次の「国勢調査」】データを入力</t>
    <rPh sb="0" eb="2">
      <t>ブブン</t>
    </rPh>
    <rPh sb="4" eb="5">
      <t>カク</t>
    </rPh>
    <rPh sb="5" eb="7">
      <t>ネンジ</t>
    </rPh>
    <rPh sb="9" eb="13">
      <t>コクセイチョウサ</t>
    </rPh>
    <rPh sb="19" eb="21">
      <t>ニュウリョク</t>
    </rPh>
    <phoneticPr fontId="8"/>
  </si>
  <si>
    <t>一般世帯数</t>
  </si>
  <si>
    <t>（2）夫婦と子供から成る世帯</t>
  </si>
  <si>
    <t>（3）男親と子供から成る世帯</t>
  </si>
  <si>
    <t>時点別、子の年齢別、子育て世帯数（市区町村）</t>
    <rPh sb="17" eb="21">
      <t>シクチョウソン</t>
    </rPh>
    <phoneticPr fontId="8"/>
  </si>
  <si>
    <t>時点別、所有関係別、世帯人員別、最低居住面積水準・誘導居住面積水準達成状況（都道府県）</t>
    <rPh sb="0" eb="2">
      <t>ジテン</t>
    </rPh>
    <rPh sb="2" eb="3">
      <t>ベツ</t>
    </rPh>
    <rPh sb="4" eb="9">
      <t>ショユウカンケイベツ</t>
    </rPh>
    <rPh sb="10" eb="15">
      <t>セタイジンインベツ</t>
    </rPh>
    <rPh sb="16" eb="18">
      <t>サイテイ</t>
    </rPh>
    <rPh sb="18" eb="20">
      <t>キョジュウ</t>
    </rPh>
    <rPh sb="20" eb="22">
      <t>メンセキ</t>
    </rPh>
    <rPh sb="22" eb="24">
      <t>スイジュン</t>
    </rPh>
    <rPh sb="25" eb="27">
      <t>ユウドウ</t>
    </rPh>
    <rPh sb="27" eb="29">
      <t>キョジュウ</t>
    </rPh>
    <rPh sb="29" eb="31">
      <t>メンセキ</t>
    </rPh>
    <rPh sb="31" eb="33">
      <t>スイジュン</t>
    </rPh>
    <rPh sb="33" eb="35">
      <t>タッセイ</t>
    </rPh>
    <rPh sb="35" eb="37">
      <t>ジョウキョウ</t>
    </rPh>
    <rPh sb="38" eb="42">
      <t>トドウフケン</t>
    </rPh>
    <phoneticPr fontId="14"/>
  </si>
  <si>
    <t>時点別、所有関係別、世帯人員別、最低居住面積水準・誘導居住面積水準達成状況（市区町村）</t>
    <rPh sb="0" eb="2">
      <t>ジテン</t>
    </rPh>
    <rPh sb="2" eb="3">
      <t>ベツ</t>
    </rPh>
    <rPh sb="4" eb="9">
      <t>ショユウカンケイベツ</t>
    </rPh>
    <rPh sb="10" eb="15">
      <t>セタイジンインベツ</t>
    </rPh>
    <rPh sb="16" eb="18">
      <t>サイテイ</t>
    </rPh>
    <rPh sb="18" eb="20">
      <t>キョジュウ</t>
    </rPh>
    <rPh sb="20" eb="22">
      <t>メンセキ</t>
    </rPh>
    <rPh sb="22" eb="24">
      <t>スイジュン</t>
    </rPh>
    <rPh sb="25" eb="27">
      <t>ユウドウ</t>
    </rPh>
    <rPh sb="27" eb="29">
      <t>キョジュウ</t>
    </rPh>
    <rPh sb="29" eb="31">
      <t>メンセキ</t>
    </rPh>
    <rPh sb="31" eb="33">
      <t>スイジュン</t>
    </rPh>
    <rPh sb="33" eb="35">
      <t>タッセイ</t>
    </rPh>
    <rPh sb="35" eb="37">
      <t>ジョウキョウ</t>
    </rPh>
    <rPh sb="38" eb="42">
      <t>シクチョウソン</t>
    </rPh>
    <phoneticPr fontId="14"/>
  </si>
  <si>
    <t>［住宅及び世帯に関する基本集計／全国・都道府県・市区町村／第75-1表］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8"/>
  </si>
  <si>
    <t>［住宅及び世帯に関する基本集計／全国・都道府県・市区町村／第76-1表］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8"/>
  </si>
  <si>
    <t>［確報集計／都道府県編／都道府県・第59表］</t>
    <rPh sb="1" eb="3">
      <t>カクホウ</t>
    </rPh>
    <rPh sb="3" eb="5">
      <t>シュウケイ</t>
    </rPh>
    <rPh sb="6" eb="10">
      <t>トドウフケン</t>
    </rPh>
    <rPh sb="10" eb="11">
      <t>ヘン</t>
    </rPh>
    <rPh sb="12" eb="16">
      <t>トドウフケン</t>
    </rPh>
    <rPh sb="17" eb="18">
      <t>ダイ</t>
    </rPh>
    <rPh sb="20" eb="21">
      <t>ヒョウ</t>
    </rPh>
    <phoneticPr fontId="8"/>
  </si>
  <si>
    <t>総数</t>
    <rPh sb="0" eb="2">
      <t>ソウスウ</t>
    </rPh>
    <phoneticPr fontId="14"/>
  </si>
  <si>
    <t>最低居住面積水準以上</t>
    <rPh sb="0" eb="2">
      <t>サイテイ</t>
    </rPh>
    <rPh sb="2" eb="4">
      <t>キョジュウ</t>
    </rPh>
    <rPh sb="4" eb="6">
      <t>メンセキ</t>
    </rPh>
    <rPh sb="6" eb="8">
      <t>スイジュン</t>
    </rPh>
    <rPh sb="8" eb="10">
      <t>イジョウ</t>
    </rPh>
    <phoneticPr fontId="14"/>
  </si>
  <si>
    <t>最低居住面積水準未満</t>
    <rPh sb="0" eb="2">
      <t>サイテイ</t>
    </rPh>
    <rPh sb="2" eb="4">
      <t>キョジュウ</t>
    </rPh>
    <rPh sb="4" eb="6">
      <t>メンセキ</t>
    </rPh>
    <rPh sb="6" eb="8">
      <t>スイジュン</t>
    </rPh>
    <rPh sb="8" eb="10">
      <t>ミマン</t>
    </rPh>
    <phoneticPr fontId="14"/>
  </si>
  <si>
    <t>誘導居住面積水準以上</t>
    <rPh sb="0" eb="2">
      <t>ユウドウ</t>
    </rPh>
    <rPh sb="2" eb="4">
      <t>キョジュウ</t>
    </rPh>
    <rPh sb="4" eb="6">
      <t>メンセキ</t>
    </rPh>
    <rPh sb="6" eb="8">
      <t>スイジュン</t>
    </rPh>
    <rPh sb="8" eb="10">
      <t>イジョウ</t>
    </rPh>
    <phoneticPr fontId="14"/>
  </si>
  <si>
    <t>誘導居住面積水準未満</t>
    <rPh sb="0" eb="2">
      <t>ユウドウ</t>
    </rPh>
    <rPh sb="2" eb="4">
      <t>キョジュウ</t>
    </rPh>
    <rPh sb="4" eb="6">
      <t>メンセキ</t>
    </rPh>
    <rPh sb="6" eb="8">
      <t>スイジュン</t>
    </rPh>
    <rPh sb="8" eb="10">
      <t>ミマン</t>
    </rPh>
    <phoneticPr fontId="14"/>
  </si>
  <si>
    <t>借家</t>
    <rPh sb="0" eb="2">
      <t>シャッカ</t>
    </rPh>
    <phoneticPr fontId="12"/>
  </si>
  <si>
    <t>公営借家</t>
    <rPh sb="0" eb="2">
      <t>コウエイ</t>
    </rPh>
    <rPh sb="2" eb="4">
      <t>シャッカ</t>
    </rPh>
    <phoneticPr fontId="12"/>
  </si>
  <si>
    <t>都市再生機構・公社借家</t>
    <rPh sb="0" eb="2">
      <t>トシ</t>
    </rPh>
    <rPh sb="2" eb="4">
      <t>サイセイ</t>
    </rPh>
    <rPh sb="4" eb="6">
      <t>キコウ</t>
    </rPh>
    <rPh sb="7" eb="9">
      <t>コウシャ</t>
    </rPh>
    <rPh sb="9" eb="11">
      <t>シャッカ</t>
    </rPh>
    <phoneticPr fontId="12"/>
  </si>
  <si>
    <t>民営借家 (木造)</t>
  </si>
  <si>
    <t>民営借家(非木造)</t>
    <rPh sb="0" eb="2">
      <t>ミンエイ</t>
    </rPh>
    <rPh sb="2" eb="4">
      <t>シャッカ</t>
    </rPh>
    <rPh sb="5" eb="8">
      <t>ヒモクゾウ</t>
    </rPh>
    <phoneticPr fontId="12"/>
  </si>
  <si>
    <t>給与住宅</t>
    <rPh sb="0" eb="2">
      <t>キュウヨ</t>
    </rPh>
    <rPh sb="2" eb="4">
      <t>ジュウタク</t>
    </rPh>
    <phoneticPr fontId="12"/>
  </si>
  <si>
    <t>data_I_81</t>
    <phoneticPr fontId="8"/>
  </si>
  <si>
    <t>data_I_82</t>
    <phoneticPr fontId="8"/>
  </si>
  <si>
    <t>時点別、所有関係別、世帯人員別、最低居住面積水準・誘導居住面積水準達成状況（市区町村）</t>
    <rPh sb="38" eb="42">
      <t>シクチョウソン</t>
    </rPh>
    <phoneticPr fontId="8"/>
  </si>
  <si>
    <t>data_I_73</t>
  </si>
  <si>
    <t>時点別、所有関係別、外国人世帯数（都道府県）</t>
  </si>
  <si>
    <t>時点別、所有関係別、外国人世帯数（市区町村）</t>
    <rPh sb="17" eb="21">
      <t>シクチョウソン</t>
    </rPh>
    <phoneticPr fontId="8"/>
  </si>
  <si>
    <t>data_I_74</t>
  </si>
  <si>
    <t>data_I_75</t>
  </si>
  <si>
    <t>data_I_76</t>
  </si>
  <si>
    <t>時点別、所有関係別、世帯数（市区町村）</t>
    <rPh sb="14" eb="18">
      <t>シクチョウソン</t>
    </rPh>
    <phoneticPr fontId="8"/>
  </si>
  <si>
    <t>時点別、所有関係別、世帯数（都道府県）</t>
    <rPh sb="14" eb="18">
      <t>トドウフケン</t>
    </rPh>
    <phoneticPr fontId="8"/>
  </si>
  <si>
    <t>［人口等基本集計／第48-1表］</t>
    <rPh sb="1" eb="4">
      <t>ジンコウナド</t>
    </rPh>
    <rPh sb="4" eb="6">
      <t>キホン</t>
    </rPh>
    <rPh sb="6" eb="8">
      <t>シュウケイ</t>
    </rPh>
    <rPh sb="9" eb="10">
      <t>ダイ</t>
    </rPh>
    <rPh sb="14" eb="15">
      <t>ヒョウ</t>
    </rPh>
    <phoneticPr fontId="8"/>
  </si>
  <si>
    <t>［人口等基本集計 ／都道府県結果／第42表］</t>
    <phoneticPr fontId="8"/>
  </si>
  <si>
    <t>［人口等基本集計 ／都道府県結果／第45表］</t>
    <phoneticPr fontId="8"/>
  </si>
  <si>
    <t>［第1次基本集計／都道府県結果／報告書掲載表／第48表］</t>
    <phoneticPr fontId="8"/>
  </si>
  <si>
    <t>［第1次基本集計／都道府県結果／報告書掲載表／第47表］</t>
    <phoneticPr fontId="8"/>
  </si>
  <si>
    <t>時点別、所有関係別、外国人世帯数（市区町村）</t>
    <rPh sb="4" eb="9">
      <t>ショユウカンケイベツ</t>
    </rPh>
    <rPh sb="10" eb="13">
      <t>ガイコクジン</t>
    </rPh>
    <rPh sb="17" eb="21">
      <t>シクチョウソン</t>
    </rPh>
    <phoneticPr fontId="14"/>
  </si>
  <si>
    <t>data_I_74</t>
    <phoneticPr fontId="8"/>
  </si>
  <si>
    <t>011_18_統計データ_面積水準2</t>
    <phoneticPr fontId="8"/>
  </si>
  <si>
    <t>都道府県</t>
    <rPh sb="0" eb="4">
      <t>ト</t>
    </rPh>
    <phoneticPr fontId="12"/>
  </si>
  <si>
    <t>市区町村</t>
    <rPh sb="0" eb="4">
      <t>シクチョウソン</t>
    </rPh>
    <phoneticPr fontId="12"/>
  </si>
  <si>
    <t>世帯人員が1人</t>
  </si>
  <si>
    <t>世帯人員が2人</t>
  </si>
  <si>
    <t>世帯人員が3人</t>
  </si>
  <si>
    <t>世帯人員が4人</t>
  </si>
  <si>
    <t>世帯人員が5人</t>
  </si>
  <si>
    <t>世帯人員が6人</t>
  </si>
  <si>
    <t>世帯人員が7人以上</t>
  </si>
  <si>
    <t>（再掲）6歳未満世帯員のいる一般世帯</t>
  </si>
  <si>
    <t>（再掲）12歳未満世帯員のいる一般世帯</t>
  </si>
  <si>
    <t>（再掲）15歳未満世帯員のいる一般世帯</t>
  </si>
  <si>
    <t>（再掲）18歳未満世帯員のいる一般世帯</t>
  </si>
  <si>
    <t>（再掲）20歳未満世帯員のいる一般世帯</t>
  </si>
  <si>
    <t>Ａ親族のみの世帯</t>
  </si>
  <si>
    <t>1核家族世帯</t>
  </si>
  <si>
    <t>（1）夫婦のみの世帯</t>
  </si>
  <si>
    <t>（4）女親と子供から成る世帯</t>
  </si>
  <si>
    <t>2核家族以外の世帯</t>
  </si>
  <si>
    <t>（5）夫婦と両親から成る世帯</t>
  </si>
  <si>
    <t>[1]夫婦と夫の親から成る世帯</t>
  </si>
  <si>
    <t>[2]夫婦と妻の親から成る世帯</t>
  </si>
  <si>
    <t>（6）夫婦とひとり親から成る世帯</t>
  </si>
  <si>
    <t>（7）夫婦，子供と両親から成る世帯1)</t>
  </si>
  <si>
    <t>[1]夫婦，子供と夫の親から成る世帯</t>
  </si>
  <si>
    <t>[2]夫婦，子供と妻の親から成る世帯</t>
  </si>
  <si>
    <t>（8）夫婦，子供とひとり親から成る世帯1)</t>
  </si>
  <si>
    <t>（9）夫婦と他の親族（親，子供を含まない）から成る世帯</t>
  </si>
  <si>
    <t>（11）夫婦，親と他の親族（子供を含まない）から成る世帯1)</t>
  </si>
  <si>
    <t>[1]夫婦，夫の親と他の親族から成る世帯</t>
  </si>
  <si>
    <t>[2]夫婦，妻の親と他の親族から成る世帯</t>
  </si>
  <si>
    <t>（12）夫婦，子供，親と他の親族から成る世帯1)</t>
  </si>
  <si>
    <t>[1]夫婦，子供，夫の親と他の親族から成る世帯</t>
  </si>
  <si>
    <t>[2]夫婦，子供，妻の親と他の親族から成る世帯</t>
  </si>
  <si>
    <t>Ｂ非親族を含む世帯</t>
  </si>
  <si>
    <t>Ｃ単独世帯</t>
  </si>
  <si>
    <t>一般世帯人員</t>
  </si>
  <si>
    <t>うち6歳未満世帯員のいる一般世帯数</t>
  </si>
  <si>
    <t>うち6歳未満世帯員のいる一般世帯人員</t>
  </si>
  <si>
    <t>うち6歳未満世帯人員</t>
  </si>
  <si>
    <t>うち12歳未満世帯員のいる一般世帯数</t>
  </si>
  <si>
    <t>うち12歳未満世帯員のいる一般世帯人員</t>
  </si>
  <si>
    <t>うち12歳未満世帯人員</t>
  </si>
  <si>
    <t>うち15歳未満世帯員のいる一般世帯数</t>
  </si>
  <si>
    <t>うち15歳未満世帯員のいる一般世帯人員</t>
  </si>
  <si>
    <t>うち15歳未満世帯人員</t>
  </si>
  <si>
    <t>うち18歳未満世帯員のいる一般世帯数</t>
  </si>
  <si>
    <t>うち18歳未満世帯員のいる一般世帯人員</t>
  </si>
  <si>
    <t>うち18歳未満世帯人員</t>
  </si>
  <si>
    <t>うち20歳未満世帯員のいる一般世帯数</t>
  </si>
  <si>
    <t>うち20歳未満世帯員のいる一般世帯人員</t>
  </si>
  <si>
    <t>うち20歳未満世帯人員</t>
  </si>
  <si>
    <t>（再掲）3世代世帯数</t>
  </si>
  <si>
    <t>（再掲）3世代世帯人員</t>
  </si>
  <si>
    <t>（再掲）母子世帯</t>
  </si>
  <si>
    <t>（再掲）母子世帯（他の世帯員がいる世帯を含む）</t>
  </si>
  <si>
    <t>（再掲）父子世帯</t>
  </si>
  <si>
    <t>（再掲）父子世帯（他の世帯員がいる世帯を含む）</t>
  </si>
  <si>
    <t>1_うち6歳未満世帯員のいる一般世帯</t>
  </si>
  <si>
    <t>2_うち12歳未満世帯員のいる一般世帯</t>
  </si>
  <si>
    <t>3_うち15歳未満世帯員のいる一般世帯</t>
  </si>
  <si>
    <t>4_うち18歳未満世帯員のいる一般世帯</t>
  </si>
  <si>
    <t>5_うち20歳未満世帯員のいる一般世帯</t>
  </si>
  <si>
    <t>12011_夫婦と夫の両親から成る世帯</t>
  </si>
  <si>
    <t>12012_夫婦と妻の両親から成る世帯</t>
  </si>
  <si>
    <t>12021_夫婦と夫のひとり親から成る世帯</t>
  </si>
  <si>
    <t>12022_夫婦と妻のひとり親から成る世帯</t>
  </si>
  <si>
    <t>12031_夫婦，子供と夫の両親から成る世帯</t>
  </si>
  <si>
    <t>12032_夫婦，子供と妻の両親から成る世帯</t>
  </si>
  <si>
    <t>12041_夫婦，子供と夫のひとり親から成る世帯</t>
  </si>
  <si>
    <t>12042_夫婦，子供と妻のひとり親から成る世帯</t>
  </si>
  <si>
    <t>12071_夫婦，夫の親と他の親族から成る世帯</t>
  </si>
  <si>
    <t>12072_夫婦，妻の親と他の親族から成る世帯</t>
  </si>
  <si>
    <t>12081_夫婦，子供，夫の親と他の親族から成る世帯</t>
  </si>
  <si>
    <t>12082_夫婦，子供，妻の親と他の親族から成る世帯</t>
  </si>
  <si>
    <t>R2_（再掲）母子世帯</t>
  </si>
  <si>
    <t>R3_（再掲）母子世帯（他の世帯員がいる世帯を含む）</t>
  </si>
  <si>
    <t>R4_（再掲）父子世帯</t>
  </si>
  <si>
    <t>R5_（再掲）父子世帯（他の世帯員がいる世帯を含む）</t>
  </si>
  <si>
    <t>R6_（再掲）夫65歳以上，妻60歳以上の夫婦のみの世帯</t>
  </si>
  <si>
    <t>R7_（再掲）65歳以上の単独世帯</t>
  </si>
  <si>
    <t>3世代世帯数</t>
  </si>
  <si>
    <t>外国人のみ</t>
  </si>
  <si>
    <t>外国人と日本人がいる世帯</t>
  </si>
  <si>
    <t>日本人の親族がいる世帯</t>
  </si>
  <si>
    <t>外国人の親族がいる世帯</t>
  </si>
  <si>
    <t>外国人の親族がいない世帯</t>
  </si>
  <si>
    <t>日本人の親族がいない世帯</t>
  </si>
  <si>
    <t>住宅に住む一般世帯</t>
  </si>
  <si>
    <t>主世帯</t>
  </si>
  <si>
    <t>間借り</t>
  </si>
  <si>
    <t>住宅以外に住む一般世帯</t>
  </si>
  <si>
    <t>2023年</t>
    <rPh sb="4" eb="5">
      <t>ネン</t>
    </rPh>
    <phoneticPr fontId="12"/>
  </si>
  <si>
    <t>世帯数</t>
  </si>
  <si>
    <t>総数（外国人のいる世帯の類型）</t>
  </si>
  <si>
    <t>外国人のいる一般世帯1)</t>
  </si>
  <si>
    <t>住宅に住む一般世帯2)</t>
  </si>
  <si>
    <t>0～29m2</t>
  </si>
  <si>
    <t>30～49m2</t>
  </si>
  <si>
    <t>50～69m2</t>
  </si>
  <si>
    <t>70～99m2</t>
  </si>
  <si>
    <t>100～149m2</t>
  </si>
  <si>
    <t>150m2以上</t>
  </si>
  <si>
    <t>主世帯2)</t>
  </si>
  <si>
    <t>持ち家2)</t>
  </si>
  <si>
    <t>公営の借家2)</t>
  </si>
  <si>
    <t>都市再生機構・公社の借家2)</t>
  </si>
  <si>
    <t>民営の借家2)</t>
  </si>
  <si>
    <t>給与住宅2)</t>
  </si>
  <si>
    <t>間借り2)</t>
  </si>
  <si>
    <t>親族の状況「不詳」</t>
  </si>
  <si>
    <t>外国人のいる世帯の類型「不詳」 1)</t>
  </si>
  <si>
    <t>外国人のいる一般世帯</t>
  </si>
  <si>
    <t>都市再生機構・公社の借家</t>
  </si>
  <si>
    <t>住居の種類「不詳」</t>
  </si>
  <si>
    <t>1_外国人のみ</t>
  </si>
  <si>
    <t>2_外国人と日本人がいる世帯</t>
  </si>
  <si>
    <t>21_日本人の親族がいる世帯</t>
  </si>
  <si>
    <t>211_外国人の親族がいる世帯</t>
  </si>
  <si>
    <t>212_外国人の親族がいない世帯</t>
  </si>
  <si>
    <t>213_外国人の親族の有無「不詳」</t>
  </si>
  <si>
    <t>22_日本人の親族がいない世帯</t>
  </si>
  <si>
    <t>23_日本人の親族の有無「不詳」</t>
  </si>
  <si>
    <t>3_日本人の有無「不詳」</t>
  </si>
  <si>
    <t>112_公営の借家</t>
  </si>
  <si>
    <t>113_都市再生機構・公社の借家</t>
  </si>
  <si>
    <t>114_民営の借家</t>
  </si>
  <si>
    <t>115_給与住宅</t>
  </si>
  <si>
    <t>(その１.住宅の種類,</t>
  </si>
  <si>
    <t>所有の関係,建て方)</t>
  </si>
  <si>
    <t>一戸建</t>
  </si>
  <si>
    <t>長屋建</t>
  </si>
  <si>
    <t>共同住宅</t>
  </si>
  <si>
    <t>その他</t>
  </si>
  <si>
    <t>都市再生機構(UR)・公社の借家</t>
  </si>
  <si>
    <t>木造</t>
  </si>
  <si>
    <t>非木造</t>
  </si>
  <si>
    <t>住宅数</t>
  </si>
  <si>
    <t>１住宅当たり居住室数</t>
  </si>
  <si>
    <t>１住宅当たり居住室の畳数</t>
  </si>
  <si>
    <t>１住宅当たり延べ面積
(㎡)</t>
  </si>
  <si>
    <t>１人当たり居住室の畳数</t>
  </si>
  <si>
    <t>１室当たり人員</t>
  </si>
  <si>
    <t>［確報集計／都道府県編／都道府県・第8表］</t>
    <rPh sb="1" eb="3">
      <t>カクホウ</t>
    </rPh>
    <rPh sb="3" eb="5">
      <t>シュウケイ</t>
    </rPh>
    <rPh sb="6" eb="10">
      <t>トドウフケン</t>
    </rPh>
    <rPh sb="10" eb="11">
      <t>ヘン</t>
    </rPh>
    <rPh sb="12" eb="16">
      <t>トドウフケン</t>
    </rPh>
    <rPh sb="17" eb="18">
      <t>ダイ</t>
    </rPh>
    <rPh sb="19" eb="20">
      <t>ヒョウ</t>
    </rPh>
    <phoneticPr fontId="8"/>
  </si>
  <si>
    <t>data_I_83</t>
    <phoneticPr fontId="8"/>
  </si>
  <si>
    <t>時点別、所有関係別、建て方別世帯数（市区町村）</t>
    <rPh sb="10" eb="11">
      <t>タ</t>
    </rPh>
    <rPh sb="12" eb="13">
      <t>カタ</t>
    </rPh>
    <rPh sb="13" eb="14">
      <t>ベツ</t>
    </rPh>
    <rPh sb="14" eb="17">
      <t>セタイスウ</t>
    </rPh>
    <rPh sb="18" eb="22">
      <t>シクチョウソン</t>
    </rPh>
    <phoneticPr fontId="8"/>
  </si>
  <si>
    <t>［住宅及び世帯に関する基本集計／全国・都道府県・市区町村／第11-1表］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8"/>
  </si>
  <si>
    <t>１住宅当たり延べ面積</t>
  </si>
  <si>
    <t>住宅の１人当たり居住室の畳数</t>
  </si>
  <si>
    <t>1_一戸建</t>
  </si>
  <si>
    <t>2_長屋建</t>
  </si>
  <si>
    <t>3_共同住宅</t>
  </si>
  <si>
    <t>4_その他</t>
  </si>
  <si>
    <t>［住宅及び世帯に関する基本集計／全国・都道府県・市区町村／第10-1表］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8"/>
  </si>
  <si>
    <t>2019年</t>
    <rPh sb="4" eb="5">
      <t>ネン</t>
    </rPh>
    <phoneticPr fontId="12"/>
  </si>
  <si>
    <t>2024年</t>
    <rPh sb="4" eb="5">
      <t>ネン</t>
    </rPh>
    <phoneticPr fontId="33"/>
  </si>
  <si>
    <t>data_I_03b</t>
    <phoneticPr fontId="12"/>
  </si>
  <si>
    <t>[skcs]将来時点別、世帯類型別、世帯主年齢区分別、世帯数</t>
    <rPh sb="6" eb="8">
      <t>ショウライ</t>
    </rPh>
    <rPh sb="8" eb="11">
      <t>ジテンベツ</t>
    </rPh>
    <rPh sb="12" eb="16">
      <t>セタイルイケイ</t>
    </rPh>
    <rPh sb="16" eb="17">
      <t>ベツ</t>
    </rPh>
    <rPh sb="18" eb="26">
      <t>セタイヌシネンレイクブンベツ</t>
    </rPh>
    <rPh sb="27" eb="30">
      <t>セタイスウ</t>
    </rPh>
    <phoneticPr fontId="14"/>
  </si>
  <si>
    <t>一般世帯数総数</t>
    <rPh sb="0" eb="2">
      <t>イッパン</t>
    </rPh>
    <rPh sb="2" eb="5">
      <t>セタイスウ</t>
    </rPh>
    <rPh sb="5" eb="7">
      <t>ソウスウ</t>
    </rPh>
    <phoneticPr fontId="9"/>
  </si>
  <si>
    <t>15～19歳</t>
    <rPh sb="5" eb="6">
      <t>サイ</t>
    </rPh>
    <phoneticPr fontId="11"/>
  </si>
  <si>
    <t>20～24歳</t>
    <rPh sb="5" eb="6">
      <t>サイ</t>
    </rPh>
    <phoneticPr fontId="11"/>
  </si>
  <si>
    <t>25～29歳</t>
    <rPh sb="5" eb="6">
      <t>サイ</t>
    </rPh>
    <phoneticPr fontId="11"/>
  </si>
  <si>
    <t>30～34歳</t>
    <rPh sb="5" eb="6">
      <t>サイ</t>
    </rPh>
    <phoneticPr fontId="11"/>
  </si>
  <si>
    <t>35～39歳</t>
    <rPh sb="5" eb="6">
      <t>サイ</t>
    </rPh>
    <phoneticPr fontId="11"/>
  </si>
  <si>
    <t>40～44歳</t>
    <rPh sb="5" eb="6">
      <t>サイ</t>
    </rPh>
    <phoneticPr fontId="11"/>
  </si>
  <si>
    <t>45～49歳</t>
    <rPh sb="5" eb="6">
      <t>サイ</t>
    </rPh>
    <phoneticPr fontId="11"/>
  </si>
  <si>
    <t>50～54歳</t>
    <rPh sb="5" eb="6">
      <t>サイ</t>
    </rPh>
    <phoneticPr fontId="11"/>
  </si>
  <si>
    <t>55～59歳</t>
    <rPh sb="5" eb="6">
      <t>サイ</t>
    </rPh>
    <phoneticPr fontId="11"/>
  </si>
  <si>
    <t>60～64歳</t>
    <rPh sb="5" eb="6">
      <t>サイ</t>
    </rPh>
    <phoneticPr fontId="11"/>
  </si>
  <si>
    <t>65～69歳</t>
    <rPh sb="5" eb="6">
      <t>サイ</t>
    </rPh>
    <phoneticPr fontId="11"/>
  </si>
  <si>
    <t>70～74歳</t>
    <rPh sb="5" eb="6">
      <t>サイ</t>
    </rPh>
    <phoneticPr fontId="11"/>
  </si>
  <si>
    <t>75～79歳</t>
    <rPh sb="5" eb="6">
      <t>サイ</t>
    </rPh>
    <phoneticPr fontId="11"/>
  </si>
  <si>
    <t>80～84歳</t>
    <rPh sb="5" eb="6">
      <t>サイ</t>
    </rPh>
    <phoneticPr fontId="11"/>
  </si>
  <si>
    <t>85～89歳</t>
    <rPh sb="5" eb="6">
      <t>サイ</t>
    </rPh>
    <phoneticPr fontId="11"/>
  </si>
  <si>
    <t>90～94歳</t>
    <rPh sb="5" eb="6">
      <t>サイ</t>
    </rPh>
    <phoneticPr fontId="11"/>
  </si>
  <si>
    <t>95歳以上</t>
    <rPh sb="2" eb="3">
      <t>サイ</t>
    </rPh>
    <rPh sb="3" eb="5">
      <t>イジョウ</t>
    </rPh>
    <phoneticPr fontId="11"/>
  </si>
  <si>
    <t xml:space="preserve">[第1次基本集計（男女・年齢・配偶関係，世帯の構成，住居の状態など）／都道府県結果／報告書掲載表／第7表] </t>
    <rPh sb="39" eb="41">
      <t>ケッカ</t>
    </rPh>
    <rPh sb="49" eb="50">
      <t>ダイ</t>
    </rPh>
    <rPh sb="51" eb="52">
      <t>ヒョウ</t>
    </rPh>
    <phoneticPr fontId="8"/>
  </si>
  <si>
    <t xml:space="preserve">[男女・年齢・配偶関係，世帯の構成，住居の状態など（第一次基本集計）／都道府県結果／報告書掲載表／第8表] </t>
    <rPh sb="26" eb="29">
      <t>ダイイチジ</t>
    </rPh>
    <rPh sb="29" eb="31">
      <t>キホン</t>
    </rPh>
    <rPh sb="31" eb="33">
      <t>シュウケイ</t>
    </rPh>
    <rPh sb="39" eb="41">
      <t>ケッカ</t>
    </rPh>
    <rPh sb="49" eb="50">
      <t>ダイ</t>
    </rPh>
    <rPh sb="51" eb="52">
      <t>ヒョウ</t>
    </rPh>
    <phoneticPr fontId="8"/>
  </si>
  <si>
    <t>2003年</t>
    <rPh sb="4" eb="5">
      <t>ネン</t>
    </rPh>
    <phoneticPr fontId="12"/>
  </si>
  <si>
    <t>［都道府県編／報告書非掲載表／都道府県・第86表］</t>
    <rPh sb="1" eb="5">
      <t>トドウフケン</t>
    </rPh>
    <rPh sb="5" eb="6">
      <t>ヘン</t>
    </rPh>
    <rPh sb="15" eb="19">
      <t>トドウフケン</t>
    </rPh>
    <rPh sb="20" eb="21">
      <t>ダイ</t>
    </rPh>
    <rPh sb="23" eb="24">
      <t>ヒョウ</t>
    </rPh>
    <phoneticPr fontId="8"/>
  </si>
  <si>
    <t>2008年</t>
    <rPh sb="4" eb="5">
      <t>ネン</t>
    </rPh>
    <phoneticPr fontId="12"/>
  </si>
  <si>
    <t>［確報集計／都道府県編／都道府県・第82表］</t>
    <rPh sb="1" eb="3">
      <t>カクホウ</t>
    </rPh>
    <rPh sb="3" eb="5">
      <t>シュウケイ</t>
    </rPh>
    <rPh sb="6" eb="10">
      <t>トドウフケン</t>
    </rPh>
    <rPh sb="10" eb="11">
      <t>ヘン</t>
    </rPh>
    <rPh sb="12" eb="16">
      <t>トドウフケン</t>
    </rPh>
    <rPh sb="17" eb="18">
      <t>ダイ</t>
    </rPh>
    <rPh sb="20" eb="21">
      <t>ヒョウ</t>
    </rPh>
    <phoneticPr fontId="8"/>
  </si>
  <si>
    <t>平成11年以降現住居に入居した普通世帯総数</t>
    <phoneticPr fontId="8"/>
  </si>
  <si>
    <t>25～34歳</t>
  </si>
  <si>
    <t>35～44</t>
  </si>
  <si>
    <t>45～54</t>
  </si>
  <si>
    <t>55～64</t>
  </si>
  <si>
    <t>65歳以上</t>
  </si>
  <si>
    <t>公団・公社の借家</t>
    <rPh sb="0" eb="1">
      <t>コウダン</t>
    </rPh>
    <rPh sb="2" eb="4">
      <t>コウシャ</t>
    </rPh>
    <rPh sb="5" eb="7">
      <t>シャクヤ</t>
    </rPh>
    <phoneticPr fontId="8"/>
  </si>
  <si>
    <t>同居世帯・住宅以外の
建物に居住す世帯</t>
    <rPh sb="0" eb="1">
      <t>ドウキョ</t>
    </rPh>
    <rPh sb="1" eb="3">
      <t>セタイ</t>
    </rPh>
    <rPh sb="4" eb="6">
      <t>ジュウタク</t>
    </rPh>
    <rPh sb="6" eb="8">
      <t>イガイ</t>
    </rPh>
    <rPh sb="10" eb="12">
      <t>タテモノ</t>
    </rPh>
    <rPh sb="13" eb="15">
      <t>キョジュウ</t>
    </rPh>
    <rPh sb="16" eb="18">
      <t>セタイ</t>
    </rPh>
    <phoneticPr fontId="8"/>
  </si>
  <si>
    <t>平成16年以降現住居に入居した普通世帯総数</t>
    <phoneticPr fontId="8"/>
  </si>
  <si>
    <t>データ</t>
  </si>
  <si>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6"/>
  </si>
  <si>
    <t>出典</t>
    <rPh sb="0" eb="2">
      <t>シュッテン</t>
    </rPh>
    <phoneticPr fontId="14"/>
  </si>
  <si>
    <t>2003年</t>
    <rPh sb="4" eb="5">
      <t>ネン</t>
    </rPh>
    <phoneticPr fontId="14"/>
  </si>
  <si>
    <t>［都道府県編／報告書掲載表／都道府県・第22表］</t>
    <rPh sb="1" eb="5">
      <t>トドウフケン</t>
    </rPh>
    <rPh sb="5" eb="6">
      <t>ヘン</t>
    </rPh>
    <rPh sb="7" eb="10">
      <t>ホウコクショ</t>
    </rPh>
    <rPh sb="10" eb="12">
      <t>ケイサイ</t>
    </rPh>
    <rPh sb="12" eb="13">
      <t>ヒョウ</t>
    </rPh>
    <rPh sb="14" eb="18">
      <t>トドウフケン</t>
    </rPh>
    <rPh sb="19" eb="20">
      <t>ダイ</t>
    </rPh>
    <rPh sb="22" eb="23">
      <t>ヒョウ</t>
    </rPh>
    <phoneticPr fontId="10"/>
  </si>
  <si>
    <t>2008年</t>
    <rPh sb="4" eb="5">
      <t>ネン</t>
    </rPh>
    <phoneticPr fontId="14"/>
  </si>
  <si>
    <t>［確報集計／都道府県編／都道府県・第34表］</t>
    <rPh sb="1" eb="3">
      <t>カクホウ</t>
    </rPh>
    <rPh sb="3" eb="5">
      <t>シュウケイ</t>
    </rPh>
    <rPh sb="6" eb="10">
      <t>トドウフケン</t>
    </rPh>
    <rPh sb="10" eb="11">
      <t>ヘン</t>
    </rPh>
    <rPh sb="12" eb="16">
      <t>トドウフケン</t>
    </rPh>
    <rPh sb="17" eb="18">
      <t>ダイ</t>
    </rPh>
    <rPh sb="20" eb="21">
      <t>ヒョウ</t>
    </rPh>
    <phoneticPr fontId="10"/>
  </si>
  <si>
    <t>2013年</t>
    <rPh sb="4" eb="5">
      <t>ネン</t>
    </rPh>
    <phoneticPr fontId="14"/>
  </si>
  <si>
    <t>［確報集計／都道府県編／都道府県・第42表］</t>
    <rPh sb="1" eb="3">
      <t>カクホウ</t>
    </rPh>
    <rPh sb="3" eb="5">
      <t>シュウケイ</t>
    </rPh>
    <rPh sb="6" eb="10">
      <t>トドウフケン</t>
    </rPh>
    <rPh sb="10" eb="11">
      <t>ヘン</t>
    </rPh>
    <rPh sb="12" eb="16">
      <t>トドウフケン</t>
    </rPh>
    <rPh sb="17" eb="18">
      <t>ダイ</t>
    </rPh>
    <rPh sb="20" eb="21">
      <t>ヒョウ</t>
    </rPh>
    <phoneticPr fontId="10"/>
  </si>
  <si>
    <t>2018年</t>
    <rPh sb="4" eb="5">
      <t>ネン</t>
    </rPh>
    <phoneticPr fontId="14"/>
  </si>
  <si>
    <t>［住宅及び世帯に関する基本集計／全国・都道府県・市区町村／第41-1表］</t>
    <rPh sb="29" eb="30">
      <t>ダイ</t>
    </rPh>
    <rPh sb="34" eb="35">
      <t>ヒョウ</t>
    </rPh>
    <phoneticPr fontId="10"/>
  </si>
  <si>
    <t>2023年</t>
    <rPh sb="4" eb="5">
      <t>ネン</t>
    </rPh>
    <phoneticPr fontId="14"/>
  </si>
  <si>
    <t>［住宅及び世帯に関する基本集計／全国・都道府県・市区町村／第40-1表］</t>
    <rPh sb="29" eb="30">
      <t>ダイ</t>
    </rPh>
    <rPh sb="34" eb="35">
      <t>ヒョウ</t>
    </rPh>
    <phoneticPr fontId="10"/>
  </si>
  <si>
    <t>世帯の年間収入階級（9区分）</t>
    <rPh sb="11" eb="13">
      <t>クブン</t>
    </rPh>
    <phoneticPr fontId="8"/>
  </si>
  <si>
    <t>世帯の年間収入階級（13区分）</t>
    <rPh sb="0" eb="2">
      <t>セタイ</t>
    </rPh>
    <rPh sb="3" eb="5">
      <t>ネンカン</t>
    </rPh>
    <rPh sb="5" eb="7">
      <t>シュウニュウ</t>
    </rPh>
    <rPh sb="7" eb="9">
      <t>カイキュウ</t>
    </rPh>
    <rPh sb="12" eb="14">
      <t>クブン</t>
    </rPh>
    <phoneticPr fontId="16"/>
  </si>
  <si>
    <t>200万円
未満</t>
    <rPh sb="3" eb="4">
      <t>マン</t>
    </rPh>
    <rPh sb="4" eb="5">
      <t>エン</t>
    </rPh>
    <rPh sb="6" eb="8">
      <t>ミマン</t>
    </rPh>
    <phoneticPr fontId="16"/>
  </si>
  <si>
    <t>500～
600</t>
    <phoneticPr fontId="8"/>
  </si>
  <si>
    <t>600～
700</t>
    <phoneticPr fontId="8"/>
  </si>
  <si>
    <t>700～
800</t>
    <phoneticPr fontId="8"/>
  </si>
  <si>
    <t>800～
900</t>
    <phoneticPr fontId="8"/>
  </si>
  <si>
    <t>900～
1000</t>
    <phoneticPr fontId="8"/>
  </si>
  <si>
    <t>［都道府県編／報告書非掲載表／都道府県・第39表］</t>
    <rPh sb="1" eb="5">
      <t>トドウフケン</t>
    </rPh>
    <rPh sb="5" eb="6">
      <t>ヘン</t>
    </rPh>
    <rPh sb="7" eb="10">
      <t>ホウコクショ</t>
    </rPh>
    <rPh sb="10" eb="11">
      <t>ヒ</t>
    </rPh>
    <rPh sb="11" eb="13">
      <t>ケイサイ</t>
    </rPh>
    <rPh sb="13" eb="14">
      <t>オモテ</t>
    </rPh>
    <rPh sb="15" eb="19">
      <t>トドウフケン</t>
    </rPh>
    <rPh sb="20" eb="21">
      <t>ダイ</t>
    </rPh>
    <rPh sb="23" eb="24">
      <t>ヒョウ</t>
    </rPh>
    <phoneticPr fontId="8"/>
  </si>
  <si>
    <t>［追加集計／都道府県編／都道府県・第9表］</t>
    <rPh sb="1" eb="3">
      <t>ツイカ</t>
    </rPh>
    <rPh sb="3" eb="5">
      <t>シュウケイ</t>
    </rPh>
    <rPh sb="6" eb="10">
      <t>トドウフケン</t>
    </rPh>
    <rPh sb="10" eb="11">
      <t>ヘン</t>
    </rPh>
    <rPh sb="12" eb="16">
      <t>トドウフケン</t>
    </rPh>
    <rPh sb="17" eb="18">
      <t>ダイ</t>
    </rPh>
    <rPh sb="19" eb="20">
      <t>ヒョウ</t>
    </rPh>
    <phoneticPr fontId="8"/>
  </si>
  <si>
    <t>［都道府県編／報告書非掲載表／都道府県・第40表］</t>
    <rPh sb="1" eb="5">
      <t>トドウフケン</t>
    </rPh>
    <rPh sb="5" eb="6">
      <t>ヘン</t>
    </rPh>
    <rPh sb="7" eb="10">
      <t>ホウコクショ</t>
    </rPh>
    <rPh sb="10" eb="11">
      <t>ヒ</t>
    </rPh>
    <rPh sb="11" eb="13">
      <t>ケイサイ</t>
    </rPh>
    <rPh sb="13" eb="14">
      <t>ヒョウ</t>
    </rPh>
    <rPh sb="15" eb="19">
      <t>トドウフケン</t>
    </rPh>
    <rPh sb="20" eb="21">
      <t>ダイ</t>
    </rPh>
    <rPh sb="23" eb="24">
      <t>ヒョウ</t>
    </rPh>
    <phoneticPr fontId="8"/>
  </si>
  <si>
    <t>［確報集計／都道府県編／都道府県・第33表］</t>
    <rPh sb="1" eb="3">
      <t>カクホウ</t>
    </rPh>
    <rPh sb="3" eb="5">
      <t>シュウケイ</t>
    </rPh>
    <rPh sb="6" eb="10">
      <t>トドウフケン</t>
    </rPh>
    <rPh sb="10" eb="11">
      <t>ヘン</t>
    </rPh>
    <rPh sb="12" eb="16">
      <t>トドウフケン</t>
    </rPh>
    <rPh sb="17" eb="18">
      <t>ダイ</t>
    </rPh>
    <rPh sb="20" eb="21">
      <t>ヒョウ</t>
    </rPh>
    <phoneticPr fontId="8"/>
  </si>
  <si>
    <t>2019年全国家計構造調査／都道府県，県内経済圏，15万以上市別／家計収支に関する結果／第10-0表</t>
    <phoneticPr fontId="12"/>
  </si>
  <si>
    <t>2024年全国家計構造調査／都道府県，県内経済圏，15万以上市別／家計収支に関する結果／第10-0表</t>
    <phoneticPr fontId="12"/>
  </si>
  <si>
    <t>※家計構造調査の都道府県別の結果を用いた推計を行う場合（「cond_C_a01「年間収入階級、年収5分位階級別、世帯割合」の推計方法」において、「設定3：家計構造調査（都道府県値）に基づく推計」を選択する場合。）に入力してください。</t>
    <rPh sb="1" eb="3">
      <t>カケイ</t>
    </rPh>
    <rPh sb="3" eb="5">
      <t>コウゾウ</t>
    </rPh>
    <rPh sb="5" eb="7">
      <t>チョウサ</t>
    </rPh>
    <rPh sb="8" eb="12">
      <t>トドウフケン</t>
    </rPh>
    <rPh sb="12" eb="13">
      <t>ベツ</t>
    </rPh>
    <rPh sb="14" eb="16">
      <t>ケッカ</t>
    </rPh>
    <rPh sb="17" eb="18">
      <t>モチ</t>
    </rPh>
    <rPh sb="20" eb="22">
      <t>スイケイ</t>
    </rPh>
    <rPh sb="23" eb="24">
      <t>オコナ</t>
    </rPh>
    <rPh sb="25" eb="27">
      <t>バアイ</t>
    </rPh>
    <rPh sb="107" eb="109">
      <t>ニュウリョク</t>
    </rPh>
    <phoneticPr fontId="12"/>
  </si>
  <si>
    <t>総数</t>
    <rPh sb="0" eb="1">
      <t>フサ</t>
    </rPh>
    <rPh sb="1" eb="2">
      <t>カズ</t>
    </rPh>
    <phoneticPr fontId="2"/>
  </si>
  <si>
    <t>Ａ親族世帯</t>
  </si>
  <si>
    <t>Ｂ非親族世帯</t>
    <phoneticPr fontId="8"/>
  </si>
  <si>
    <t>Ｃ単独世帯</t>
    <phoneticPr fontId="8"/>
  </si>
  <si>
    <t>（再掲）3世代世帯</t>
    <phoneticPr fontId="8"/>
  </si>
  <si>
    <t>Ⅰ核家族世帯</t>
  </si>
  <si>
    <t>Ⅱその他の親族世帯</t>
  </si>
  <si>
    <t>夫婦と子供から成る世帯</t>
  </si>
  <si>
    <t>男親と子供から成る世帯</t>
  </si>
  <si>
    <t>女親と子供から成る世帯</t>
  </si>
  <si>
    <t>夫婦と両親から成る世帯</t>
  </si>
  <si>
    <t>夫婦とひとり親から成る世帯</t>
  </si>
  <si>
    <t>夫婦，子供と両親から成る世帯</t>
  </si>
  <si>
    <t>夫婦，子供とひとり親から成る世帯</t>
  </si>
  <si>
    <t>夫婦と他の親族（親，子供を含まない）から成る世帯</t>
  </si>
  <si>
    <t>夫婦,子供と他の親族（親を含まない）から成る世帯</t>
  </si>
  <si>
    <t>夫婦,親と他の親族（子供を含まない）から成る世帯</t>
  </si>
  <si>
    <t>夫婦，子供，親と他の親族から成る世帯</t>
  </si>
  <si>
    <t>兄弟姉妹のみから成る世帯</t>
  </si>
  <si>
    <t>他に分類されない親族世帯</t>
  </si>
  <si>
    <t>親族人員が1人</t>
  </si>
  <si>
    <t>2人</t>
    <rPh sb="1" eb="2">
      <t>ニン</t>
    </rPh>
    <phoneticPr fontId="8"/>
  </si>
  <si>
    <t>3人</t>
    <rPh sb="1" eb="2">
      <t>ニン</t>
    </rPh>
    <phoneticPr fontId="8"/>
  </si>
  <si>
    <t>4人</t>
    <rPh sb="1" eb="2">
      <t>ニン</t>
    </rPh>
    <phoneticPr fontId="8"/>
  </si>
  <si>
    <t>5人</t>
    <rPh sb="1" eb="2">
      <t>ニン</t>
    </rPh>
    <phoneticPr fontId="8"/>
  </si>
  <si>
    <t>6人</t>
    <rPh sb="1" eb="2">
      <t>ニン</t>
    </rPh>
    <phoneticPr fontId="8"/>
  </si>
  <si>
    <t>（再掲）</t>
  </si>
  <si>
    <t>６歳未満親族がいる一般世帯</t>
  </si>
  <si>
    <t>12歳未満親族がいる一般世帯</t>
  </si>
  <si>
    <t>15歳未満親族がいる一般世帯</t>
  </si>
  <si>
    <t>18歳未満親族がいる一般世帯</t>
  </si>
  <si>
    <t>20歳未満親族がいる一般世帯</t>
  </si>
  <si>
    <t>公団･公社の借家</t>
  </si>
  <si>
    <t>外国人のいる一般世帯数</t>
  </si>
  <si>
    <t>［都道府県編／報告書非掲載表／都道府県・第75表］</t>
    <rPh sb="1" eb="5">
      <t>トドウフケン</t>
    </rPh>
    <rPh sb="5" eb="6">
      <t>ヘン</t>
    </rPh>
    <rPh sb="15" eb="19">
      <t>トドウフケン</t>
    </rPh>
    <phoneticPr fontId="16"/>
  </si>
  <si>
    <t>［確報集計／都道府県編／都道府県・第72表］</t>
    <rPh sb="1" eb="3">
      <t>カクホウ</t>
    </rPh>
    <rPh sb="3" eb="5">
      <t>シュウケイ</t>
    </rPh>
    <rPh sb="6" eb="10">
      <t>トドウフケン</t>
    </rPh>
    <rPh sb="10" eb="11">
      <t>ヘン</t>
    </rPh>
    <rPh sb="12" eb="16">
      <t>トドウフケン</t>
    </rPh>
    <phoneticPr fontId="16"/>
  </si>
  <si>
    <t>家賃50円
未満を
含む</t>
    <rPh sb="0" eb="1">
      <t>イエ</t>
    </rPh>
    <rPh sb="1" eb="2">
      <t>チン</t>
    </rPh>
    <rPh sb="4" eb="5">
      <t>エン</t>
    </rPh>
    <rPh sb="6" eb="7">
      <t>ミ</t>
    </rPh>
    <rPh sb="7" eb="8">
      <t>マン</t>
    </rPh>
    <rPh sb="10" eb="11">
      <t>フク</t>
    </rPh>
    <phoneticPr fontId="22"/>
  </si>
  <si>
    <t>家賃50円
未満を
含まない</t>
    <rPh sb="0" eb="2">
      <t>ヤチン</t>
    </rPh>
    <rPh sb="4" eb="5">
      <t>エン</t>
    </rPh>
    <rPh sb="6" eb="7">
      <t>ミ</t>
    </rPh>
    <rPh sb="7" eb="8">
      <t>マン</t>
    </rPh>
    <rPh sb="10" eb="11">
      <t>フク</t>
    </rPh>
    <phoneticPr fontId="22"/>
  </si>
  <si>
    <t>(その１．住宅の所有の関係)</t>
    <rPh sb="5" eb="6">
      <t>ジュウ</t>
    </rPh>
    <rPh sb="6" eb="7">
      <t>タク</t>
    </rPh>
    <rPh sb="8" eb="9">
      <t>トコロ</t>
    </rPh>
    <rPh sb="9" eb="10">
      <t>ユウ</t>
    </rPh>
    <rPh sb="11" eb="12">
      <t>セキ</t>
    </rPh>
    <rPh sb="12" eb="13">
      <t>カカリ</t>
    </rPh>
    <phoneticPr fontId="23"/>
  </si>
  <si>
    <t>(その１.住宅の所有の関係）</t>
    <rPh sb="5" eb="7">
      <t>ジュウタク</t>
    </rPh>
    <rPh sb="8" eb="9">
      <t>トコロ</t>
    </rPh>
    <rPh sb="9" eb="10">
      <t>ユウ</t>
    </rPh>
    <rPh sb="11" eb="12">
      <t>セキ</t>
    </rPh>
    <rPh sb="12" eb="13">
      <t>カカリ</t>
    </rPh>
    <phoneticPr fontId="16"/>
  </si>
  <si>
    <t>給与住宅</t>
    <rPh sb="0" eb="1">
      <t>キュウ</t>
    </rPh>
    <rPh sb="1" eb="2">
      <t>ヨ</t>
    </rPh>
    <rPh sb="2" eb="3">
      <t>ジュウ</t>
    </rPh>
    <rPh sb="3" eb="4">
      <t>タク</t>
    </rPh>
    <phoneticPr fontId="23"/>
  </si>
  <si>
    <t>［都道府県編／報告書非掲載表／都道府県・第73表］</t>
    <rPh sb="1" eb="5">
      <t>トドウフケン</t>
    </rPh>
    <rPh sb="5" eb="6">
      <t>ヘン</t>
    </rPh>
    <rPh sb="15" eb="19">
      <t>トドウフケン</t>
    </rPh>
    <rPh sb="20" eb="21">
      <t>ダイ</t>
    </rPh>
    <rPh sb="23" eb="24">
      <t>ヒョウ</t>
    </rPh>
    <phoneticPr fontId="8"/>
  </si>
  <si>
    <t>［追加集計／都道府県編／都道府県・第14表］</t>
    <rPh sb="1" eb="3">
      <t>ツイカ</t>
    </rPh>
    <rPh sb="3" eb="5">
      <t>シュウケイ</t>
    </rPh>
    <rPh sb="6" eb="10">
      <t>トドウフケン</t>
    </rPh>
    <rPh sb="10" eb="11">
      <t>ヘン</t>
    </rPh>
    <rPh sb="12" eb="16">
      <t>トドウフケン</t>
    </rPh>
    <rPh sb="17" eb="18">
      <t>ダイ</t>
    </rPh>
    <rPh sb="20" eb="21">
      <t>ヒョウ</t>
    </rPh>
    <phoneticPr fontId="8"/>
  </si>
  <si>
    <t>住宅の所有の関係(5区分),
世帯の年間収入階級(9区分)</t>
  </si>
  <si>
    <t>住宅の所有の関係(5区分),
世帯の年間収入階級(13区分)</t>
  </si>
  <si>
    <t>50円未満</t>
    <rPh sb="3" eb="5">
      <t>ミマン</t>
    </rPh>
    <phoneticPr fontId="8"/>
  </si>
  <si>
    <t>家賃50円未満を含む</t>
    <rPh sb="5" eb="7">
      <t>ミマン</t>
    </rPh>
    <rPh sb="8" eb="9">
      <t>フク</t>
    </rPh>
    <phoneticPr fontId="8"/>
  </si>
  <si>
    <t>家賃50円未満を含まない</t>
    <rPh sb="5" eb="7">
      <t>ミマン</t>
    </rPh>
    <rPh sb="8" eb="9">
      <t>フク</t>
    </rPh>
    <phoneticPr fontId="8"/>
  </si>
  <si>
    <t>家賃50円未満を含む</t>
    <rPh sb="8" eb="9">
      <t>フク</t>
    </rPh>
    <phoneticPr fontId="8"/>
  </si>
  <si>
    <t>家賃50円未満を含まない</t>
    <rPh sb="8" eb="9">
      <t>フク</t>
    </rPh>
    <phoneticPr fontId="8"/>
  </si>
  <si>
    <t>200万円未満</t>
    <rPh sb="3" eb="5">
      <t>マンエン</t>
    </rPh>
    <rPh sb="5" eb="7">
      <t>ミマン</t>
    </rPh>
    <phoneticPr fontId="8"/>
  </si>
  <si>
    <t>500～600</t>
  </si>
  <si>
    <t>600～700</t>
  </si>
  <si>
    <t>700～800</t>
  </si>
  <si>
    <t>2000万円以上</t>
    <rPh sb="4" eb="5">
      <t>マン</t>
    </rPh>
    <rPh sb="5" eb="8">
      <t>エンイジョウ</t>
    </rPh>
    <phoneticPr fontId="8"/>
  </si>
  <si>
    <t>800～900</t>
  </si>
  <si>
    <t>900～1000</t>
  </si>
  <si>
    <t>延べ面積別、1カ月あたり家賃別、民間賃貸住宅に居住する世帯数</t>
    <rPh sb="0" eb="1">
      <t>ノ</t>
    </rPh>
    <rPh sb="2" eb="4">
      <t>メンセキ</t>
    </rPh>
    <rPh sb="4" eb="5">
      <t>ベツ</t>
    </rPh>
    <rPh sb="8" eb="9">
      <t>ゲツ</t>
    </rPh>
    <rPh sb="12" eb="14">
      <t>ヤチン</t>
    </rPh>
    <rPh sb="14" eb="15">
      <t>ベツ</t>
    </rPh>
    <rPh sb="16" eb="18">
      <t>ミンカン</t>
    </rPh>
    <rPh sb="18" eb="22">
      <t>チンタイジュウタク</t>
    </rPh>
    <rPh sb="23" eb="25">
      <t>キョジュウ</t>
    </rPh>
    <rPh sb="27" eb="29">
      <t>セタイ</t>
    </rPh>
    <rPh sb="29" eb="30">
      <t>スウ</t>
    </rPh>
    <phoneticPr fontId="12"/>
  </si>
  <si>
    <t>data_I_43</t>
  </si>
  <si>
    <t>data_I_44</t>
  </si>
  <si>
    <t>data_I_03b</t>
    <phoneticPr fontId="8"/>
  </si>
  <si>
    <t>全国平均の値</t>
  </si>
  <si>
    <t>対象都道府県の値</t>
    <phoneticPr fontId="23"/>
  </si>
  <si>
    <t>※「cond_C_b21：同居親族要件の有無」において「同居親族要件あり」の場合、「cond_C_b22：裁量階層で対象とする単身世帯の世帯主年齢」と共通。
「同居親族要件なし」の場合「全世帯を対象とする」。
個別に設定する場合は手動で入力する。</t>
    <rPh sb="28" eb="30">
      <t>ドウキョ</t>
    </rPh>
    <rPh sb="30" eb="32">
      <t>シンゾク</t>
    </rPh>
    <rPh sb="32" eb="34">
      <t>ヨウケン</t>
    </rPh>
    <rPh sb="38" eb="40">
      <t>バアイ</t>
    </rPh>
    <rPh sb="53" eb="55">
      <t>サイリョウ</t>
    </rPh>
    <rPh sb="55" eb="57">
      <t>カイソウ</t>
    </rPh>
    <rPh sb="58" eb="60">
      <t>タイショウ</t>
    </rPh>
    <rPh sb="63" eb="65">
      <t>タンシン</t>
    </rPh>
    <rPh sb="65" eb="67">
      <t>セタイ</t>
    </rPh>
    <rPh sb="68" eb="71">
      <t>セタイヌシ</t>
    </rPh>
    <rPh sb="71" eb="73">
      <t>ネンレイ</t>
    </rPh>
    <rPh sb="93" eb="96">
      <t>ゼンセタイ</t>
    </rPh>
    <rPh sb="97" eb="99">
      <t>タイショウ</t>
    </rPh>
    <rPh sb="119" eb="121">
      <t>コベツセッテイバアイシュドウニュウリョク</t>
    </rPh>
    <phoneticPr fontId="8"/>
  </si>
  <si>
    <t>最低居住面積水準および地域の家賃相場を考慮した年収（※）</t>
    <phoneticPr fontId="8"/>
  </si>
  <si>
    <t>※最低居住面積水準を満たす民間賃貸住宅において,家賃が地域の平均家賃単価により定まるとき,家賃負担限度率の範囲内で住宅を確保できる年収。</t>
    <phoneticPr fontId="8"/>
  </si>
  <si>
    <t>【013_供給の考え方_フロー】</t>
  </si>
  <si>
    <t>部分に【各年次の「国勢調査・特別集計表」】データを入力</t>
    <rPh sb="0" eb="2">
      <t>ブブン</t>
    </rPh>
    <rPh sb="4" eb="5">
      <t>カク</t>
    </rPh>
    <rPh sb="5" eb="7">
      <t>ネンジ</t>
    </rPh>
    <rPh sb="9" eb="11">
      <t>コクセイ</t>
    </rPh>
    <rPh sb="11" eb="13">
      <t>チョウサ</t>
    </rPh>
    <rPh sb="14" eb="16">
      <t>トクベツ</t>
    </rPh>
    <rPh sb="16" eb="18">
      <t>シュウケイ</t>
    </rPh>
    <rPh sb="18" eb="19">
      <t>ヒョウ</t>
    </rPh>
    <rPh sb="25" eb="27">
      <t>ニュウリョク</t>
    </rPh>
    <phoneticPr fontId="8"/>
  </si>
  <si>
    <t>cond_F_d08</t>
  </si>
  <si>
    <t>（参考）5年間推計における増加世帯の参入・非算入</t>
    <rPh sb="1" eb="3">
      <t>サンコウ</t>
    </rPh>
    <rPh sb="18" eb="20">
      <t>サンニュウ</t>
    </rPh>
    <phoneticPr fontId="8"/>
  </si>
  <si>
    <t>「021_03_参考_需給まとめ_総括表（5年）」における算入率</t>
    <rPh sb="29" eb="32">
      <t>サン</t>
    </rPh>
    <phoneticPr fontId="8"/>
  </si>
  <si>
    <t>※10年推計と5年推計（参考）の算入率は共通。5年推計（参考）における算入率を個別に設定する場合は手動で入力する。</t>
    <rPh sb="3" eb="4">
      <t>ネン</t>
    </rPh>
    <rPh sb="4" eb="6">
      <t>スイケイ</t>
    </rPh>
    <rPh sb="8" eb="9">
      <t>ネン</t>
    </rPh>
    <rPh sb="9" eb="11">
      <t>スイケイ</t>
    </rPh>
    <rPh sb="12" eb="14">
      <t>サンコウ</t>
    </rPh>
    <rPh sb="16" eb="18">
      <t>サンニュウ</t>
    </rPh>
    <rPh sb="18" eb="19">
      <t>リツ</t>
    </rPh>
    <rPh sb="20" eb="22">
      <t>キョウツウ</t>
    </rPh>
    <rPh sb="24" eb="25">
      <t>ネン</t>
    </rPh>
    <rPh sb="25" eb="27">
      <t>スイケイ</t>
    </rPh>
    <rPh sb="28" eb="30">
      <t>サンコウ</t>
    </rPh>
    <rPh sb="35" eb="37">
      <t>サンニュウ</t>
    </rPh>
    <rPh sb="37" eb="38">
      <t>リツ</t>
    </rPh>
    <phoneticPr fontId="8"/>
  </si>
  <si>
    <t>区分</t>
    <rPh sb="0" eb="2">
      <t>クブン</t>
    </rPh>
    <phoneticPr fontId="8"/>
  </si>
  <si>
    <t>算入率</t>
    <rPh sb="0" eb="2">
      <t>サンニュウ</t>
    </rPh>
    <rPh sb="2" eb="3">
      <t>リツ</t>
    </rPh>
    <phoneticPr fontId="8"/>
  </si>
  <si>
    <t>記載例：
①、③、②-a)の世帯は支援の必要性が極めて高いため、100％とする。
②-b)、④-b)は、裁量階層相当のため、●％とする…。
④-a)は、本来階層相当のため、△％とする…。</t>
    <rPh sb="0" eb="3">
      <t>キサイレイ</t>
    </rPh>
    <rPh sb="52" eb="54">
      <t>サイリョウ</t>
    </rPh>
    <rPh sb="54" eb="56">
      <t>カイソウ</t>
    </rPh>
    <rPh sb="56" eb="58">
      <t>ソウトウ</t>
    </rPh>
    <rPh sb="76" eb="78">
      <t>ホンライ</t>
    </rPh>
    <rPh sb="78" eb="80">
      <t>カイソウ</t>
    </rPh>
    <phoneticPr fontId="8"/>
  </si>
  <si>
    <t>記載例：
・災害を被災し全壊となった○世帯を独自に算入する。
・療養病床の再編に伴い在宅化する世帯のうち、○世帯を独自に参入する。</t>
    <rPh sb="0" eb="3">
      <t>キサイレイ</t>
    </rPh>
    <rPh sb="12" eb="14">
      <t>ゼンカイ</t>
    </rPh>
    <rPh sb="22" eb="24">
      <t>ドクジ</t>
    </rPh>
    <rPh sb="25" eb="27">
      <t>サンニュウ</t>
    </rPh>
    <rPh sb="54" eb="56">
      <t>セタイ</t>
    </rPh>
    <rPh sb="57" eb="59">
      <t>ドクジ</t>
    </rPh>
    <rPh sb="60" eb="62">
      <t>サンニュウ</t>
    </rPh>
    <phoneticPr fontId="8"/>
  </si>
  <si>
    <t>記載例：
・子育て世帯について、特に居住の安定を図る必要があることから、入居募集時の当選倍率に差を設ける。
・これまでの供給の方法で引き続き対応を行う。（独自施策の実施予定なし）</t>
    <rPh sb="0" eb="3">
      <t>キサイレイ</t>
    </rPh>
    <rPh sb="66" eb="67">
      <t>ヒ</t>
    </rPh>
    <rPh sb="68" eb="69">
      <t>ツヅ</t>
    </rPh>
    <rPh sb="70" eb="72">
      <t>タイオウ</t>
    </rPh>
    <rPh sb="73" eb="74">
      <t>オコナ</t>
    </rPh>
    <phoneticPr fontId="8"/>
  </si>
  <si>
    <t>記載例：
・都道府県公営住宅等長寿命化計画を踏まえ、需要の比較的高い地域におけるS●年以前建設の公営住宅のうち△戸の建替を行うとともに、新耐震以前建設の▲戸について耐震改修を行う。</t>
    <rPh sb="0" eb="3">
      <t>キサイレイ</t>
    </rPh>
    <rPh sb="6" eb="10">
      <t>トドウフケン</t>
    </rPh>
    <rPh sb="10" eb="14">
      <t>コウエイジュウタク</t>
    </rPh>
    <rPh sb="14" eb="15">
      <t>トウ</t>
    </rPh>
    <rPh sb="15" eb="19">
      <t>チョウジュミョウカ</t>
    </rPh>
    <rPh sb="19" eb="21">
      <t>ケイカク</t>
    </rPh>
    <rPh sb="22" eb="23">
      <t>フ</t>
    </rPh>
    <rPh sb="26" eb="28">
      <t>ジュヨウ</t>
    </rPh>
    <rPh sb="29" eb="32">
      <t>ヒカクテキ</t>
    </rPh>
    <rPh sb="32" eb="33">
      <t>タカ</t>
    </rPh>
    <rPh sb="34" eb="36">
      <t>チイキ</t>
    </rPh>
    <rPh sb="56" eb="57">
      <t>コ</t>
    </rPh>
    <rPh sb="61" eb="62">
      <t>オコナ</t>
    </rPh>
    <rPh sb="77" eb="78">
      <t>コ</t>
    </rPh>
    <rPh sb="87" eb="88">
      <t>オコナ</t>
    </rPh>
    <phoneticPr fontId="8"/>
  </si>
  <si>
    <t>・総括表の｢(公営住宅以外で要支援世帯用に活用する戸数｣に計上する項目についてご記載下さい。</t>
  </si>
  <si>
    <t>・活用を想定しているストックの家賃水準（円／㎡・月）と想定世帯数についてもご記載ください。</t>
  </si>
  <si>
    <t>・公営住宅以外の住宅の活用にあたっては、区域内における多様な住宅困窮者の居住の状況、公的賃貸住宅の応募者の傾向・倍率、民間賃貸住宅の需給、家賃等の市場の状況等の住宅事情について、可能な限り区域内のエリア毎の傾向を含め分析した上で（住生活基本計画（全国計画）別紙３）、本来階層の想定世帯については公営住宅並みに低廉な家賃の住宅であること、裁量階層の想定世帯については対象としている属性の世帯を拒まない住宅であること等を勘案して活用想定戸数をご検討いただけますようお願いします。</t>
    <phoneticPr fontId="8"/>
  </si>
  <si>
    <t>時点別、所有関係別、1カ月あたり家賃別、年収階級別、借家数および1カ月当たり家賃</t>
    <rPh sb="12" eb="13">
      <t>ゲツ</t>
    </rPh>
    <rPh sb="16" eb="19">
      <t>ヤチンベツ</t>
    </rPh>
    <rPh sb="20" eb="24">
      <t>ネンシュウカイキュウ</t>
    </rPh>
    <rPh sb="24" eb="25">
      <t>ベツ</t>
    </rPh>
    <rPh sb="26" eb="28">
      <t>シャクヤ</t>
    </rPh>
    <rPh sb="28" eb="29">
      <t>スウ</t>
    </rPh>
    <rPh sb="34" eb="35">
      <t>ゲツ</t>
    </rPh>
    <rPh sb="35" eb="36">
      <t>ア</t>
    </rPh>
    <rPh sb="38" eb="40">
      <t>ヤチン</t>
    </rPh>
    <phoneticPr fontId="14"/>
  </si>
  <si>
    <t>011_13-2_統計データ_世帯2_sei</t>
  </si>
  <si>
    <t>Cmn</t>
    <phoneticPr fontId="8"/>
  </si>
  <si>
    <t>Flw</t>
    <phoneticPr fontId="12"/>
  </si>
  <si>
    <t>Cmn</t>
    <phoneticPr fontId="12"/>
  </si>
  <si>
    <t>Flw</t>
    <phoneticPr fontId="8"/>
  </si>
  <si>
    <t>※住宅確保要配慮者数推計パートを利用しない場合は入力不要。</t>
    <rPh sb="1" eb="3">
      <t>ジュウタク</t>
    </rPh>
    <rPh sb="3" eb="5">
      <t>カクホ</t>
    </rPh>
    <rPh sb="5" eb="9">
      <t>ヨウハイリョシャ</t>
    </rPh>
    <rPh sb="9" eb="10">
      <t>スウ</t>
    </rPh>
    <rPh sb="10" eb="12">
      <t>スイケイ</t>
    </rPh>
    <rPh sb="24" eb="26">
      <t>ニュウリョク</t>
    </rPh>
    <rPh sb="26" eb="28">
      <t>フヨウ</t>
    </rPh>
    <phoneticPr fontId="8"/>
  </si>
  <si>
    <t>Yhr</t>
    <phoneticPr fontId="12"/>
  </si>
  <si>
    <t>data_I_901</t>
  </si>
  <si>
    <t>data_I_902</t>
  </si>
  <si>
    <t>data_I_903</t>
  </si>
  <si>
    <t>data_I_904</t>
  </si>
  <si>
    <t>data_I_911</t>
  </si>
  <si>
    <t>data_I_912</t>
  </si>
  <si>
    <t>data_I_913</t>
  </si>
  <si>
    <t>data_I_921</t>
  </si>
  <si>
    <t>data_I_931</t>
  </si>
  <si>
    <t>data_I_932</t>
  </si>
  <si>
    <t>data_I_933</t>
  </si>
  <si>
    <t>data_I_934</t>
  </si>
  <si>
    <t>data_I_941</t>
  </si>
  <si>
    <t>data_I_951</t>
  </si>
  <si>
    <t>data_I_961</t>
  </si>
  <si>
    <t>data_I_84</t>
    <phoneticPr fontId="8"/>
  </si>
  <si>
    <t>※フロー推計パートを利用しない場合は入力不要。</t>
    <rPh sb="4" eb="6">
      <t>スイケイ</t>
    </rPh>
    <rPh sb="18" eb="20">
      <t>ニュウリョク</t>
    </rPh>
    <rPh sb="20" eb="22">
      <t>フヨウ</t>
    </rPh>
    <phoneticPr fontId="8"/>
  </si>
  <si>
    <t>※フロー推計パートを利用しない場合は入力不要。</t>
    <rPh sb="18" eb="20">
      <t>ニュウリョク</t>
    </rPh>
    <rPh sb="20" eb="22">
      <t>フヨウ</t>
    </rPh>
    <phoneticPr fontId="8"/>
  </si>
  <si>
    <t>Yhr</t>
    <phoneticPr fontId="8"/>
  </si>
  <si>
    <t>時点別、年収階級別世帯数（家計構造調査）</t>
    <rPh sb="0" eb="3">
      <t>ジテンベツ</t>
    </rPh>
    <rPh sb="4" eb="6">
      <t>ネンシュウ</t>
    </rPh>
    <rPh sb="6" eb="8">
      <t>カイキュウ</t>
    </rPh>
    <rPh sb="8" eb="9">
      <t>ベツ</t>
    </rPh>
    <rPh sb="9" eb="12">
      <t>セタイスウ</t>
    </rPh>
    <rPh sb="13" eb="19">
      <t>カケイコウ</t>
    </rPh>
    <phoneticPr fontId="14"/>
  </si>
  <si>
    <t>011_12_統計データ_住宅以外世帯</t>
  </si>
  <si>
    <t>[R2国勢調査/人口等基本集計（主な内容：男女・年齢・配偶関係，世帯の構成，住居の状態，母子・父子世帯，国籍など）/第6-3表]</t>
  </si>
  <si>
    <t>R5住宅・土地統計調査／住宅及び世帯に関する基本集計／全国・都道府県・市区町村／第15表</t>
  </si>
  <si>
    <t>R5住宅・土地統計調査／住宅及び世帯に関する基本集計／全国・都道府県・市区町村／第83-2表</t>
  </si>
  <si>
    <t>[112_skcs_Data]シート[112_02_出力01_政令市、一般市]において当該市区町村を選択して得られる値を入力</t>
    <rPh sb="43" eb="45">
      <t>トウガイ</t>
    </rPh>
    <rPh sb="45" eb="49">
      <t>シクチョウソン</t>
    </rPh>
    <rPh sb="50" eb="52">
      <t>センタク</t>
    </rPh>
    <rPh sb="54" eb="55">
      <t>エ</t>
    </rPh>
    <rPh sb="58" eb="59">
      <t>アタイ</t>
    </rPh>
    <rPh sb="60" eb="62">
      <t>ニュウリョク</t>
    </rPh>
    <phoneticPr fontId="13"/>
  </si>
  <si>
    <t>市区町村名</t>
  </si>
  <si>
    <t>市区町村名を入力してください</t>
    <rPh sb="6" eb="8">
      <t>ニュウリョク</t>
    </rPh>
    <phoneticPr fontId="8"/>
  </si>
  <si>
    <t>非表示行</t>
    <rPh sb="0" eb="3">
      <t>ヒヒョウジ</t>
    </rPh>
    <rPh sb="3" eb="4">
      <t>ギョウ</t>
    </rPh>
    <phoneticPr fontId="8"/>
  </si>
  <si>
    <t>立地係数</t>
  </si>
  <si>
    <t>市区町村計画における記載内容（公営住宅供給目標量）</t>
    <rPh sb="10" eb="14">
      <t>キサイナイヨウ</t>
    </rPh>
    <rPh sb="15" eb="24">
      <t>コウエイジュウタクキョウキュウモクヒョウリョウ</t>
    </rPh>
    <phoneticPr fontId="1"/>
  </si>
  <si>
    <t>市区町村計画における記載内容（公営住宅供給目標量）</t>
    <rPh sb="10" eb="14">
      <t>キサイナイヨウ</t>
    </rPh>
    <rPh sb="15" eb="24">
      <t>コウエイジュウタクキョウキュウモクヒョウリョウ</t>
    </rPh>
    <phoneticPr fontId="6"/>
  </si>
  <si>
    <t>「市区町村計画に記載する公営住宅供給目標量」を入力してください。</t>
    <rPh sb="8" eb="10">
      <t>キサイ</t>
    </rPh>
    <rPh sb="12" eb="16">
      <t>コウエイジュウタク</t>
    </rPh>
    <rPh sb="16" eb="21">
      <t>キョウキュウモクヒョウリョウ</t>
    </rPh>
    <rPh sb="23" eb="25">
      <t>ニュウリョク</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</si>
</sst>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Red]&quot;¥&quot;\-#,##0"/>
    <numFmt numFmtId="176" formatCode="##,###,##0;&quot;-&quot;#,###,##0"/>
    <numFmt numFmtId="177" formatCode="###,###,##0;&quot;-&quot;##,###,##0"/>
    <numFmt numFmtId="178" formatCode="#,###,###,##0;&quot; -&quot;###,###,##0"/>
    <numFmt numFmtId="179" formatCode="##,###,###,###,##0;&quot;-&quot;#,###,###,###,##0"/>
    <numFmt numFmtId="180" formatCode="0.0%"/>
    <numFmt numFmtId="181" formatCode="#,##0_);[Red]\(#,##0\)"/>
    <numFmt numFmtId="182" formatCode="#,##0_ "/>
    <numFmt numFmtId="183" formatCode="##,###,###,##0;&quot;-&quot;#,###,###,##0"/>
    <numFmt numFmtId="184" formatCode="###,###,###,###,##0;&quot;-&quot;##,###,###,###,##0"/>
    <numFmt numFmtId="185" formatCode="##,###,###,###,##0.000;&quot;-&quot;#,###,###,###,##0.000"/>
    <numFmt numFmtId="186" formatCode="\ ###,###,##0;&quot;-&quot;###,###,##0"/>
  </numFmts>
  <fonts count="36">
    <font>
      <sz val="9"/>
      <name val="ＭＳ 明朝"/>
      <family val="1"/>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sz val="11"/>
      <color rgb="FFFF0000"/>
      <name val="游ゴシック"/>
      <family val="3"/>
      <charset val="128"/>
      <scheme val="minor"/>
    </font>
    <font>
      <sz val="6"/>
      <name val="游ゴシック"/>
      <family val="2"/>
      <charset val="128"/>
      <scheme val="minor"/>
    </font>
    <font>
      <sz val="11"/>
      <color indexed="8"/>
      <name val="游ゴシック"/>
      <family val="3"/>
      <charset val="128"/>
      <scheme val="minor"/>
    </font>
    <font>
      <sz val="11"/>
      <color theme="1"/>
      <name val="游ゴシック"/>
      <family val="3"/>
      <charset val="128"/>
      <scheme val="minor"/>
    </font>
    <font>
      <sz val="10"/>
      <name val="ＭＳ 明朝"/>
      <family val="1"/>
      <charset val="128"/>
    </font>
    <font>
      <sz val="6"/>
      <name val="ＭＳ Ｐゴシック"/>
      <family val="3"/>
      <charset val="128"/>
    </font>
    <font>
      <b/>
      <sz val="11"/>
      <color rgb="FFFF0000"/>
      <name val="游ゴシック"/>
      <family val="3"/>
      <charset val="128"/>
      <scheme val="minor"/>
    </font>
    <font>
      <b/>
      <sz val="11"/>
      <name val="游ゴシック"/>
      <family val="3"/>
      <charset val="128"/>
      <scheme val="minor"/>
    </font>
    <font>
      <u/>
      <sz val="9"/>
      <color indexed="12"/>
      <name val="ＭＳ 明朝"/>
      <family val="1"/>
      <charset val="128"/>
    </font>
    <font>
      <sz val="10"/>
      <name val="細明朝体"/>
      <family val="3"/>
      <charset val="128"/>
    </font>
    <font>
      <sz val="11"/>
      <color theme="1"/>
      <name val="ＭＳ Ｐゴシック"/>
      <family val="2"/>
      <charset val="128"/>
    </font>
    <font>
      <sz val="6"/>
      <name val="ＭＳ ゴシック"/>
      <family val="3"/>
      <charset val="128"/>
    </font>
    <font>
      <sz val="6"/>
      <name val="ＭＳ Ｐ明朝"/>
      <family val="1"/>
      <charset val="128"/>
    </font>
    <font>
      <sz val="6"/>
      <name val="ＭＳ Ｐゴシック"/>
      <family val="2"/>
      <charset val="128"/>
    </font>
    <font>
      <sz val="9"/>
      <name val="游ゴシック"/>
      <family val="3"/>
      <charset val="128"/>
      <scheme val="minor"/>
    </font>
    <font>
      <sz val="11"/>
      <color theme="4"/>
      <name val="游ゴシック"/>
      <family val="3"/>
      <charset val="128"/>
      <scheme val="minor"/>
    </font>
    <font>
      <sz val="9"/>
      <name val="ＭＳ 明朝"/>
      <family val="1"/>
      <charset val="128"/>
    </font>
    <font>
      <b/>
      <sz val="11"/>
      <color theme="1"/>
      <name val="游ゴシック"/>
      <family val="3"/>
      <charset val="128"/>
      <scheme val="minor"/>
    </font>
    <font>
      <sz val="6"/>
      <name val="游ゴシック"/>
      <family val="3"/>
      <charset val="128"/>
      <scheme val="minor"/>
    </font>
    <font>
      <b/>
      <sz val="13"/>
      <color theme="3"/>
      <name val="游ゴシック"/>
      <family val="2"/>
      <charset val="128"/>
      <scheme val="minor"/>
    </font>
    <font>
      <b/>
      <sz val="14"/>
      <name val="游ゴシック"/>
      <family val="3"/>
      <charset val="128"/>
      <scheme val="minor"/>
    </font>
    <font>
      <sz val="11"/>
      <color rgb="FF9C5700"/>
      <name val="游ゴシック"/>
      <family val="2"/>
      <charset val="128"/>
      <scheme val="minor"/>
    </font>
    <font>
      <sz val="18"/>
      <color theme="3"/>
      <name val="游ゴシック Light"/>
      <family val="2"/>
      <charset val="128"/>
      <scheme val="major"/>
    </font>
    <font>
      <b/>
      <sz val="18"/>
      <color theme="3"/>
      <name val="游ゴシック Light"/>
      <family val="3"/>
      <charset val="128"/>
      <scheme val="major"/>
    </font>
    <font>
      <b/>
      <sz val="12"/>
      <color theme="0"/>
      <name val="游ゴシック"/>
      <family val="3"/>
      <charset val="128"/>
      <scheme val="minor"/>
    </font>
  </fonts>
  <fills count="9">
    <fill>
      <patternFill patternType="none"/>
    </fill>
    <fill>
      <patternFill patternType="gray125"/>
    </fill>
    <fill>
      <patternFill patternType="solid">
        <fgColor theme="7" tint="0.7999816888943144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rgb="FFA5A5A5"/>
      </patternFill>
    </fill>
  </fills>
  <borders count="60">
    <border>
      <left/>
      <right/>
      <top/>
      <bottom/>
      <diagonal/>
    </border>
    <border>
      <left/>
      <right/>
      <top/>
      <bottom style="thin">
        <color indexed="64"/>
      </bottom>
      <diagonal/>
    </border>
    <border>
      <left style="thin">
        <color indexed="64"/>
      </left>
      <right/>
      <top/>
      <bottom style="thin">
        <color indexed="64"/>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thin">
        <color indexed="64"/>
      </left>
      <right/>
      <top/>
      <bottom/>
      <diagonal/>
    </border>
    <border>
      <left style="thin">
        <color auto="1"/>
      </left>
      <right/>
      <top/>
      <bottom style="thin">
        <color indexed="64"/>
      </bottom>
      <diagonal/>
    </border>
    <border>
      <left style="thin">
        <color auto="1"/>
      </left>
      <right style="thin">
        <color auto="1"/>
      </right>
      <top/>
      <bottom style="thin">
        <color auto="1"/>
      </bottom>
      <diagonal/>
    </border>
    <border>
      <left/>
      <right style="thin">
        <color auto="1"/>
      </right>
      <top style="thin">
        <color indexed="64"/>
      </top>
      <bottom style="thin">
        <color indexed="64"/>
      </bottom>
      <diagonal/>
    </border>
    <border>
      <left style="thick">
        <color rgb="FFFF0000"/>
      </left>
      <right style="thick">
        <color rgb="FFFF0000"/>
      </right>
      <top/>
      <bottom style="thick">
        <color rgb="FFFF0000"/>
      </bottom>
      <diagonal/>
    </border>
    <border>
      <left style="thick">
        <color rgb="FFFF0000"/>
      </left>
      <right style="thick">
        <color rgb="FFFF0000"/>
      </right>
      <top style="thick">
        <color rgb="FFFF0000"/>
      </top>
      <bottom/>
      <diagonal/>
    </border>
    <border>
      <left/>
      <right style="medium">
        <color rgb="FFFF0000"/>
      </right>
      <top/>
      <bottom style="medium">
        <color rgb="FFFF0000"/>
      </bottom>
      <diagonal/>
    </border>
    <border>
      <left style="medium">
        <color rgb="FFFF0000"/>
      </left>
      <right/>
      <top/>
      <bottom style="medium">
        <color rgb="FFFF0000"/>
      </bottom>
      <diagonal/>
    </border>
    <border>
      <left/>
      <right style="medium">
        <color rgb="FFFF0000"/>
      </right>
      <top style="medium">
        <color rgb="FFFF0000"/>
      </top>
      <bottom/>
      <diagonal/>
    </border>
    <border>
      <left style="medium">
        <color rgb="FFFF0000"/>
      </left>
      <right/>
      <top style="medium">
        <color rgb="FFFF0000"/>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medium">
        <color rgb="FFFF0000"/>
      </left>
      <right/>
      <top style="thin">
        <color indexed="64"/>
      </top>
      <bottom/>
      <diagonal/>
    </border>
    <border>
      <left/>
      <right style="medium">
        <color rgb="FFFF0000"/>
      </right>
      <top style="thin">
        <color indexed="64"/>
      </top>
      <bottom/>
      <diagonal/>
    </border>
    <border>
      <left style="thin">
        <color auto="1"/>
      </left>
      <right/>
      <top style="medium">
        <color rgb="FFFF0000"/>
      </top>
      <bottom/>
      <diagonal/>
    </border>
    <border>
      <left/>
      <right style="thin">
        <color auto="1"/>
      </right>
      <top style="medium">
        <color rgb="FFFF0000"/>
      </top>
      <bottom/>
      <diagonal/>
    </border>
    <border>
      <left style="thin">
        <color auto="1"/>
      </left>
      <right/>
      <top/>
      <bottom style="medium">
        <color rgb="FFFF0000"/>
      </bottom>
      <diagonal/>
    </border>
    <border>
      <left/>
      <right style="thin">
        <color auto="1"/>
      </right>
      <top/>
      <bottom style="medium">
        <color rgb="FFFF0000"/>
      </bottom>
      <diagonal/>
    </border>
    <border>
      <left style="thin">
        <color indexed="64"/>
      </left>
      <right style="thin">
        <color indexed="64"/>
      </right>
      <top style="thin">
        <color auto="1"/>
      </top>
      <bottom style="double">
        <color indexed="64"/>
      </bottom>
      <diagonal/>
    </border>
    <border>
      <left style="thin">
        <color indexed="64"/>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auto="1"/>
      </right>
      <top/>
      <bottom style="double">
        <color indexed="64"/>
      </bottom>
      <diagonal/>
    </border>
    <border>
      <left style="thin">
        <color indexed="64"/>
      </left>
      <right style="thin">
        <color auto="1"/>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
      <left style="thin">
        <color auto="1"/>
      </left>
      <right style="medium">
        <color rgb="FF0070C0"/>
      </right>
      <top/>
      <bottom/>
      <diagonal/>
    </border>
    <border>
      <left style="thin">
        <color indexed="8"/>
      </left>
      <right/>
      <top/>
      <bottom/>
      <diagonal/>
    </border>
    <border>
      <left style="thin">
        <color auto="1"/>
      </left>
      <right/>
      <top/>
      <bottom/>
      <diagonal/>
    </border>
    <border>
      <left style="thin">
        <color indexed="8"/>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top/>
      <bottom style="thin">
        <color indexed="64"/>
      </bottom>
      <diagonal/>
    </border>
    <border>
      <left style="thin">
        <color indexed="64"/>
      </left>
      <right/>
      <top/>
      <bottom/>
      <diagonal/>
    </border>
  </borders>
  <cellStyleXfs count="26">
    <xf numFmtId="0" fontId="0" fillId="0" borderId="0"/>
    <xf numFmtId="38" fontId="10" fillId="0" borderId="0" applyFont="0" applyFill="0" applyBorder="0" applyAlignment="0" applyProtection="0">
      <alignment vertical="center"/>
    </xf>
    <xf numFmtId="9" fontId="10" fillId="0" borderId="0" applyFont="0" applyFill="0" applyBorder="0" applyAlignment="0" applyProtection="0">
      <alignment vertical="center"/>
    </xf>
    <xf numFmtId="38" fontId="10" fillId="0" borderId="0" applyFont="0" applyFill="0" applyBorder="0" applyAlignment="0" applyProtection="0">
      <alignment vertical="center"/>
    </xf>
    <xf numFmtId="0" fontId="15" fillId="0" borderId="0">
      <alignment vertical="center"/>
    </xf>
    <xf numFmtId="0" fontId="19" fillId="0" borderId="0" applyNumberFormat="0" applyFill="0" applyBorder="0" applyAlignment="0" applyProtection="0">
      <alignment vertical="top"/>
      <protection locked="0"/>
    </xf>
    <xf numFmtId="0" fontId="10" fillId="0" borderId="0">
      <alignment vertical="center"/>
    </xf>
    <xf numFmtId="9" fontId="10" fillId="0" borderId="0" applyFont="0" applyFill="0" applyBorder="0" applyAlignment="0" applyProtection="0">
      <alignment vertical="center"/>
    </xf>
    <xf numFmtId="0" fontId="20" fillId="0" borderId="0"/>
    <xf numFmtId="0" fontId="14" fillId="0" borderId="0">
      <alignment vertical="center"/>
    </xf>
    <xf numFmtId="0" fontId="21" fillId="0" borderId="0">
      <alignment vertical="center"/>
    </xf>
    <xf numFmtId="0" fontId="14" fillId="0" borderId="0">
      <alignment vertical="center"/>
    </xf>
    <xf numFmtId="0" fontId="15" fillId="0" borderId="0"/>
    <xf numFmtId="0" fontId="10" fillId="0" borderId="0"/>
    <xf numFmtId="0" fontId="27" fillId="0" borderId="0"/>
    <xf numFmtId="0" fontId="7" fillId="0" borderId="0">
      <alignment vertical="center"/>
    </xf>
    <xf numFmtId="0" fontId="34" fillId="0" borderId="0" applyNumberFormat="0" applyFill="0" applyBorder="0" applyAlignment="0" applyProtection="0">
      <alignment vertical="center"/>
    </xf>
    <xf numFmtId="0" fontId="35" fillId="8" borderId="50" applyNumberFormat="0" applyAlignment="0" applyProtection="0">
      <alignment vertical="center"/>
    </xf>
    <xf numFmtId="6" fontId="10" fillId="0" borderId="0" applyFont="0" applyFill="0" applyBorder="0" applyAlignment="0" applyProtection="0"/>
    <xf numFmtId="0" fontId="10" fillId="0" borderId="0"/>
    <xf numFmtId="0" fontId="15" fillId="0" borderId="0">
      <alignment vertical="center"/>
    </xf>
    <xf numFmtId="0" fontId="10" fillId="0" borderId="0"/>
    <xf numFmtId="0" fontId="10" fillId="0" borderId="0"/>
    <xf numFmtId="0" fontId="15" fillId="0" borderId="0" applyProtection="0">
      <alignment horizontal="right"/>
    </xf>
    <xf numFmtId="0" fontId="15" fillId="0" borderId="0">
      <alignment vertical="center"/>
    </xf>
    <xf numFmtId="0" fontId="10" fillId="0" borderId="0"/>
  </cellStyleXfs>
  <cellXfs count="1227">
    <xf numFmtId="0" fontId="0" fillId="0" borderId="0" xfId="0"/>
    <xf numFmtId="0" fontId="9" fillId="0" borderId="0" xfId="0" applyFont="1"/>
    <xf numFmtId="0" fontId="9" fillId="0" borderId="5" xfId="0" applyFont="1" applyBorder="1"/>
    <xf numFmtId="38" fontId="9" fillId="0" borderId="0" xfId="1" applyFont="1" applyBorder="1" applyAlignment="1" applyProtection="1"/>
    <xf numFmtId="38" fontId="9" fillId="0" borderId="0" xfId="1" applyFont="1" applyAlignment="1" applyProtection="1"/>
    <xf numFmtId="0" fontId="9" fillId="0" borderId="0" xfId="0" applyFont="1" applyAlignment="1">
      <alignment horizontal="left"/>
    </xf>
    <xf numFmtId="0" fontId="9" fillId="0" borderId="0" xfId="0" applyFont="1" applyAlignment="1">
      <alignment horizontal="left" vertical="center"/>
    </xf>
    <xf numFmtId="0" fontId="9" fillId="0" borderId="0" xfId="0" applyFont="1" applyAlignment="1">
      <alignment horizontal="right"/>
    </xf>
    <xf numFmtId="0" fontId="14" fillId="0" borderId="1" xfId="0" applyFont="1" applyBorder="1"/>
    <xf numFmtId="0" fontId="14" fillId="0" borderId="0" xfId="0" applyFont="1"/>
    <xf numFmtId="0" fontId="11" fillId="0" borderId="0" xfId="0" applyFont="1"/>
    <xf numFmtId="0" fontId="9" fillId="0" borderId="0" xfId="0" applyFont="1" applyAlignment="1">
      <alignment vertical="center"/>
    </xf>
    <xf numFmtId="179" fontId="13" fillId="0" borderId="0" xfId="0" applyNumberFormat="1" applyFont="1" applyAlignment="1">
      <alignment horizontal="right" vertical="center"/>
    </xf>
    <xf numFmtId="0" fontId="11" fillId="0" borderId="0" xfId="0" applyFont="1" applyAlignment="1">
      <alignment vertical="center"/>
    </xf>
    <xf numFmtId="0" fontId="9" fillId="0" borderId="1" xfId="0" applyFont="1" applyBorder="1"/>
    <xf numFmtId="178" fontId="9" fillId="0" borderId="0" xfId="4" quotePrefix="1" applyNumberFormat="1" applyFont="1" applyAlignment="1">
      <alignment horizontal="right" vertical="center"/>
    </xf>
    <xf numFmtId="0" fontId="18" fillId="0" borderId="0" xfId="0" applyFont="1"/>
    <xf numFmtId="3" fontId="9" fillId="0" borderId="0" xfId="0" applyNumberFormat="1" applyFont="1"/>
    <xf numFmtId="178" fontId="13" fillId="0" borderId="0" xfId="9" applyNumberFormat="1" applyFont="1" applyAlignment="1">
      <alignment horizontal="left" vertical="center"/>
    </xf>
    <xf numFmtId="178" fontId="13" fillId="0" borderId="1" xfId="9" applyNumberFormat="1" applyFont="1" applyBorder="1" applyAlignment="1">
      <alignment horizontal="left" vertical="center"/>
    </xf>
    <xf numFmtId="176" fontId="13" fillId="0" borderId="0" xfId="9" applyNumberFormat="1" applyFont="1" applyAlignment="1">
      <alignment horizontal="right" vertical="center"/>
    </xf>
    <xf numFmtId="176" fontId="13" fillId="0" borderId="5" xfId="9" applyNumberFormat="1" applyFont="1" applyBorder="1" applyAlignment="1">
      <alignment horizontal="right" vertical="center"/>
    </xf>
    <xf numFmtId="38" fontId="13" fillId="0" borderId="5" xfId="3" quotePrefix="1" applyFont="1" applyFill="1" applyBorder="1" applyAlignment="1" applyProtection="1">
      <alignment horizontal="right" vertical="center"/>
    </xf>
    <xf numFmtId="0" fontId="13" fillId="0" borderId="0" xfId="9" applyFont="1" applyAlignment="1">
      <alignment horizontal="left" vertical="center"/>
    </xf>
    <xf numFmtId="38" fontId="9" fillId="0" borderId="0" xfId="1" applyFont="1" applyFill="1" applyBorder="1" applyAlignment="1" applyProtection="1"/>
    <xf numFmtId="37" fontId="14" fillId="0" borderId="0" xfId="0" applyNumberFormat="1" applyFont="1" applyAlignment="1">
      <alignment horizontal="right"/>
    </xf>
    <xf numFmtId="0" fontId="9" fillId="0" borderId="0" xfId="11" applyFont="1" applyAlignment="1">
      <alignment horizontal="left" vertical="center"/>
    </xf>
    <xf numFmtId="38" fontId="9" fillId="0" borderId="0" xfId="1" applyFont="1" applyFill="1" applyBorder="1" applyAlignment="1" applyProtection="1">
      <alignment horizontal="right"/>
    </xf>
    <xf numFmtId="0" fontId="14" fillId="0" borderId="0" xfId="5" applyFont="1" applyBorder="1" applyAlignment="1" applyProtection="1"/>
    <xf numFmtId="38" fontId="9" fillId="0" borderId="0" xfId="1" applyFont="1" applyBorder="1" applyAlignment="1" applyProtection="1">
      <alignment horizontal="right"/>
    </xf>
    <xf numFmtId="0" fontId="14" fillId="0" borderId="0" xfId="0" applyFont="1" applyAlignment="1">
      <alignment vertical="center"/>
    </xf>
    <xf numFmtId="0" fontId="25" fillId="0" borderId="0" xfId="0" applyFont="1"/>
    <xf numFmtId="177" fontId="9" fillId="0" borderId="0" xfId="11" applyNumberFormat="1" applyFont="1" applyAlignment="1">
      <alignment horizontal="right" vertical="center"/>
    </xf>
    <xf numFmtId="177" fontId="9" fillId="0" borderId="0" xfId="11" quotePrefix="1" applyNumberFormat="1" applyFont="1" applyAlignment="1">
      <alignment horizontal="right" vertical="center"/>
    </xf>
    <xf numFmtId="0" fontId="26" fillId="0" borderId="0" xfId="0" applyFont="1"/>
    <xf numFmtId="49" fontId="14" fillId="0" borderId="14" xfId="13" applyNumberFormat="1" applyFont="1" applyBorder="1" applyAlignment="1">
      <alignment horizontal="center" vertical="center"/>
    </xf>
    <xf numFmtId="0" fontId="14" fillId="0" borderId="1" xfId="0" applyFont="1" applyBorder="1" applyAlignment="1">
      <alignment wrapText="1"/>
    </xf>
    <xf numFmtId="0" fontId="9" fillId="0" borderId="0" xfId="0" quotePrefix="1" applyFont="1" applyAlignment="1">
      <alignment horizontal="left"/>
    </xf>
    <xf numFmtId="49" fontId="9" fillId="0" borderId="17" xfId="13" applyNumberFormat="1" applyFont="1" applyBorder="1" applyAlignment="1">
      <alignment horizontal="center" vertical="center"/>
    </xf>
    <xf numFmtId="49" fontId="9" fillId="0" borderId="18" xfId="13" applyNumberFormat="1" applyFont="1" applyBorder="1" applyAlignment="1">
      <alignment horizontal="center" vertical="center"/>
    </xf>
    <xf numFmtId="184" fontId="9" fillId="0" borderId="0" xfId="0" quotePrefix="1" applyNumberFormat="1" applyFont="1" applyAlignment="1">
      <alignment horizontal="right" vertical="center"/>
    </xf>
    <xf numFmtId="49" fontId="9" fillId="0" borderId="0" xfId="13" applyNumberFormat="1" applyFont="1" applyAlignment="1">
      <alignment horizontal="left" vertical="center"/>
    </xf>
    <xf numFmtId="49" fontId="9" fillId="0" borderId="1" xfId="13" applyNumberFormat="1" applyFont="1" applyBorder="1" applyAlignment="1">
      <alignment horizontal="left" vertical="center"/>
    </xf>
    <xf numFmtId="0" fontId="9" fillId="0" borderId="20" xfId="0" applyFont="1" applyBorder="1" applyAlignment="1">
      <alignment horizontal="center" vertical="center"/>
    </xf>
    <xf numFmtId="0" fontId="9" fillId="0" borderId="21" xfId="12" applyFont="1" applyBorder="1" applyAlignment="1">
      <alignment horizontal="center" vertical="center"/>
    </xf>
    <xf numFmtId="183" fontId="9" fillId="0" borderId="0" xfId="12" quotePrefix="1" applyNumberFormat="1" applyFont="1" applyAlignment="1">
      <alignment horizontal="right" vertical="center"/>
    </xf>
    <xf numFmtId="0" fontId="9" fillId="0" borderId="0" xfId="13" applyFont="1" applyAlignment="1">
      <alignment horizontal="left" vertical="center"/>
    </xf>
    <xf numFmtId="179" fontId="14" fillId="0" borderId="0" xfId="0" applyNumberFormat="1" applyFont="1" applyAlignment="1">
      <alignment horizontal="right" vertical="center"/>
    </xf>
    <xf numFmtId="0" fontId="9" fillId="0" borderId="0" xfId="12" applyFont="1" applyAlignment="1">
      <alignment horizontal="center" vertical="center" wrapText="1"/>
    </xf>
    <xf numFmtId="0" fontId="9" fillId="0" borderId="0" xfId="12" applyFont="1" applyAlignment="1">
      <alignment horizontal="center" vertical="center"/>
    </xf>
    <xf numFmtId="0" fontId="9" fillId="0" borderId="0" xfId="12" applyFont="1" applyAlignment="1">
      <alignment horizontal="centerContinuous" vertical="top"/>
    </xf>
    <xf numFmtId="38" fontId="14" fillId="0" borderId="0" xfId="3" applyFont="1" applyFill="1" applyBorder="1" applyAlignment="1" applyProtection="1"/>
    <xf numFmtId="0" fontId="9" fillId="0" borderId="12" xfId="0" applyFont="1" applyBorder="1"/>
    <xf numFmtId="49" fontId="14" fillId="0" borderId="10" xfId="0" applyNumberFormat="1" applyFont="1" applyBorder="1" applyAlignment="1">
      <alignment horizontal="left" vertical="top"/>
    </xf>
    <xf numFmtId="49" fontId="14" fillId="0" borderId="7" xfId="0" applyNumberFormat="1" applyFont="1" applyBorder="1" applyAlignment="1">
      <alignment horizontal="left" vertical="top"/>
    </xf>
    <xf numFmtId="49" fontId="14" fillId="0" borderId="18" xfId="0" applyNumberFormat="1" applyFont="1" applyBorder="1" applyAlignment="1">
      <alignment horizontal="left" vertical="top"/>
    </xf>
    <xf numFmtId="0" fontId="14" fillId="0" borderId="0" xfId="9">
      <alignment vertical="center"/>
    </xf>
    <xf numFmtId="0" fontId="14" fillId="0" borderId="0" xfId="9" applyAlignment="1">
      <alignment horizontal="center" vertical="center"/>
    </xf>
    <xf numFmtId="0" fontId="9" fillId="0" borderId="0" xfId="6" applyFont="1">
      <alignment vertical="center"/>
    </xf>
    <xf numFmtId="0" fontId="9" fillId="0" borderId="0" xfId="6" applyFont="1" applyAlignment="1">
      <alignment horizontal="center" vertical="center"/>
    </xf>
    <xf numFmtId="180" fontId="9" fillId="0" borderId="0" xfId="2" applyNumberFormat="1" applyFont="1" applyFill="1" applyBorder="1" applyProtection="1">
      <alignment vertical="center"/>
    </xf>
    <xf numFmtId="0" fontId="25" fillId="0" borderId="27" xfId="0" applyFont="1" applyBorder="1"/>
    <xf numFmtId="0" fontId="25" fillId="0" borderId="29" xfId="0" applyFont="1" applyBorder="1"/>
    <xf numFmtId="0" fontId="25" fillId="0" borderId="28" xfId="0" applyFont="1" applyBorder="1"/>
    <xf numFmtId="38" fontId="14" fillId="2" borderId="0" xfId="3" applyFont="1" applyFill="1" applyBorder="1" applyAlignment="1" applyProtection="1">
      <alignment wrapText="1"/>
    </xf>
    <xf numFmtId="38" fontId="14" fillId="2" borderId="0" xfId="3" applyFont="1" applyFill="1" applyBorder="1" applyAlignment="1" applyProtection="1"/>
    <xf numFmtId="38" fontId="14" fillId="2" borderId="1" xfId="3" applyFont="1" applyFill="1" applyBorder="1" applyAlignment="1" applyProtection="1">
      <alignment wrapText="1"/>
    </xf>
    <xf numFmtId="38" fontId="9" fillId="2" borderId="1" xfId="3" applyFont="1" applyFill="1" applyBorder="1" applyAlignment="1" applyProtection="1">
      <alignment wrapText="1"/>
    </xf>
    <xf numFmtId="38" fontId="9" fillId="2" borderId="1" xfId="3" applyFont="1" applyFill="1" applyBorder="1" applyAlignment="1" applyProtection="1"/>
    <xf numFmtId="38" fontId="14" fillId="2" borderId="1" xfId="3" applyFont="1" applyFill="1" applyBorder="1" applyAlignment="1" applyProtection="1"/>
    <xf numFmtId="38" fontId="9" fillId="2" borderId="0" xfId="3" applyFont="1" applyFill="1" applyBorder="1" applyAlignment="1" applyProtection="1">
      <alignment wrapText="1"/>
    </xf>
    <xf numFmtId="38" fontId="9" fillId="2" borderId="5" xfId="3" applyFont="1" applyFill="1" applyBorder="1" applyAlignment="1" applyProtection="1"/>
    <xf numFmtId="38" fontId="9" fillId="2" borderId="0" xfId="3" applyFont="1" applyFill="1" applyBorder="1" applyAlignment="1" applyProtection="1"/>
    <xf numFmtId="38" fontId="9" fillId="2" borderId="11" xfId="3" applyFont="1" applyFill="1" applyBorder="1" applyAlignment="1" applyProtection="1"/>
    <xf numFmtId="38" fontId="9" fillId="2" borderId="9" xfId="3" applyFont="1" applyFill="1" applyBorder="1" applyAlignment="1" applyProtection="1"/>
    <xf numFmtId="37" fontId="14" fillId="2" borderId="17" xfId="0" applyNumberFormat="1" applyFont="1" applyFill="1" applyBorder="1" applyAlignment="1">
      <alignment horizontal="right"/>
    </xf>
    <xf numFmtId="37" fontId="14" fillId="2" borderId="1" xfId="0" applyNumberFormat="1" applyFont="1" applyFill="1" applyBorder="1" applyAlignment="1">
      <alignment horizontal="right"/>
    </xf>
    <xf numFmtId="37" fontId="14" fillId="2" borderId="1" xfId="0" quotePrefix="1" applyNumberFormat="1" applyFont="1" applyFill="1" applyBorder="1" applyAlignment="1">
      <alignment horizontal="right"/>
    </xf>
    <xf numFmtId="38" fontId="9" fillId="6" borderId="0" xfId="3" applyFont="1" applyFill="1" applyBorder="1" applyAlignment="1" applyProtection="1">
      <alignment wrapText="1"/>
    </xf>
    <xf numFmtId="38" fontId="9" fillId="6" borderId="0" xfId="3" applyFont="1" applyFill="1" applyBorder="1" applyAlignment="1" applyProtection="1"/>
    <xf numFmtId="38" fontId="9" fillId="6" borderId="5" xfId="3" applyFont="1" applyFill="1" applyBorder="1" applyAlignment="1" applyProtection="1"/>
    <xf numFmtId="38" fontId="9" fillId="6" borderId="11" xfId="3" applyFont="1" applyFill="1" applyBorder="1" applyAlignment="1" applyProtection="1"/>
    <xf numFmtId="3" fontId="9" fillId="2" borderId="7" xfId="0" applyNumberFormat="1" applyFont="1" applyFill="1" applyBorder="1"/>
    <xf numFmtId="3" fontId="9" fillId="2" borderId="5" xfId="0" applyNumberFormat="1" applyFont="1" applyFill="1" applyBorder="1"/>
    <xf numFmtId="3" fontId="9" fillId="2" borderId="0" xfId="0" applyNumberFormat="1" applyFont="1" applyFill="1"/>
    <xf numFmtId="0" fontId="9" fillId="2" borderId="0" xfId="0" applyFont="1" applyFill="1"/>
    <xf numFmtId="3" fontId="9" fillId="2" borderId="18" xfId="0" applyNumberFormat="1" applyFont="1" applyFill="1" applyBorder="1"/>
    <xf numFmtId="3" fontId="9" fillId="2" borderId="17" xfId="0" applyNumberFormat="1" applyFont="1" applyFill="1" applyBorder="1"/>
    <xf numFmtId="3" fontId="9" fillId="2" borderId="1" xfId="0" applyNumberFormat="1" applyFont="1" applyFill="1" applyBorder="1"/>
    <xf numFmtId="0" fontId="9" fillId="2" borderId="1" xfId="0" applyFont="1" applyFill="1" applyBorder="1"/>
    <xf numFmtId="177" fontId="9" fillId="2" borderId="1" xfId="11" quotePrefix="1" applyNumberFormat="1" applyFont="1" applyFill="1" applyBorder="1" applyAlignment="1">
      <alignment horizontal="right" vertical="center"/>
    </xf>
    <xf numFmtId="177" fontId="9" fillId="2" borderId="1" xfId="11" applyNumberFormat="1" applyFont="1" applyFill="1" applyBorder="1" applyAlignment="1">
      <alignment horizontal="right" vertical="center"/>
    </xf>
    <xf numFmtId="0" fontId="9" fillId="2" borderId="7" xfId="0" applyFont="1" applyFill="1" applyBorder="1"/>
    <xf numFmtId="0" fontId="9" fillId="2" borderId="5" xfId="0" applyFont="1" applyFill="1" applyBorder="1"/>
    <xf numFmtId="0" fontId="9" fillId="2" borderId="17" xfId="0" applyFont="1" applyFill="1" applyBorder="1"/>
    <xf numFmtId="38" fontId="14" fillId="2" borderId="11" xfId="3" applyFont="1" applyFill="1" applyBorder="1" applyAlignment="1" applyProtection="1"/>
    <xf numFmtId="38" fontId="14" fillId="2" borderId="5" xfId="3" applyFont="1" applyFill="1" applyBorder="1" applyAlignment="1" applyProtection="1"/>
    <xf numFmtId="38" fontId="14" fillId="2" borderId="17" xfId="3" applyFont="1" applyFill="1" applyBorder="1" applyAlignment="1" applyProtection="1"/>
    <xf numFmtId="38" fontId="14" fillId="2" borderId="7" xfId="3" applyFont="1" applyFill="1" applyBorder="1" applyAlignment="1" applyProtection="1"/>
    <xf numFmtId="38" fontId="14" fillId="2" borderId="18" xfId="3" applyFont="1" applyFill="1" applyBorder="1" applyAlignment="1" applyProtection="1"/>
    <xf numFmtId="38" fontId="14" fillId="2" borderId="7" xfId="3" quotePrefix="1" applyFont="1" applyFill="1" applyBorder="1" applyAlignment="1" applyProtection="1">
      <alignment horizontal="right" vertical="center"/>
    </xf>
    <xf numFmtId="3" fontId="9" fillId="2" borderId="11" xfId="0" applyNumberFormat="1" applyFont="1" applyFill="1" applyBorder="1"/>
    <xf numFmtId="38" fontId="9" fillId="2" borderId="5" xfId="3" applyFont="1" applyFill="1" applyBorder="1" applyAlignment="1" applyProtection="1">
      <alignment vertical="center"/>
    </xf>
    <xf numFmtId="176" fontId="14" fillId="2" borderId="5" xfId="9" quotePrefix="1" applyNumberFormat="1" applyFill="1" applyBorder="1" applyAlignment="1">
      <alignment horizontal="right" vertical="center"/>
    </xf>
    <xf numFmtId="38" fontId="13" fillId="2" borderId="11" xfId="3" quotePrefix="1" applyFont="1" applyFill="1" applyBorder="1" applyAlignment="1" applyProtection="1">
      <alignment horizontal="right" vertical="center"/>
    </xf>
    <xf numFmtId="176" fontId="13" fillId="2" borderId="11" xfId="9" quotePrefix="1" applyNumberFormat="1" applyFont="1" applyFill="1" applyBorder="1" applyAlignment="1">
      <alignment horizontal="right" vertical="center"/>
    </xf>
    <xf numFmtId="176" fontId="13" fillId="2" borderId="0" xfId="9" quotePrefix="1" applyNumberFormat="1" applyFont="1" applyFill="1" applyAlignment="1">
      <alignment horizontal="right" vertical="center"/>
    </xf>
    <xf numFmtId="38" fontId="13" fillId="2" borderId="5" xfId="3" quotePrefix="1" applyFont="1" applyFill="1" applyBorder="1" applyAlignment="1" applyProtection="1">
      <alignment horizontal="right" vertical="center"/>
    </xf>
    <xf numFmtId="176" fontId="13" fillId="2" borderId="5" xfId="9" quotePrefix="1" applyNumberFormat="1" applyFont="1" applyFill="1" applyBorder="1" applyAlignment="1">
      <alignment horizontal="right" vertical="center"/>
    </xf>
    <xf numFmtId="38" fontId="13" fillId="2" borderId="2" xfId="3" quotePrefix="1" applyFont="1" applyFill="1" applyBorder="1" applyAlignment="1" applyProtection="1">
      <alignment horizontal="right" vertical="center"/>
    </xf>
    <xf numFmtId="176" fontId="13" fillId="2" borderId="2" xfId="9" quotePrefix="1" applyNumberFormat="1" applyFont="1" applyFill="1" applyBorder="1" applyAlignment="1">
      <alignment horizontal="right" vertical="center"/>
    </xf>
    <xf numFmtId="176" fontId="13" fillId="2" borderId="1" xfId="9" quotePrefix="1" applyNumberFormat="1" applyFont="1" applyFill="1" applyBorder="1" applyAlignment="1">
      <alignment horizontal="right" vertical="center"/>
    </xf>
    <xf numFmtId="183" fontId="13" fillId="2" borderId="11" xfId="9" quotePrefix="1" applyNumberFormat="1" applyFont="1" applyFill="1" applyBorder="1" applyAlignment="1">
      <alignment horizontal="right" vertical="center"/>
    </xf>
    <xf numFmtId="0" fontId="14" fillId="2" borderId="11" xfId="9" applyFill="1" applyBorder="1">
      <alignment vertical="center"/>
    </xf>
    <xf numFmtId="0" fontId="14" fillId="2" borderId="9" xfId="9" applyFill="1" applyBorder="1">
      <alignment vertical="center"/>
    </xf>
    <xf numFmtId="183" fontId="13" fillId="2" borderId="5" xfId="9" quotePrefix="1" applyNumberFormat="1" applyFont="1" applyFill="1" applyBorder="1" applyAlignment="1">
      <alignment horizontal="right" vertical="center"/>
    </xf>
    <xf numFmtId="0" fontId="14" fillId="2" borderId="5" xfId="9" applyFill="1" applyBorder="1">
      <alignment vertical="center"/>
    </xf>
    <xf numFmtId="0" fontId="14" fillId="2" borderId="0" xfId="9" applyFill="1">
      <alignment vertical="center"/>
    </xf>
    <xf numFmtId="3" fontId="14" fillId="2" borderId="5" xfId="9" applyNumberFormat="1" applyFill="1" applyBorder="1">
      <alignment vertical="center"/>
    </xf>
    <xf numFmtId="3" fontId="14" fillId="2" borderId="0" xfId="9" applyNumberFormat="1" applyFill="1">
      <alignment vertical="center"/>
    </xf>
    <xf numFmtId="183" fontId="13" fillId="2" borderId="2" xfId="9" quotePrefix="1" applyNumberFormat="1" applyFont="1" applyFill="1" applyBorder="1" applyAlignment="1">
      <alignment horizontal="right" vertical="center"/>
    </xf>
    <xf numFmtId="0" fontId="14" fillId="2" borderId="2" xfId="9" applyFill="1" applyBorder="1">
      <alignment vertical="center"/>
    </xf>
    <xf numFmtId="0" fontId="14" fillId="2" borderId="1" xfId="9" applyFill="1" applyBorder="1">
      <alignment vertical="center"/>
    </xf>
    <xf numFmtId="38" fontId="9" fillId="2" borderId="0" xfId="3" applyFont="1" applyFill="1" applyBorder="1" applyAlignment="1" applyProtection="1">
      <alignment vertical="center"/>
    </xf>
    <xf numFmtId="38" fontId="9" fillId="2" borderId="2" xfId="3" applyFont="1" applyFill="1" applyBorder="1" applyAlignment="1" applyProtection="1">
      <alignment vertical="center"/>
    </xf>
    <xf numFmtId="38" fontId="9" fillId="2" borderId="1" xfId="3" applyFont="1" applyFill="1" applyBorder="1" applyAlignment="1" applyProtection="1">
      <alignment vertical="center"/>
    </xf>
    <xf numFmtId="0" fontId="9" fillId="0" borderId="12" xfId="14" applyFont="1" applyBorder="1" applyAlignment="1">
      <alignment horizontal="center" vertical="center" wrapText="1"/>
    </xf>
    <xf numFmtId="0" fontId="9" fillId="0" borderId="30" xfId="14" applyFont="1" applyBorder="1"/>
    <xf numFmtId="0" fontId="9" fillId="0" borderId="16" xfId="14" applyFont="1" applyBorder="1"/>
    <xf numFmtId="0" fontId="9" fillId="0" borderId="26" xfId="14" applyFont="1" applyBorder="1"/>
    <xf numFmtId="0" fontId="9" fillId="0" borderId="13" xfId="14" applyFont="1" applyBorder="1" applyAlignment="1">
      <alignment horizontal="center" vertical="center" wrapText="1"/>
    </xf>
    <xf numFmtId="38" fontId="9" fillId="2" borderId="16" xfId="3" applyFont="1" applyFill="1" applyBorder="1" applyAlignment="1" applyProtection="1">
      <alignment vertical="center"/>
    </xf>
    <xf numFmtId="38" fontId="9" fillId="0" borderId="13" xfId="1" applyFont="1" applyBorder="1" applyAlignment="1" applyProtection="1">
      <alignment horizontal="center" vertical="center" wrapText="1"/>
    </xf>
    <xf numFmtId="0" fontId="9" fillId="0" borderId="19" xfId="14" applyFont="1" applyBorder="1" applyAlignment="1">
      <alignment horizontal="center" vertical="center" wrapText="1"/>
    </xf>
    <xf numFmtId="0" fontId="9" fillId="0" borderId="14" xfId="14" applyFont="1" applyBorder="1" applyAlignment="1">
      <alignment horizontal="center" vertical="center" wrapText="1"/>
    </xf>
    <xf numFmtId="0" fontId="9" fillId="0" borderId="29" xfId="14" applyFont="1" applyBorder="1"/>
    <xf numFmtId="0" fontId="9" fillId="0" borderId="27" xfId="14" applyFont="1" applyBorder="1"/>
    <xf numFmtId="0" fontId="9" fillId="0" borderId="28" xfId="14" applyFont="1" applyBorder="1"/>
    <xf numFmtId="38" fontId="9" fillId="2" borderId="6" xfId="3" applyFont="1" applyFill="1" applyBorder="1" applyAlignment="1" applyProtection="1">
      <alignment vertical="center"/>
    </xf>
    <xf numFmtId="38" fontId="9" fillId="2" borderId="26" xfId="3" applyFont="1" applyFill="1" applyBorder="1" applyAlignment="1" applyProtection="1">
      <alignment vertical="center"/>
    </xf>
    <xf numFmtId="38" fontId="9" fillId="2" borderId="3" xfId="3" applyFont="1" applyFill="1" applyBorder="1" applyAlignment="1" applyProtection="1">
      <alignment vertical="center"/>
    </xf>
    <xf numFmtId="38" fontId="9" fillId="2" borderId="30" xfId="3" applyFont="1" applyFill="1" applyBorder="1" applyAlignment="1" applyProtection="1">
      <alignment vertical="center"/>
    </xf>
    <xf numFmtId="38" fontId="9" fillId="2" borderId="31" xfId="3" applyFont="1" applyFill="1" applyBorder="1" applyAlignment="1" applyProtection="1">
      <alignment vertical="center"/>
    </xf>
    <xf numFmtId="0" fontId="9" fillId="0" borderId="29" xfId="6" applyFont="1" applyBorder="1">
      <alignment vertical="center"/>
    </xf>
    <xf numFmtId="0" fontId="9" fillId="0" borderId="29" xfId="6" applyFont="1" applyBorder="1" applyAlignment="1">
      <alignment vertical="center" wrapText="1"/>
    </xf>
    <xf numFmtId="0" fontId="9" fillId="0" borderId="27" xfId="6" applyFont="1" applyBorder="1">
      <alignment vertical="center"/>
    </xf>
    <xf numFmtId="0" fontId="9" fillId="0" borderId="28" xfId="6" applyFont="1" applyBorder="1" applyAlignment="1">
      <alignment vertical="center" wrapText="1"/>
    </xf>
    <xf numFmtId="181" fontId="9" fillId="2" borderId="28" xfId="6" applyNumberFormat="1" applyFont="1" applyFill="1" applyBorder="1">
      <alignment vertical="center"/>
    </xf>
    <xf numFmtId="181" fontId="9" fillId="2" borderId="29" xfId="6" applyNumberFormat="1" applyFont="1" applyFill="1" applyBorder="1">
      <alignment vertical="center"/>
    </xf>
    <xf numFmtId="182" fontId="9" fillId="2" borderId="27" xfId="6" applyNumberFormat="1" applyFont="1" applyFill="1" applyBorder="1">
      <alignment vertical="center"/>
    </xf>
    <xf numFmtId="182" fontId="9" fillId="2" borderId="29" xfId="6" applyNumberFormat="1" applyFont="1" applyFill="1" applyBorder="1">
      <alignment vertical="center"/>
    </xf>
    <xf numFmtId="0" fontId="9" fillId="0" borderId="14" xfId="6" applyFont="1" applyBorder="1">
      <alignment vertical="center"/>
    </xf>
    <xf numFmtId="0" fontId="9" fillId="0" borderId="28" xfId="6" applyFont="1" applyBorder="1">
      <alignment vertical="center"/>
    </xf>
    <xf numFmtId="0" fontId="9" fillId="0" borderId="14" xfId="6" applyFont="1" applyBorder="1" applyAlignment="1">
      <alignment horizontal="center" vertical="center" wrapText="1"/>
    </xf>
    <xf numFmtId="0" fontId="9" fillId="0" borderId="28" xfId="6" applyFont="1" applyBorder="1" applyAlignment="1">
      <alignment horizontal="left" vertical="center"/>
    </xf>
    <xf numFmtId="0" fontId="9" fillId="0" borderId="29" xfId="6" applyFont="1" applyBorder="1" applyAlignment="1">
      <alignment horizontal="left" vertical="center"/>
    </xf>
    <xf numFmtId="0" fontId="9" fillId="0" borderId="27" xfId="6" applyFont="1" applyBorder="1" applyAlignment="1">
      <alignment horizontal="left" vertical="center"/>
    </xf>
    <xf numFmtId="0" fontId="9" fillId="0" borderId="19" xfId="6" applyFont="1" applyBorder="1">
      <alignment vertical="center"/>
    </xf>
    <xf numFmtId="0" fontId="9" fillId="0" borderId="13" xfId="6" applyFont="1" applyBorder="1">
      <alignment vertical="center"/>
    </xf>
    <xf numFmtId="0" fontId="9" fillId="0" borderId="0" xfId="8" applyFont="1" applyAlignment="1">
      <alignment vertical="center"/>
    </xf>
    <xf numFmtId="183" fontId="14" fillId="2" borderId="30" xfId="9" quotePrefix="1" applyNumberFormat="1" applyFill="1" applyBorder="1" applyAlignment="1">
      <alignment horizontal="right" vertical="center"/>
    </xf>
    <xf numFmtId="0" fontId="14" fillId="2" borderId="30" xfId="9" applyFill="1" applyBorder="1">
      <alignment vertical="center"/>
    </xf>
    <xf numFmtId="0" fontId="14" fillId="2" borderId="15" xfId="9" applyFill="1" applyBorder="1">
      <alignment vertical="center"/>
    </xf>
    <xf numFmtId="183" fontId="14" fillId="2" borderId="16" xfId="9" quotePrefix="1" applyNumberFormat="1" applyFill="1" applyBorder="1" applyAlignment="1">
      <alignment horizontal="right" vertical="center"/>
    </xf>
    <xf numFmtId="0" fontId="14" fillId="2" borderId="16" xfId="9" applyFill="1" applyBorder="1">
      <alignment vertical="center"/>
    </xf>
    <xf numFmtId="0" fontId="14" fillId="2" borderId="6" xfId="9" applyFill="1" applyBorder="1">
      <alignment vertical="center"/>
    </xf>
    <xf numFmtId="3" fontId="14" fillId="2" borderId="16" xfId="9" applyNumberFormat="1" applyFill="1" applyBorder="1">
      <alignment vertical="center"/>
    </xf>
    <xf numFmtId="3" fontId="14" fillId="2" borderId="6" xfId="9" applyNumberFormat="1" applyFill="1" applyBorder="1">
      <alignment vertical="center"/>
    </xf>
    <xf numFmtId="183" fontId="14" fillId="2" borderId="17" xfId="9" quotePrefix="1" applyNumberFormat="1" applyFill="1" applyBorder="1" applyAlignment="1">
      <alignment horizontal="right" vertical="center"/>
    </xf>
    <xf numFmtId="0" fontId="14" fillId="2" borderId="17" xfId="9" applyFill="1" applyBorder="1">
      <alignment vertical="center"/>
    </xf>
    <xf numFmtId="0" fontId="14" fillId="2" borderId="3" xfId="9" applyFill="1" applyBorder="1">
      <alignment vertical="center"/>
    </xf>
    <xf numFmtId="0" fontId="9" fillId="0" borderId="14" xfId="6" applyFont="1" applyBorder="1" applyAlignment="1">
      <alignment horizontal="left" vertical="center"/>
    </xf>
    <xf numFmtId="0" fontId="9" fillId="0" borderId="29" xfId="6" applyFont="1" applyBorder="1" applyAlignment="1">
      <alignment horizontal="left" vertical="center" shrinkToFit="1"/>
    </xf>
    <xf numFmtId="0" fontId="9" fillId="0" borderId="28" xfId="6" applyFont="1" applyBorder="1" applyAlignment="1">
      <alignment horizontal="left" vertical="center" wrapText="1"/>
    </xf>
    <xf numFmtId="0" fontId="9" fillId="0" borderId="29" xfId="6" applyFont="1" applyBorder="1" applyAlignment="1">
      <alignment horizontal="left" vertical="center" wrapText="1"/>
    </xf>
    <xf numFmtId="0" fontId="9" fillId="0" borderId="16" xfId="6" applyFont="1" applyBorder="1" applyAlignment="1">
      <alignment horizontal="left" vertical="center"/>
    </xf>
    <xf numFmtId="0" fontId="9" fillId="0" borderId="17" xfId="6" applyFont="1" applyBorder="1" applyAlignment="1">
      <alignment horizontal="left" vertical="center"/>
    </xf>
    <xf numFmtId="0" fontId="9" fillId="0" borderId="30" xfId="6" applyFont="1" applyBorder="1" applyAlignment="1">
      <alignment horizontal="left" vertical="center"/>
    </xf>
    <xf numFmtId="181" fontId="9" fillId="5" borderId="15" xfId="0" applyNumberFormat="1" applyFont="1" applyFill="1" applyBorder="1" applyAlignment="1">
      <alignment vertical="center"/>
    </xf>
    <xf numFmtId="181" fontId="9" fillId="5" borderId="6" xfId="0" applyNumberFormat="1" applyFont="1" applyFill="1" applyBorder="1" applyAlignment="1">
      <alignment vertical="center"/>
    </xf>
    <xf numFmtId="0" fontId="9" fillId="0" borderId="30" xfId="6" applyFont="1" applyBorder="1">
      <alignment vertical="center"/>
    </xf>
    <xf numFmtId="181" fontId="9" fillId="5" borderId="3" xfId="0" applyNumberFormat="1" applyFont="1" applyFill="1" applyBorder="1" applyAlignment="1">
      <alignment vertical="center"/>
    </xf>
    <xf numFmtId="0" fontId="9" fillId="0" borderId="15" xfId="0" applyFont="1" applyBorder="1" applyAlignment="1">
      <alignment vertical="center" wrapText="1"/>
    </xf>
    <xf numFmtId="181" fontId="9" fillId="2" borderId="30" xfId="0" applyNumberFormat="1" applyFont="1" applyFill="1" applyBorder="1" applyAlignment="1">
      <alignment vertical="center"/>
    </xf>
    <xf numFmtId="181" fontId="9" fillId="2" borderId="16" xfId="0" applyNumberFormat="1" applyFont="1" applyFill="1" applyBorder="1" applyAlignment="1">
      <alignment vertical="center"/>
    </xf>
    <xf numFmtId="182" fontId="9" fillId="5" borderId="6" xfId="0" applyNumberFormat="1" applyFont="1" applyFill="1" applyBorder="1" applyAlignment="1">
      <alignment vertical="center"/>
    </xf>
    <xf numFmtId="182" fontId="9" fillId="2" borderId="17" xfId="0" applyNumberFormat="1" applyFont="1" applyFill="1" applyBorder="1" applyAlignment="1">
      <alignment vertical="center"/>
    </xf>
    <xf numFmtId="3" fontId="9" fillId="0" borderId="0" xfId="0" applyNumberFormat="1" applyFont="1" applyAlignment="1">
      <alignment horizontal="center" vertical="center"/>
    </xf>
    <xf numFmtId="185" fontId="13" fillId="0" borderId="0" xfId="0" applyNumberFormat="1" applyFont="1" applyAlignment="1">
      <alignment horizontal="right" vertical="center"/>
    </xf>
    <xf numFmtId="184" fontId="9" fillId="2" borderId="7" xfId="0" quotePrefix="1" applyNumberFormat="1" applyFont="1" applyFill="1" applyBorder="1" applyAlignment="1">
      <alignment horizontal="right" vertical="center"/>
    </xf>
    <xf numFmtId="184" fontId="9" fillId="2" borderId="5" xfId="0" quotePrefix="1" applyNumberFormat="1" applyFont="1" applyFill="1" applyBorder="1" applyAlignment="1">
      <alignment horizontal="right" vertical="center"/>
    </xf>
    <xf numFmtId="184" fontId="9" fillId="2" borderId="18" xfId="0" quotePrefix="1" applyNumberFormat="1" applyFont="1" applyFill="1" applyBorder="1" applyAlignment="1">
      <alignment horizontal="right" vertical="center"/>
    </xf>
    <xf numFmtId="184" fontId="9" fillId="2" borderId="17" xfId="0" quotePrefix="1" applyNumberFormat="1" applyFont="1" applyFill="1" applyBorder="1" applyAlignment="1">
      <alignment horizontal="right" vertical="center"/>
    </xf>
    <xf numFmtId="176" fontId="14" fillId="0" borderId="0" xfId="12" quotePrefix="1" applyNumberFormat="1" applyFont="1" applyAlignment="1">
      <alignment horizontal="right" vertical="center"/>
    </xf>
    <xf numFmtId="176" fontId="14" fillId="0" borderId="0" xfId="12" applyNumberFormat="1" applyFont="1" applyAlignment="1">
      <alignment horizontal="right" vertical="center"/>
    </xf>
    <xf numFmtId="184" fontId="9" fillId="0" borderId="0" xfId="0" applyNumberFormat="1" applyFont="1"/>
    <xf numFmtId="184" fontId="9" fillId="0" borderId="0" xfId="0" applyNumberFormat="1" applyFont="1" applyAlignment="1">
      <alignment horizontal="right"/>
    </xf>
    <xf numFmtId="183" fontId="14" fillId="2" borderId="5" xfId="12" quotePrefix="1" applyNumberFormat="1" applyFont="1" applyFill="1" applyBorder="1" applyAlignment="1">
      <alignment horizontal="right" vertical="center"/>
    </xf>
    <xf numFmtId="183" fontId="14" fillId="2" borderId="10" xfId="12" quotePrefix="1" applyNumberFormat="1" applyFont="1" applyFill="1" applyBorder="1" applyAlignment="1">
      <alignment horizontal="right" vertical="center"/>
    </xf>
    <xf numFmtId="183" fontId="14" fillId="2" borderId="11" xfId="12" quotePrefix="1" applyNumberFormat="1" applyFont="1" applyFill="1" applyBorder="1" applyAlignment="1">
      <alignment horizontal="right" vertical="center"/>
    </xf>
    <xf numFmtId="183" fontId="14" fillId="2" borderId="7" xfId="12" quotePrefix="1" applyNumberFormat="1" applyFont="1" applyFill="1" applyBorder="1" applyAlignment="1">
      <alignment horizontal="right" vertical="center"/>
    </xf>
    <xf numFmtId="183" fontId="14" fillId="2" borderId="17" xfId="12" quotePrefix="1" applyNumberFormat="1" applyFont="1" applyFill="1" applyBorder="1" applyAlignment="1">
      <alignment horizontal="right" vertical="center"/>
    </xf>
    <xf numFmtId="183" fontId="14" fillId="2" borderId="18" xfId="12" quotePrefix="1" applyNumberFormat="1" applyFont="1" applyFill="1" applyBorder="1" applyAlignment="1">
      <alignment horizontal="right" vertical="center"/>
    </xf>
    <xf numFmtId="184" fontId="9" fillId="2" borderId="0" xfId="0" quotePrefix="1" applyNumberFormat="1" applyFont="1" applyFill="1" applyAlignment="1">
      <alignment horizontal="right" vertical="center"/>
    </xf>
    <xf numFmtId="184" fontId="9" fillId="0" borderId="7" xfId="0" quotePrefix="1" applyNumberFormat="1" applyFont="1" applyBorder="1" applyAlignment="1">
      <alignment horizontal="right" vertical="center"/>
    </xf>
    <xf numFmtId="184" fontId="9" fillId="0" borderId="5" xfId="0" quotePrefix="1" applyNumberFormat="1" applyFont="1" applyBorder="1" applyAlignment="1">
      <alignment horizontal="right" vertical="center"/>
    </xf>
    <xf numFmtId="37" fontId="14" fillId="2" borderId="10" xfId="0" applyNumberFormat="1" applyFont="1" applyFill="1" applyBorder="1" applyAlignment="1">
      <alignment horizontal="right"/>
    </xf>
    <xf numFmtId="37" fontId="14" fillId="2" borderId="11" xfId="0" applyNumberFormat="1" applyFont="1" applyFill="1" applyBorder="1" applyAlignment="1">
      <alignment horizontal="right"/>
    </xf>
    <xf numFmtId="37" fontId="14" fillId="2" borderId="7" xfId="0" applyNumberFormat="1" applyFont="1" applyFill="1" applyBorder="1" applyAlignment="1">
      <alignment horizontal="right"/>
    </xf>
    <xf numFmtId="37" fontId="14" fillId="2" borderId="5" xfId="0" applyNumberFormat="1" applyFont="1" applyFill="1" applyBorder="1" applyAlignment="1">
      <alignment horizontal="right"/>
    </xf>
    <xf numFmtId="37" fontId="14" fillId="2" borderId="18" xfId="0" applyNumberFormat="1" applyFont="1" applyFill="1" applyBorder="1" applyAlignment="1">
      <alignment horizontal="right"/>
    </xf>
    <xf numFmtId="37" fontId="14" fillId="0" borderId="0" xfId="0" quotePrefix="1" applyNumberFormat="1" applyFont="1" applyAlignment="1">
      <alignment horizontal="right"/>
    </xf>
    <xf numFmtId="37" fontId="14" fillId="6" borderId="7" xfId="0" applyNumberFormat="1" applyFont="1" applyFill="1" applyBorder="1" applyAlignment="1">
      <alignment horizontal="right"/>
    </xf>
    <xf numFmtId="37" fontId="14" fillId="2" borderId="7" xfId="0" quotePrefix="1" applyNumberFormat="1" applyFont="1" applyFill="1" applyBorder="1" applyAlignment="1">
      <alignment horizontal="right"/>
    </xf>
    <xf numFmtId="37" fontId="14" fillId="2" borderId="18" xfId="0" quotePrefix="1" applyNumberFormat="1" applyFont="1" applyFill="1" applyBorder="1" applyAlignment="1">
      <alignment horizontal="right"/>
    </xf>
    <xf numFmtId="37" fontId="14" fillId="2" borderId="10" xfId="0" quotePrefix="1" applyNumberFormat="1" applyFont="1" applyFill="1" applyBorder="1" applyAlignment="1">
      <alignment horizontal="right"/>
    </xf>
    <xf numFmtId="0" fontId="9" fillId="7" borderId="28" xfId="0" applyFont="1" applyFill="1" applyBorder="1"/>
    <xf numFmtId="0" fontId="9" fillId="7" borderId="29" xfId="0" applyFont="1" applyFill="1" applyBorder="1"/>
    <xf numFmtId="0" fontId="9" fillId="7" borderId="27" xfId="0" applyFont="1" applyFill="1" applyBorder="1"/>
    <xf numFmtId="0" fontId="9" fillId="7" borderId="26" xfId="0" applyFont="1" applyFill="1" applyBorder="1"/>
    <xf numFmtId="0" fontId="9" fillId="7" borderId="1" xfId="0" applyFont="1" applyFill="1" applyBorder="1"/>
    <xf numFmtId="38" fontId="9" fillId="0" borderId="0" xfId="1" applyFont="1" applyFill="1" applyAlignment="1" applyProtection="1"/>
    <xf numFmtId="38" fontId="9" fillId="0" borderId="13" xfId="1" applyFont="1" applyBorder="1" applyAlignment="1" applyProtection="1">
      <alignment horizontal="center" vertical="center"/>
    </xf>
    <xf numFmtId="38" fontId="9" fillId="0" borderId="0" xfId="3" applyFont="1" applyBorder="1" applyAlignment="1" applyProtection="1"/>
    <xf numFmtId="38" fontId="9" fillId="0" borderId="0" xfId="3" applyFont="1" applyAlignment="1" applyProtection="1"/>
    <xf numFmtId="38" fontId="9" fillId="2" borderId="17" xfId="3" applyFont="1" applyFill="1" applyBorder="1" applyAlignment="1" applyProtection="1">
      <alignment vertical="center"/>
    </xf>
    <xf numFmtId="0" fontId="28" fillId="0" borderId="0" xfId="9" applyFont="1">
      <alignment vertical="center"/>
    </xf>
    <xf numFmtId="49" fontId="14" fillId="0" borderId="10" xfId="10" applyNumberFormat="1" applyFont="1" applyBorder="1" applyAlignment="1">
      <alignment horizontal="left" vertical="top"/>
    </xf>
    <xf numFmtId="49" fontId="14" fillId="0" borderId="7" xfId="10" applyNumberFormat="1" applyFont="1" applyBorder="1" applyAlignment="1">
      <alignment horizontal="left" vertical="top"/>
    </xf>
    <xf numFmtId="49" fontId="14" fillId="0" borderId="4" xfId="10" applyNumberFormat="1" applyFont="1" applyBorder="1" applyAlignment="1">
      <alignment horizontal="left" vertical="top"/>
    </xf>
    <xf numFmtId="49" fontId="14" fillId="0" borderId="28" xfId="10" applyNumberFormat="1" applyFont="1" applyBorder="1" applyAlignment="1">
      <alignment horizontal="left" vertical="top"/>
    </xf>
    <xf numFmtId="49" fontId="14" fillId="0" borderId="29" xfId="10" applyNumberFormat="1" applyFont="1" applyBorder="1" applyAlignment="1">
      <alignment horizontal="left" vertical="top"/>
    </xf>
    <xf numFmtId="49" fontId="14" fillId="0" borderId="27" xfId="10" applyNumberFormat="1" applyFont="1" applyBorder="1" applyAlignment="1">
      <alignment horizontal="left" vertical="top"/>
    </xf>
    <xf numFmtId="0" fontId="18" fillId="0" borderId="0" xfId="0" applyFont="1" applyAlignment="1">
      <alignment vertical="center"/>
    </xf>
    <xf numFmtId="0" fontId="9" fillId="0" borderId="29" xfId="0" applyFont="1" applyBorder="1" applyAlignment="1">
      <alignment vertical="center"/>
    </xf>
    <xf numFmtId="0" fontId="9" fillId="0" borderId="29" xfId="0" applyFont="1" applyBorder="1" applyAlignment="1">
      <alignment horizontal="left" vertical="center"/>
    </xf>
    <xf numFmtId="3" fontId="9" fillId="2" borderId="11" xfId="0" applyNumberFormat="1" applyFont="1" applyFill="1" applyBorder="1" applyAlignment="1">
      <alignment horizontal="right"/>
    </xf>
    <xf numFmtId="3" fontId="9" fillId="2" borderId="5" xfId="0" applyNumberFormat="1" applyFont="1" applyFill="1" applyBorder="1" applyAlignment="1">
      <alignment horizontal="right"/>
    </xf>
    <xf numFmtId="3" fontId="9" fillId="2" borderId="7" xfId="0" applyNumberFormat="1" applyFont="1" applyFill="1" applyBorder="1" applyAlignment="1">
      <alignment horizontal="right"/>
    </xf>
    <xf numFmtId="3" fontId="9" fillId="2" borderId="4" xfId="0" applyNumberFormat="1" applyFont="1" applyFill="1" applyBorder="1"/>
    <xf numFmtId="0" fontId="9" fillId="2" borderId="2" xfId="0" applyFont="1" applyFill="1" applyBorder="1"/>
    <xf numFmtId="0" fontId="9" fillId="2" borderId="7" xfId="0" applyFont="1" applyFill="1" applyBorder="1" applyAlignment="1">
      <alignment horizontal="right"/>
    </xf>
    <xf numFmtId="0" fontId="9" fillId="2" borderId="5" xfId="0" applyFont="1" applyFill="1" applyBorder="1" applyAlignment="1">
      <alignment horizontal="right"/>
    </xf>
    <xf numFmtId="0" fontId="9" fillId="2" borderId="4" xfId="0" applyFont="1" applyFill="1" applyBorder="1"/>
    <xf numFmtId="0" fontId="9" fillId="2" borderId="4" xfId="0" applyFont="1" applyFill="1" applyBorder="1" applyAlignment="1">
      <alignment horizontal="right"/>
    </xf>
    <xf numFmtId="0" fontId="9" fillId="2" borderId="2" xfId="0" applyFont="1" applyFill="1" applyBorder="1" applyAlignment="1">
      <alignment horizontal="right"/>
    </xf>
    <xf numFmtId="3" fontId="14" fillId="2" borderId="7" xfId="0" applyNumberFormat="1" applyFont="1" applyFill="1" applyBorder="1"/>
    <xf numFmtId="3" fontId="9" fillId="2" borderId="10" xfId="0" applyNumberFormat="1" applyFont="1" applyFill="1" applyBorder="1"/>
    <xf numFmtId="3" fontId="9" fillId="2" borderId="9" xfId="0" applyNumberFormat="1" applyFont="1" applyFill="1" applyBorder="1"/>
    <xf numFmtId="0" fontId="9" fillId="2" borderId="9" xfId="0" applyFont="1" applyFill="1" applyBorder="1"/>
    <xf numFmtId="3" fontId="9" fillId="2" borderId="10" xfId="0" applyNumberFormat="1" applyFont="1" applyFill="1" applyBorder="1" applyAlignment="1">
      <alignment horizontal="right"/>
    </xf>
    <xf numFmtId="0" fontId="14" fillId="2" borderId="4" xfId="0" applyFont="1" applyFill="1" applyBorder="1"/>
    <xf numFmtId="178" fontId="9" fillId="2" borderId="10" xfId="4" quotePrefix="1" applyNumberFormat="1" applyFont="1" applyFill="1" applyBorder="1" applyAlignment="1">
      <alignment horizontal="right" vertical="center"/>
    </xf>
    <xf numFmtId="178" fontId="9" fillId="2" borderId="11" xfId="4" quotePrefix="1" applyNumberFormat="1" applyFont="1" applyFill="1" applyBorder="1" applyAlignment="1">
      <alignment horizontal="right" vertical="center"/>
    </xf>
    <xf numFmtId="178" fontId="9" fillId="2" borderId="9" xfId="4" quotePrefix="1" applyNumberFormat="1" applyFont="1" applyFill="1" applyBorder="1" applyAlignment="1">
      <alignment horizontal="right" vertical="center"/>
    </xf>
    <xf numFmtId="178" fontId="9" fillId="2" borderId="7" xfId="0" quotePrefix="1" applyNumberFormat="1" applyFont="1" applyFill="1" applyBorder="1" applyAlignment="1">
      <alignment horizontal="right" vertical="center"/>
    </xf>
    <xf numFmtId="178" fontId="9" fillId="2" borderId="5" xfId="0" quotePrefix="1" applyNumberFormat="1" applyFont="1" applyFill="1" applyBorder="1" applyAlignment="1">
      <alignment horizontal="right" vertical="center"/>
    </xf>
    <xf numFmtId="178" fontId="9" fillId="2" borderId="0" xfId="0" quotePrefix="1" applyNumberFormat="1" applyFont="1" applyFill="1" applyAlignment="1">
      <alignment horizontal="right" vertical="center"/>
    </xf>
    <xf numFmtId="178" fontId="9" fillId="2" borderId="4" xfId="0" quotePrefix="1" applyNumberFormat="1" applyFont="1" applyFill="1" applyBorder="1" applyAlignment="1">
      <alignment horizontal="right" vertical="center"/>
    </xf>
    <xf numFmtId="178" fontId="9" fillId="2" borderId="2" xfId="0" quotePrefix="1" applyNumberFormat="1" applyFont="1" applyFill="1" applyBorder="1" applyAlignment="1">
      <alignment horizontal="right" vertical="center"/>
    </xf>
    <xf numFmtId="178" fontId="9" fillId="2" borderId="1" xfId="0" quotePrefix="1" applyNumberFormat="1" applyFont="1" applyFill="1" applyBorder="1" applyAlignment="1">
      <alignment horizontal="right" vertical="center"/>
    </xf>
    <xf numFmtId="177" fontId="14" fillId="2" borderId="7" xfId="0" quotePrefix="1" applyNumberFormat="1" applyFont="1" applyFill="1" applyBorder="1" applyAlignment="1">
      <alignment horizontal="right" vertical="center"/>
    </xf>
    <xf numFmtId="176" fontId="14" fillId="2" borderId="5" xfId="0" applyNumberFormat="1" applyFont="1" applyFill="1" applyBorder="1" applyAlignment="1">
      <alignment horizontal="right" vertical="center"/>
    </xf>
    <xf numFmtId="176" fontId="14" fillId="2" borderId="0" xfId="0" applyNumberFormat="1" applyFont="1" applyFill="1" applyAlignment="1">
      <alignment horizontal="right" vertical="center"/>
    </xf>
    <xf numFmtId="176" fontId="14" fillId="2" borderId="0" xfId="0" quotePrefix="1" applyNumberFormat="1" applyFont="1" applyFill="1" applyAlignment="1">
      <alignment horizontal="right" vertical="center"/>
    </xf>
    <xf numFmtId="176" fontId="14" fillId="2" borderId="7" xfId="0" quotePrefix="1" applyNumberFormat="1" applyFont="1" applyFill="1" applyBorder="1" applyAlignment="1">
      <alignment horizontal="right" vertical="center"/>
    </xf>
    <xf numFmtId="176" fontId="14" fillId="2" borderId="5" xfId="0" quotePrefix="1" applyNumberFormat="1" applyFont="1" applyFill="1" applyBorder="1" applyAlignment="1">
      <alignment horizontal="right" vertical="center"/>
    </xf>
    <xf numFmtId="177" fontId="14" fillId="2" borderId="4" xfId="0" quotePrefix="1" applyNumberFormat="1" applyFont="1" applyFill="1" applyBorder="1" applyAlignment="1">
      <alignment horizontal="right" vertical="center"/>
    </xf>
    <xf numFmtId="176" fontId="14" fillId="2" borderId="2" xfId="0" applyNumberFormat="1" applyFont="1" applyFill="1" applyBorder="1" applyAlignment="1">
      <alignment horizontal="right" vertical="center"/>
    </xf>
    <xf numFmtId="176" fontId="14" fillId="2" borderId="1" xfId="0" applyNumberFormat="1" applyFont="1" applyFill="1" applyBorder="1" applyAlignment="1">
      <alignment horizontal="right" vertical="center"/>
    </xf>
    <xf numFmtId="176" fontId="14" fillId="2" borderId="1" xfId="0" quotePrefix="1" applyNumberFormat="1" applyFont="1" applyFill="1" applyBorder="1" applyAlignment="1">
      <alignment horizontal="right" vertical="center"/>
    </xf>
    <xf numFmtId="176" fontId="14" fillId="2" borderId="4" xfId="0" quotePrefix="1" applyNumberFormat="1" applyFont="1" applyFill="1" applyBorder="1" applyAlignment="1">
      <alignment horizontal="right" vertical="center"/>
    </xf>
    <xf numFmtId="176" fontId="14" fillId="2" borderId="2" xfId="0" quotePrefix="1" applyNumberFormat="1" applyFont="1" applyFill="1" applyBorder="1" applyAlignment="1">
      <alignment horizontal="right" vertical="center"/>
    </xf>
    <xf numFmtId="177" fontId="14" fillId="2" borderId="10" xfId="0" quotePrefix="1" applyNumberFormat="1" applyFont="1" applyFill="1" applyBorder="1" applyAlignment="1">
      <alignment horizontal="right" vertical="center"/>
    </xf>
    <xf numFmtId="176" fontId="14" fillId="2" borderId="11" xfId="0" applyNumberFormat="1" applyFont="1" applyFill="1" applyBorder="1" applyAlignment="1">
      <alignment horizontal="right" vertical="center"/>
    </xf>
    <xf numFmtId="176" fontId="14" fillId="2" borderId="9" xfId="0" applyNumberFormat="1" applyFont="1" applyFill="1" applyBorder="1" applyAlignment="1">
      <alignment horizontal="right" vertical="center"/>
    </xf>
    <xf numFmtId="176" fontId="14" fillId="2" borderId="9" xfId="0" quotePrefix="1" applyNumberFormat="1" applyFont="1" applyFill="1" applyBorder="1" applyAlignment="1">
      <alignment horizontal="right" vertical="center"/>
    </xf>
    <xf numFmtId="176" fontId="14" fillId="2" borderId="10" xfId="0" quotePrefix="1" applyNumberFormat="1" applyFont="1" applyFill="1" applyBorder="1" applyAlignment="1">
      <alignment horizontal="right" vertical="center"/>
    </xf>
    <xf numFmtId="176" fontId="14" fillId="2" borderId="11" xfId="0" quotePrefix="1" applyNumberFormat="1" applyFont="1" applyFill="1" applyBorder="1" applyAlignment="1">
      <alignment horizontal="right" vertical="center"/>
    </xf>
    <xf numFmtId="178" fontId="14" fillId="2" borderId="10" xfId="4" quotePrefix="1" applyNumberFormat="1" applyFont="1" applyFill="1" applyBorder="1" applyAlignment="1">
      <alignment horizontal="right" vertical="center"/>
    </xf>
    <xf numFmtId="178" fontId="14" fillId="2" borderId="11" xfId="4" quotePrefix="1" applyNumberFormat="1" applyFont="1" applyFill="1" applyBorder="1" applyAlignment="1">
      <alignment horizontal="right" vertical="center"/>
    </xf>
    <xf numFmtId="178" fontId="14" fillId="2" borderId="9" xfId="4" quotePrefix="1" applyNumberFormat="1" applyFont="1" applyFill="1" applyBorder="1" applyAlignment="1">
      <alignment horizontal="right" vertical="center"/>
    </xf>
    <xf numFmtId="178" fontId="14" fillId="2" borderId="7" xfId="0" quotePrefix="1" applyNumberFormat="1" applyFont="1" applyFill="1" applyBorder="1" applyAlignment="1">
      <alignment horizontal="right" vertical="center"/>
    </xf>
    <xf numFmtId="178" fontId="14" fillId="2" borderId="5" xfId="0" quotePrefix="1" applyNumberFormat="1" applyFont="1" applyFill="1" applyBorder="1" applyAlignment="1">
      <alignment horizontal="right" vertical="center"/>
    </xf>
    <xf numFmtId="178" fontId="14" fillId="2" borderId="0" xfId="0" quotePrefix="1" applyNumberFormat="1" applyFont="1" applyFill="1" applyAlignment="1">
      <alignment horizontal="right" vertical="center"/>
    </xf>
    <xf numFmtId="178" fontId="14" fillId="2" borderId="4" xfId="0" quotePrefix="1" applyNumberFormat="1" applyFont="1" applyFill="1" applyBorder="1" applyAlignment="1">
      <alignment horizontal="right" vertical="center"/>
    </xf>
    <xf numFmtId="178" fontId="14" fillId="2" borderId="2" xfId="0" quotePrefix="1" applyNumberFormat="1" applyFont="1" applyFill="1" applyBorder="1" applyAlignment="1">
      <alignment horizontal="right" vertical="center"/>
    </xf>
    <xf numFmtId="178" fontId="14" fillId="2" borderId="1" xfId="0" quotePrefix="1" applyNumberFormat="1" applyFont="1" applyFill="1" applyBorder="1" applyAlignment="1">
      <alignment horizontal="right" vertical="center"/>
    </xf>
    <xf numFmtId="3" fontId="14" fillId="2" borderId="10" xfId="0" applyNumberFormat="1" applyFont="1" applyFill="1" applyBorder="1"/>
    <xf numFmtId="3" fontId="14" fillId="2" borderId="11" xfId="0" applyNumberFormat="1" applyFont="1" applyFill="1" applyBorder="1"/>
    <xf numFmtId="3" fontId="14" fillId="2" borderId="9" xfId="0" applyNumberFormat="1" applyFont="1" applyFill="1" applyBorder="1"/>
    <xf numFmtId="0" fontId="14" fillId="2" borderId="9" xfId="0" applyFont="1" applyFill="1" applyBorder="1"/>
    <xf numFmtId="3" fontId="14" fillId="2" borderId="10" xfId="0" applyNumberFormat="1" applyFont="1" applyFill="1" applyBorder="1" applyAlignment="1">
      <alignment horizontal="right"/>
    </xf>
    <xf numFmtId="3" fontId="14" fillId="2" borderId="11" xfId="0" applyNumberFormat="1" applyFont="1" applyFill="1" applyBorder="1" applyAlignment="1">
      <alignment horizontal="right"/>
    </xf>
    <xf numFmtId="0" fontId="14" fillId="2" borderId="5" xfId="0" applyFont="1" applyFill="1" applyBorder="1"/>
    <xf numFmtId="0" fontId="14" fillId="2" borderId="0" xfId="0" applyFont="1" applyFill="1"/>
    <xf numFmtId="3" fontId="14" fillId="2" borderId="0" xfId="0" applyNumberFormat="1" applyFont="1" applyFill="1"/>
    <xf numFmtId="3" fontId="14" fillId="2" borderId="7" xfId="0" applyNumberFormat="1" applyFont="1" applyFill="1" applyBorder="1" applyAlignment="1">
      <alignment horizontal="right"/>
    </xf>
    <xf numFmtId="3" fontId="14" fillId="2" borderId="5" xfId="0" applyNumberFormat="1" applyFont="1" applyFill="1" applyBorder="1" applyAlignment="1">
      <alignment horizontal="right"/>
    </xf>
    <xf numFmtId="3" fontId="14" fillId="2" borderId="5" xfId="0" applyNumberFormat="1" applyFont="1" applyFill="1" applyBorder="1"/>
    <xf numFmtId="0" fontId="14" fillId="2" borderId="7" xfId="0" applyFont="1" applyFill="1" applyBorder="1"/>
    <xf numFmtId="0" fontId="14" fillId="2" borderId="7" xfId="0" applyFont="1" applyFill="1" applyBorder="1" applyAlignment="1">
      <alignment horizontal="right"/>
    </xf>
    <xf numFmtId="0" fontId="14" fillId="2" borderId="5" xfId="0" applyFont="1" applyFill="1" applyBorder="1" applyAlignment="1">
      <alignment horizontal="right"/>
    </xf>
    <xf numFmtId="0" fontId="14" fillId="2" borderId="2" xfId="0" applyFont="1" applyFill="1" applyBorder="1"/>
    <xf numFmtId="0" fontId="14" fillId="2" borderId="1" xfId="0" applyFont="1" applyFill="1" applyBorder="1"/>
    <xf numFmtId="0" fontId="14" fillId="2" borderId="4" xfId="0" applyFont="1" applyFill="1" applyBorder="1" applyAlignment="1">
      <alignment horizontal="right"/>
    </xf>
    <xf numFmtId="0" fontId="14" fillId="2" borderId="2" xfId="0" applyFont="1" applyFill="1" applyBorder="1" applyAlignment="1">
      <alignment horizontal="right"/>
    </xf>
    <xf numFmtId="0" fontId="9" fillId="0" borderId="14" xfId="0" applyFont="1" applyBorder="1" applyAlignment="1">
      <alignment vertical="center" wrapText="1"/>
    </xf>
    <xf numFmtId="49" fontId="14" fillId="0" borderId="11" xfId="0" applyNumberFormat="1" applyFont="1" applyBorder="1" applyAlignment="1">
      <alignment horizontal="left" vertical="top"/>
    </xf>
    <xf numFmtId="49" fontId="14" fillId="0" borderId="5" xfId="0" applyNumberFormat="1" applyFont="1" applyBorder="1" applyAlignment="1">
      <alignment horizontal="left" vertical="top"/>
    </xf>
    <xf numFmtId="49" fontId="14" fillId="0" borderId="6" xfId="0" applyNumberFormat="1" applyFont="1" applyBorder="1" applyAlignment="1">
      <alignment horizontal="left" vertical="top"/>
    </xf>
    <xf numFmtId="49" fontId="14" fillId="0" borderId="17" xfId="0"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0" xfId="0" applyNumberFormat="1" applyFont="1" applyAlignment="1">
      <alignment horizontal="left" vertical="top"/>
    </xf>
    <xf numFmtId="0" fontId="14" fillId="0" borderId="13" xfId="0" applyFont="1" applyBorder="1" applyAlignment="1">
      <alignment horizontal="center"/>
    </xf>
    <xf numFmtId="0" fontId="9" fillId="0" borderId="14" xfId="0" applyFont="1" applyBorder="1" applyAlignment="1">
      <alignment horizontal="center" vertical="center"/>
    </xf>
    <xf numFmtId="0" fontId="14" fillId="0" borderId="11" xfId="0" applyFont="1" applyBorder="1" applyAlignment="1">
      <alignment horizontal="center" vertical="center"/>
    </xf>
    <xf numFmtId="0" fontId="14" fillId="0" borderId="11" xfId="0" quotePrefix="1" applyFont="1" applyBorder="1" applyAlignment="1">
      <alignment horizontal="center" vertical="center" wrapText="1"/>
    </xf>
    <xf numFmtId="0" fontId="9" fillId="0" borderId="10" xfId="0" quotePrefix="1" applyFont="1" applyBorder="1" applyAlignment="1">
      <alignment horizontal="center" vertical="center" wrapText="1"/>
    </xf>
    <xf numFmtId="0" fontId="14" fillId="0" borderId="10" xfId="0" quotePrefix="1" applyFont="1" applyBorder="1" applyAlignment="1">
      <alignment horizontal="center" vertical="center" wrapText="1"/>
    </xf>
    <xf numFmtId="0" fontId="9" fillId="0" borderId="14" xfId="0" applyFont="1" applyBorder="1" applyAlignment="1">
      <alignment horizontal="center" vertical="top" wrapText="1"/>
    </xf>
    <xf numFmtId="0" fontId="14" fillId="0" borderId="12" xfId="0" applyFont="1" applyBorder="1" applyAlignment="1">
      <alignment horizontal="center"/>
    </xf>
    <xf numFmtId="3" fontId="9" fillId="0" borderId="10" xfId="0" applyNumberFormat="1" applyFont="1" applyBorder="1" applyAlignment="1">
      <alignment horizontal="center" vertical="top" wrapText="1"/>
    </xf>
    <xf numFmtId="0" fontId="14" fillId="0" borderId="9" xfId="0" applyFont="1" applyBorder="1" applyAlignment="1">
      <alignment horizontal="center" vertical="center" wrapText="1"/>
    </xf>
    <xf numFmtId="0" fontId="11" fillId="0" borderId="0" xfId="0" applyFont="1" applyAlignment="1">
      <alignment horizontal="center" vertical="center"/>
    </xf>
    <xf numFmtId="0" fontId="14" fillId="0" borderId="0" xfId="0" applyFont="1" applyAlignment="1">
      <alignment horizontal="left" vertical="center"/>
    </xf>
    <xf numFmtId="0" fontId="9" fillId="0" borderId="11" xfId="0" applyFont="1" applyBorder="1" applyAlignment="1">
      <alignment horizontal="center" vertical="center"/>
    </xf>
    <xf numFmtId="0" fontId="9" fillId="0" borderId="0" xfId="0" applyFont="1" applyAlignment="1">
      <alignment horizontal="center"/>
    </xf>
    <xf numFmtId="0" fontId="9" fillId="0" borderId="0" xfId="0" applyFont="1" applyAlignment="1">
      <alignment horizontal="center" vertical="center" wrapText="1"/>
    </xf>
    <xf numFmtId="0" fontId="9" fillId="0" borderId="0" xfId="0" applyFont="1" applyAlignment="1">
      <alignment horizontal="center" vertical="center"/>
    </xf>
    <xf numFmtId="0" fontId="9" fillId="0" borderId="11" xfId="0" quotePrefix="1" applyFont="1" applyBorder="1" applyAlignment="1">
      <alignment horizontal="center" vertical="center" wrapText="1"/>
    </xf>
    <xf numFmtId="0" fontId="14" fillId="0" borderId="14" xfId="0" applyFont="1" applyBorder="1" applyAlignment="1">
      <alignment horizontal="center" vertical="top" wrapText="1"/>
    </xf>
    <xf numFmtId="3" fontId="14" fillId="0" borderId="10" xfId="0" applyNumberFormat="1" applyFont="1" applyBorder="1" applyAlignment="1">
      <alignment horizontal="center" vertical="top" wrapText="1"/>
    </xf>
    <xf numFmtId="0" fontId="14" fillId="0" borderId="14" xfId="0" applyFont="1" applyBorder="1" applyAlignment="1">
      <alignment horizontal="center" vertical="center"/>
    </xf>
    <xf numFmtId="0" fontId="14" fillId="0" borderId="0" xfId="0" applyFont="1" applyAlignment="1">
      <alignment horizontal="center" vertical="center"/>
    </xf>
    <xf numFmtId="0" fontId="9" fillId="0" borderId="14" xfId="0" applyFont="1" applyBorder="1" applyAlignment="1">
      <alignment vertical="center"/>
    </xf>
    <xf numFmtId="0" fontId="9" fillId="0" borderId="13" xfId="0" applyFont="1" applyBorder="1" applyAlignment="1">
      <alignment vertical="center"/>
    </xf>
    <xf numFmtId="0" fontId="9" fillId="0" borderId="12" xfId="0" applyFont="1" applyBorder="1" applyAlignment="1">
      <alignment vertical="center"/>
    </xf>
    <xf numFmtId="0" fontId="9" fillId="0" borderId="19" xfId="0" applyFont="1" applyBorder="1" applyAlignment="1">
      <alignment vertical="center"/>
    </xf>
    <xf numFmtId="38" fontId="9" fillId="0" borderId="0" xfId="1" applyFont="1" applyFill="1" applyBorder="1" applyAlignment="1" applyProtection="1">
      <alignment vertical="center"/>
    </xf>
    <xf numFmtId="38" fontId="9" fillId="0" borderId="0" xfId="1" applyFont="1" applyFill="1" applyAlignment="1" applyProtection="1">
      <alignment vertical="center"/>
    </xf>
    <xf numFmtId="0" fontId="14" fillId="0" borderId="8" xfId="0" applyFont="1" applyBorder="1" applyAlignment="1">
      <alignment vertical="center" wrapText="1"/>
    </xf>
    <xf numFmtId="0" fontId="9" fillId="2" borderId="14" xfId="0" applyFont="1" applyFill="1" applyBorder="1"/>
    <xf numFmtId="0" fontId="14" fillId="0" borderId="12" xfId="0" applyFont="1" applyBorder="1" applyAlignment="1">
      <alignment vertical="center"/>
    </xf>
    <xf numFmtId="0" fontId="14" fillId="0" borderId="19" xfId="0" applyFont="1" applyBorder="1" applyAlignment="1">
      <alignment vertical="center"/>
    </xf>
    <xf numFmtId="0" fontId="14" fillId="0" borderId="11" xfId="0" applyFont="1" applyBorder="1" applyAlignment="1">
      <alignment vertical="center" wrapText="1"/>
    </xf>
    <xf numFmtId="0" fontId="9" fillId="0" borderId="26" xfId="0" applyFont="1" applyBorder="1"/>
    <xf numFmtId="0" fontId="9" fillId="0" borderId="29" xfId="0" applyFont="1" applyBorder="1"/>
    <xf numFmtId="0" fontId="9" fillId="0" borderId="27" xfId="0" applyFont="1" applyBorder="1"/>
    <xf numFmtId="0" fontId="9" fillId="0" borderId="19" xfId="0" applyFont="1" applyBorder="1"/>
    <xf numFmtId="37" fontId="14" fillId="2" borderId="3" xfId="0" applyNumberFormat="1" applyFont="1" applyFill="1" applyBorder="1" applyAlignment="1">
      <alignment horizontal="right" vertical="top"/>
    </xf>
    <xf numFmtId="0" fontId="9" fillId="0" borderId="6" xfId="0" applyFont="1" applyBorder="1"/>
    <xf numFmtId="0" fontId="9" fillId="4" borderId="0" xfId="0" applyFont="1" applyFill="1" applyAlignment="1">
      <alignment vertical="center"/>
    </xf>
    <xf numFmtId="0" fontId="9" fillId="4" borderId="0" xfId="0" applyFont="1" applyFill="1"/>
    <xf numFmtId="0" fontId="18" fillId="0" borderId="0" xfId="0" applyFont="1" applyAlignment="1">
      <alignment horizontal="left" vertical="center"/>
    </xf>
    <xf numFmtId="0" fontId="9" fillId="0" borderId="16" xfId="0" applyFont="1" applyBorder="1" applyAlignment="1">
      <alignment vertical="center"/>
    </xf>
    <xf numFmtId="0" fontId="9" fillId="0" borderId="26" xfId="0" applyFont="1" applyBorder="1" applyAlignment="1">
      <alignment vertical="center"/>
    </xf>
    <xf numFmtId="0" fontId="9" fillId="0" borderId="19" xfId="0" applyFont="1" applyBorder="1" applyAlignment="1">
      <alignment vertical="center" wrapText="1"/>
    </xf>
    <xf numFmtId="0" fontId="9" fillId="0" borderId="13" xfId="0" applyFont="1" applyBorder="1" applyAlignment="1">
      <alignment vertical="center" wrapText="1"/>
    </xf>
    <xf numFmtId="0" fontId="9" fillId="0" borderId="13" xfId="0" applyFont="1" applyBorder="1"/>
    <xf numFmtId="0" fontId="14" fillId="0" borderId="9" xfId="0" applyFont="1" applyBorder="1" applyAlignment="1">
      <alignment vertical="center" wrapText="1"/>
    </xf>
    <xf numFmtId="38" fontId="9" fillId="2" borderId="6" xfId="3" applyFont="1" applyFill="1" applyBorder="1" applyAlignment="1" applyProtection="1"/>
    <xf numFmtId="38" fontId="9" fillId="2" borderId="3" xfId="3" applyFont="1" applyFill="1" applyBorder="1" applyAlignment="1" applyProtection="1"/>
    <xf numFmtId="38" fontId="9" fillId="2" borderId="8" xfId="3" applyFont="1" applyFill="1" applyBorder="1" applyAlignment="1" applyProtection="1"/>
    <xf numFmtId="38" fontId="9" fillId="2" borderId="26" xfId="3" applyFont="1" applyFill="1" applyBorder="1" applyAlignment="1" applyProtection="1"/>
    <xf numFmtId="0" fontId="14" fillId="0" borderId="9" xfId="0" quotePrefix="1" applyFont="1" applyBorder="1" applyAlignment="1">
      <alignment vertical="center" wrapText="1"/>
    </xf>
    <xf numFmtId="0" fontId="9" fillId="0" borderId="0" xfId="0" applyFont="1" applyAlignment="1">
      <alignment horizontal="center" wrapText="1"/>
    </xf>
    <xf numFmtId="0" fontId="14" fillId="0" borderId="12" xfId="0" applyFont="1" applyBorder="1" applyAlignment="1">
      <alignment horizontal="center" vertical="center" wrapText="1"/>
    </xf>
    <xf numFmtId="0" fontId="14" fillId="0" borderId="12" xfId="0" quotePrefix="1" applyFont="1" applyBorder="1" applyAlignment="1">
      <alignment horizontal="center" vertical="center" wrapText="1"/>
    </xf>
    <xf numFmtId="0" fontId="9" fillId="0" borderId="12" xfId="0" applyFont="1" applyBorder="1" applyAlignment="1">
      <alignment horizontal="center" vertical="center" wrapText="1"/>
    </xf>
    <xf numFmtId="0" fontId="9" fillId="0" borderId="19" xfId="0" applyFont="1" applyBorder="1" applyAlignment="1">
      <alignment horizontal="center" vertical="center" wrapText="1"/>
    </xf>
    <xf numFmtId="38" fontId="9" fillId="6" borderId="10" xfId="3" applyFont="1" applyFill="1" applyBorder="1" applyAlignment="1" applyProtection="1">
      <alignment wrapText="1"/>
    </xf>
    <xf numFmtId="38" fontId="14" fillId="2" borderId="29" xfId="3" applyFont="1" applyFill="1" applyBorder="1" applyAlignment="1" applyProtection="1">
      <alignment wrapText="1"/>
    </xf>
    <xf numFmtId="38" fontId="14" fillId="2" borderId="27" xfId="3" applyFont="1" applyFill="1" applyBorder="1" applyAlignment="1" applyProtection="1">
      <alignment wrapText="1"/>
    </xf>
    <xf numFmtId="38" fontId="14" fillId="2" borderId="10" xfId="3" applyFont="1" applyFill="1" applyBorder="1" applyAlignment="1" applyProtection="1">
      <alignment wrapText="1"/>
    </xf>
    <xf numFmtId="38" fontId="14" fillId="2" borderId="6" xfId="3" applyFont="1" applyFill="1" applyBorder="1" applyAlignment="1" applyProtection="1"/>
    <xf numFmtId="38" fontId="14" fillId="2" borderId="3" xfId="3" applyFont="1" applyFill="1" applyBorder="1" applyAlignment="1" applyProtection="1"/>
    <xf numFmtId="37" fontId="14" fillId="6" borderId="0" xfId="0" applyNumberFormat="1" applyFont="1" applyFill="1" applyAlignment="1">
      <alignment horizontal="right"/>
    </xf>
    <xf numFmtId="37" fontId="14" fillId="2" borderId="0" xfId="0" applyNumberFormat="1" applyFont="1" applyFill="1" applyAlignment="1">
      <alignment horizontal="right"/>
    </xf>
    <xf numFmtId="37" fontId="14" fillId="6" borderId="6" xfId="0" applyNumberFormat="1" applyFont="1" applyFill="1" applyBorder="1" applyAlignment="1">
      <alignment horizontal="right"/>
    </xf>
    <xf numFmtId="37" fontId="14" fillId="2" borderId="6" xfId="0" applyNumberFormat="1" applyFont="1" applyFill="1" applyBorder="1" applyAlignment="1">
      <alignment horizontal="right"/>
    </xf>
    <xf numFmtId="37" fontId="14" fillId="2" borderId="3" xfId="0" applyNumberFormat="1" applyFont="1" applyFill="1" applyBorder="1" applyAlignment="1">
      <alignment horizontal="right"/>
    </xf>
    <xf numFmtId="37" fontId="14" fillId="2" borderId="6" xfId="0" quotePrefix="1" applyNumberFormat="1" applyFont="1" applyFill="1" applyBorder="1" applyAlignment="1">
      <alignment horizontal="right"/>
    </xf>
    <xf numFmtId="37" fontId="14" fillId="2" borderId="0" xfId="0" quotePrefix="1" applyNumberFormat="1" applyFont="1" applyFill="1" applyAlignment="1">
      <alignment horizontal="right"/>
    </xf>
    <xf numFmtId="37" fontId="14" fillId="2" borderId="3" xfId="0" quotePrefix="1" applyNumberFormat="1" applyFont="1" applyFill="1" applyBorder="1" applyAlignment="1">
      <alignment horizontal="right"/>
    </xf>
    <xf numFmtId="37" fontId="14" fillId="6" borderId="29" xfId="0" applyNumberFormat="1" applyFont="1" applyFill="1" applyBorder="1" applyAlignment="1">
      <alignment horizontal="right"/>
    </xf>
    <xf numFmtId="37" fontId="14" fillId="2" borderId="29" xfId="0" applyNumberFormat="1" applyFont="1" applyFill="1" applyBorder="1" applyAlignment="1">
      <alignment horizontal="right"/>
    </xf>
    <xf numFmtId="37" fontId="14" fillId="2" borderId="27" xfId="0" applyNumberFormat="1" applyFont="1" applyFill="1" applyBorder="1" applyAlignment="1">
      <alignment horizontal="right"/>
    </xf>
    <xf numFmtId="0" fontId="9" fillId="0" borderId="7" xfId="12" applyFont="1" applyBorder="1" applyAlignment="1">
      <alignment vertical="center" wrapText="1"/>
    </xf>
    <xf numFmtId="0" fontId="9" fillId="0" borderId="5" xfId="12" applyFont="1" applyBorder="1" applyAlignment="1">
      <alignment vertical="center"/>
    </xf>
    <xf numFmtId="0" fontId="9" fillId="0" borderId="13" xfId="12" applyFont="1" applyBorder="1" applyAlignment="1">
      <alignment vertical="center" wrapText="1"/>
    </xf>
    <xf numFmtId="0" fontId="9" fillId="0" borderId="12" xfId="12" applyFont="1" applyBorder="1" applyAlignment="1">
      <alignment vertical="center" wrapText="1"/>
    </xf>
    <xf numFmtId="0" fontId="9" fillId="0" borderId="8" xfId="12" applyFont="1" applyBorder="1" applyAlignment="1">
      <alignment vertical="center" wrapText="1"/>
    </xf>
    <xf numFmtId="0" fontId="9" fillId="0" borderId="10" xfId="12" applyFont="1" applyBorder="1" applyAlignment="1">
      <alignment vertical="center"/>
    </xf>
    <xf numFmtId="0" fontId="9" fillId="0" borderId="9" xfId="0" applyFont="1" applyBorder="1" applyAlignment="1">
      <alignment wrapText="1"/>
    </xf>
    <xf numFmtId="0" fontId="9" fillId="0" borderId="1" xfId="0" applyFont="1" applyBorder="1" applyAlignment="1">
      <alignment wrapText="1"/>
    </xf>
    <xf numFmtId="0" fontId="9" fillId="0" borderId="0" xfId="0" applyFont="1" applyAlignment="1">
      <alignment wrapText="1"/>
    </xf>
    <xf numFmtId="49" fontId="14" fillId="0" borderId="5" xfId="0" applyNumberFormat="1" applyFont="1" applyBorder="1" applyAlignment="1">
      <alignment vertical="top"/>
    </xf>
    <xf numFmtId="49" fontId="14" fillId="0" borderId="17" xfId="0" applyNumberFormat="1" applyFont="1" applyBorder="1" applyAlignment="1">
      <alignment vertical="top"/>
    </xf>
    <xf numFmtId="49" fontId="14" fillId="0" borderId="11" xfId="0" applyNumberFormat="1" applyFont="1" applyBorder="1" applyAlignment="1">
      <alignment vertical="top"/>
    </xf>
    <xf numFmtId="0" fontId="14" fillId="0" borderId="31" xfId="0" applyFont="1" applyBorder="1" applyAlignment="1">
      <alignment wrapText="1"/>
    </xf>
    <xf numFmtId="49" fontId="28" fillId="0" borderId="0" xfId="0" applyNumberFormat="1" applyFont="1" applyAlignment="1">
      <alignment horizontal="left" vertical="top"/>
    </xf>
    <xf numFmtId="0" fontId="9" fillId="0" borderId="27" xfId="0" applyFont="1" applyBorder="1" applyAlignment="1">
      <alignment vertical="center" wrapText="1"/>
    </xf>
    <xf numFmtId="0" fontId="9" fillId="0" borderId="12" xfId="0" applyFont="1" applyBorder="1" applyAlignment="1">
      <alignment vertical="center" wrapText="1"/>
    </xf>
    <xf numFmtId="0" fontId="9" fillId="7" borderId="30" xfId="11" applyFont="1" applyFill="1" applyBorder="1" applyAlignment="1"/>
    <xf numFmtId="0" fontId="9" fillId="7" borderId="0" xfId="0" applyFont="1" applyFill="1"/>
    <xf numFmtId="0" fontId="9" fillId="7" borderId="6" xfId="0" applyFont="1" applyFill="1" applyBorder="1"/>
    <xf numFmtId="0" fontId="9" fillId="0" borderId="16" xfId="0" applyFont="1" applyBorder="1"/>
    <xf numFmtId="0" fontId="9" fillId="7" borderId="3" xfId="0" applyFont="1" applyFill="1" applyBorder="1"/>
    <xf numFmtId="0" fontId="9" fillId="7" borderId="28" xfId="11" applyFont="1" applyFill="1" applyBorder="1" applyAlignment="1"/>
    <xf numFmtId="0" fontId="9" fillId="7" borderId="29" xfId="11" applyFont="1" applyFill="1" applyBorder="1" applyAlignment="1"/>
    <xf numFmtId="0" fontId="9" fillId="7" borderId="27" xfId="11" applyFont="1" applyFill="1" applyBorder="1" applyAlignment="1"/>
    <xf numFmtId="0" fontId="9" fillId="0" borderId="28" xfId="11" applyFont="1" applyBorder="1" applyAlignment="1"/>
    <xf numFmtId="0" fontId="9" fillId="0" borderId="29" xfId="11" applyFont="1" applyBorder="1" applyAlignment="1"/>
    <xf numFmtId="0" fontId="9" fillId="0" borderId="27" xfId="11" applyFont="1" applyBorder="1" applyAlignment="1"/>
    <xf numFmtId="0" fontId="9" fillId="7" borderId="31" xfId="0" applyFont="1" applyFill="1" applyBorder="1"/>
    <xf numFmtId="0" fontId="9" fillId="7" borderId="15" xfId="0" applyFont="1" applyFill="1" applyBorder="1"/>
    <xf numFmtId="0" fontId="9" fillId="0" borderId="30" xfId="11" applyFont="1" applyBorder="1" applyAlignment="1"/>
    <xf numFmtId="3" fontId="9" fillId="2" borderId="29" xfId="0" applyNumberFormat="1" applyFont="1" applyFill="1" applyBorder="1"/>
    <xf numFmtId="3" fontId="9" fillId="2" borderId="16" xfId="0" applyNumberFormat="1" applyFont="1" applyFill="1" applyBorder="1"/>
    <xf numFmtId="0" fontId="9" fillId="2" borderId="6" xfId="0" applyFont="1" applyFill="1" applyBorder="1"/>
    <xf numFmtId="3" fontId="9" fillId="2" borderId="27" xfId="0" applyNumberFormat="1" applyFont="1" applyFill="1" applyBorder="1"/>
    <xf numFmtId="3" fontId="9" fillId="2" borderId="26" xfId="0" applyNumberFormat="1" applyFont="1" applyFill="1" applyBorder="1"/>
    <xf numFmtId="0" fontId="9" fillId="2" borderId="3" xfId="0" applyFont="1" applyFill="1" applyBorder="1"/>
    <xf numFmtId="177" fontId="9" fillId="2" borderId="29" xfId="11" quotePrefix="1" applyNumberFormat="1" applyFont="1" applyFill="1" applyBorder="1" applyAlignment="1">
      <alignment horizontal="right" vertical="center"/>
    </xf>
    <xf numFmtId="177" fontId="9" fillId="2" borderId="16" xfId="11" quotePrefix="1" applyNumberFormat="1" applyFont="1" applyFill="1" applyBorder="1" applyAlignment="1">
      <alignment horizontal="right" vertical="center"/>
    </xf>
    <xf numFmtId="177" fontId="9" fillId="2" borderId="0" xfId="11" quotePrefix="1" applyNumberFormat="1" applyFont="1" applyFill="1" applyAlignment="1">
      <alignment horizontal="right" vertical="center"/>
    </xf>
    <xf numFmtId="177" fontId="9" fillId="2" borderId="6" xfId="11" quotePrefix="1" applyNumberFormat="1" applyFont="1" applyFill="1" applyBorder="1" applyAlignment="1">
      <alignment horizontal="right" vertical="center"/>
    </xf>
    <xf numFmtId="0" fontId="9" fillId="0" borderId="16" xfId="11" applyFont="1" applyBorder="1" applyAlignment="1"/>
    <xf numFmtId="177" fontId="9" fillId="2" borderId="0" xfId="11" applyNumberFormat="1" applyFont="1" applyFill="1" applyAlignment="1">
      <alignment horizontal="right" vertical="center"/>
    </xf>
    <xf numFmtId="177" fontId="9" fillId="2" borderId="6" xfId="11" applyNumberFormat="1" applyFont="1" applyFill="1" applyBorder="1" applyAlignment="1">
      <alignment horizontal="right" vertical="center"/>
    </xf>
    <xf numFmtId="0" fontId="9" fillId="0" borderId="26" xfId="11" applyFont="1" applyBorder="1" applyAlignment="1"/>
    <xf numFmtId="177" fontId="9" fillId="2" borderId="27" xfId="11" quotePrefix="1" applyNumberFormat="1" applyFont="1" applyFill="1" applyBorder="1" applyAlignment="1">
      <alignment horizontal="right" vertical="center"/>
    </xf>
    <xf numFmtId="177" fontId="9" fillId="2" borderId="26" xfId="11" quotePrefix="1" applyNumberFormat="1" applyFont="1" applyFill="1" applyBorder="1" applyAlignment="1">
      <alignment horizontal="right" vertical="center"/>
    </xf>
    <xf numFmtId="177" fontId="9" fillId="2" borderId="3" xfId="11" applyNumberFormat="1" applyFont="1" applyFill="1" applyBorder="1" applyAlignment="1">
      <alignment horizontal="right" vertical="center"/>
    </xf>
    <xf numFmtId="0" fontId="9" fillId="2" borderId="29" xfId="0" applyFont="1" applyFill="1" applyBorder="1"/>
    <xf numFmtId="0" fontId="9" fillId="2" borderId="16" xfId="0" applyFont="1" applyFill="1" applyBorder="1"/>
    <xf numFmtId="0" fontId="9" fillId="2" borderId="27" xfId="0" applyFont="1" applyFill="1" applyBorder="1"/>
    <xf numFmtId="0" fontId="9" fillId="2" borderId="26" xfId="0" applyFont="1" applyFill="1" applyBorder="1"/>
    <xf numFmtId="0" fontId="9" fillId="0" borderId="30" xfId="0" applyFont="1" applyBorder="1"/>
    <xf numFmtId="0" fontId="9" fillId="7" borderId="16" xfId="0" applyFont="1" applyFill="1" applyBorder="1"/>
    <xf numFmtId="49" fontId="14" fillId="0" borderId="11" xfId="0" quotePrefix="1" applyNumberFormat="1" applyFont="1" applyBorder="1" applyAlignment="1">
      <alignment vertical="top"/>
    </xf>
    <xf numFmtId="49" fontId="14" fillId="0" borderId="28" xfId="0" applyNumberFormat="1" applyFont="1" applyBorder="1" applyAlignment="1">
      <alignment horizontal="left" vertical="top"/>
    </xf>
    <xf numFmtId="49" fontId="14" fillId="0" borderId="30" xfId="0" quotePrefix="1" applyNumberFormat="1" applyFont="1" applyBorder="1" applyAlignment="1">
      <alignment vertical="top"/>
    </xf>
    <xf numFmtId="49" fontId="14" fillId="0" borderId="30" xfId="0" applyNumberFormat="1" applyFont="1" applyBorder="1" applyAlignment="1">
      <alignment vertical="top"/>
    </xf>
    <xf numFmtId="38" fontId="9" fillId="2" borderId="30" xfId="3" applyFont="1" applyFill="1" applyBorder="1" applyAlignment="1" applyProtection="1"/>
    <xf numFmtId="38" fontId="9" fillId="2" borderId="31" xfId="3" applyFont="1" applyFill="1" applyBorder="1" applyAlignment="1" applyProtection="1"/>
    <xf numFmtId="38" fontId="9" fillId="2" borderId="15" xfId="3" applyFont="1" applyFill="1" applyBorder="1" applyAlignment="1" applyProtection="1"/>
    <xf numFmtId="49" fontId="14" fillId="0" borderId="29" xfId="0" applyNumberFormat="1" applyFont="1" applyBorder="1" applyAlignment="1">
      <alignment horizontal="left" vertical="top"/>
    </xf>
    <xf numFmtId="49" fontId="14" fillId="0" borderId="16" xfId="0" applyNumberFormat="1" applyFont="1" applyBorder="1" applyAlignment="1">
      <alignment vertical="top"/>
    </xf>
    <xf numFmtId="38" fontId="9" fillId="2" borderId="16" xfId="3" applyFont="1" applyFill="1" applyBorder="1" applyAlignment="1" applyProtection="1"/>
    <xf numFmtId="49" fontId="14" fillId="0" borderId="27" xfId="0" applyNumberFormat="1" applyFont="1" applyBorder="1" applyAlignment="1">
      <alignment horizontal="left" vertical="top"/>
    </xf>
    <xf numFmtId="49" fontId="14" fillId="0" borderId="26" xfId="0" applyNumberFormat="1" applyFont="1" applyBorder="1" applyAlignment="1">
      <alignment vertical="top"/>
    </xf>
    <xf numFmtId="38" fontId="9" fillId="2" borderId="29" xfId="3" applyFont="1" applyFill="1" applyBorder="1" applyAlignment="1" applyProtection="1"/>
    <xf numFmtId="38" fontId="9" fillId="2" borderId="27" xfId="3" applyFont="1" applyFill="1" applyBorder="1" applyAlignment="1" applyProtection="1"/>
    <xf numFmtId="49" fontId="14" fillId="0" borderId="30" xfId="0" applyNumberFormat="1" applyFont="1" applyBorder="1" applyAlignment="1">
      <alignment horizontal="left" vertical="top"/>
    </xf>
    <xf numFmtId="38" fontId="9" fillId="2" borderId="29" xfId="3" quotePrefix="1" applyFont="1" applyFill="1" applyBorder="1" applyAlignment="1" applyProtection="1">
      <alignment horizontal="right" vertical="center"/>
    </xf>
    <xf numFmtId="38" fontId="9" fillId="2" borderId="16" xfId="3" quotePrefix="1" applyFont="1" applyFill="1" applyBorder="1" applyAlignment="1" applyProtection="1">
      <alignment horizontal="right" vertical="center"/>
    </xf>
    <xf numFmtId="38" fontId="9" fillId="2" borderId="0" xfId="3" quotePrefix="1" applyFont="1" applyFill="1" applyBorder="1" applyAlignment="1" applyProtection="1">
      <alignment horizontal="right" vertical="center"/>
    </xf>
    <xf numFmtId="38" fontId="9" fillId="2" borderId="6" xfId="3" quotePrefix="1" applyFont="1" applyFill="1" applyBorder="1" applyAlignment="1" applyProtection="1">
      <alignment horizontal="right" vertical="center"/>
    </xf>
    <xf numFmtId="49" fontId="14" fillId="0" borderId="16" xfId="0" applyNumberFormat="1" applyFont="1" applyBorder="1" applyAlignment="1">
      <alignment horizontal="left" vertical="top"/>
    </xf>
    <xf numFmtId="38" fontId="9" fillId="2" borderId="0" xfId="3" applyFont="1" applyFill="1" applyBorder="1" applyAlignment="1" applyProtection="1">
      <alignment horizontal="right" vertical="center"/>
    </xf>
    <xf numFmtId="38" fontId="9" fillId="2" borderId="6" xfId="3" applyFont="1" applyFill="1" applyBorder="1" applyAlignment="1" applyProtection="1">
      <alignment horizontal="right" vertical="center"/>
    </xf>
    <xf numFmtId="49" fontId="14" fillId="0" borderId="26" xfId="0" applyNumberFormat="1" applyFont="1" applyBorder="1" applyAlignment="1">
      <alignment horizontal="left" vertical="top"/>
    </xf>
    <xf numFmtId="3" fontId="9" fillId="2" borderId="28" xfId="0" applyNumberFormat="1" applyFont="1" applyFill="1" applyBorder="1"/>
    <xf numFmtId="3" fontId="9" fillId="2" borderId="30" xfId="0" applyNumberFormat="1" applyFont="1" applyFill="1" applyBorder="1"/>
    <xf numFmtId="3" fontId="9" fillId="2" borderId="31" xfId="0" applyNumberFormat="1" applyFont="1" applyFill="1" applyBorder="1"/>
    <xf numFmtId="0" fontId="9" fillId="2" borderId="15" xfId="0" applyFont="1" applyFill="1" applyBorder="1"/>
    <xf numFmtId="38" fontId="14" fillId="2" borderId="30" xfId="3" applyFont="1" applyFill="1" applyBorder="1" applyAlignment="1" applyProtection="1"/>
    <xf numFmtId="38" fontId="14" fillId="2" borderId="31" xfId="3" applyFont="1" applyFill="1" applyBorder="1" applyAlignment="1" applyProtection="1"/>
    <xf numFmtId="38" fontId="14" fillId="2" borderId="15" xfId="3" applyFont="1" applyFill="1" applyBorder="1" applyAlignment="1" applyProtection="1"/>
    <xf numFmtId="38" fontId="14" fillId="2" borderId="16" xfId="3" applyFont="1" applyFill="1" applyBorder="1" applyAlignment="1" applyProtection="1"/>
    <xf numFmtId="38" fontId="14" fillId="2" borderId="26" xfId="3" applyFont="1" applyFill="1" applyBorder="1" applyAlignment="1" applyProtection="1"/>
    <xf numFmtId="38" fontId="14" fillId="2" borderId="16" xfId="3" quotePrefix="1" applyFont="1" applyFill="1" applyBorder="1" applyAlignment="1" applyProtection="1">
      <alignment horizontal="right" vertical="center"/>
    </xf>
    <xf numFmtId="38" fontId="14" fillId="2" borderId="0" xfId="3" quotePrefix="1" applyFont="1" applyFill="1" applyBorder="1" applyAlignment="1" applyProtection="1">
      <alignment horizontal="right" vertical="center"/>
    </xf>
    <xf numFmtId="38" fontId="14" fillId="2" borderId="6" xfId="3" quotePrefix="1" applyFont="1" applyFill="1" applyBorder="1" applyAlignment="1" applyProtection="1">
      <alignment horizontal="right" vertical="center"/>
    </xf>
    <xf numFmtId="38" fontId="14" fillId="2" borderId="0" xfId="3" applyFont="1" applyFill="1" applyBorder="1" applyAlignment="1" applyProtection="1">
      <alignment horizontal="right" vertical="center"/>
    </xf>
    <xf numFmtId="38" fontId="14" fillId="2" borderId="6" xfId="3" applyFont="1" applyFill="1" applyBorder="1" applyAlignment="1" applyProtection="1">
      <alignment horizontal="right" vertical="center"/>
    </xf>
    <xf numFmtId="0" fontId="9" fillId="0" borderId="16" xfId="11" applyFont="1" applyBorder="1" applyAlignment="1">
      <alignment horizontal="left"/>
    </xf>
    <xf numFmtId="0" fontId="9" fillId="0" borderId="26" xfId="11" applyFont="1" applyBorder="1" applyAlignment="1">
      <alignment horizontal="left"/>
    </xf>
    <xf numFmtId="49" fontId="14" fillId="0" borderId="30" xfId="0" applyNumberFormat="1" applyFont="1" applyBorder="1" applyAlignment="1">
      <alignment vertical="center" wrapText="1"/>
    </xf>
    <xf numFmtId="49" fontId="14" fillId="0" borderId="31" xfId="0" quotePrefix="1" applyNumberFormat="1" applyFont="1" applyBorder="1" applyAlignment="1">
      <alignment vertical="center" wrapText="1"/>
    </xf>
    <xf numFmtId="49" fontId="14" fillId="0" borderId="31" xfId="0" applyNumberFormat="1" applyFont="1" applyBorder="1" applyAlignment="1">
      <alignment vertical="center" wrapText="1"/>
    </xf>
    <xf numFmtId="49" fontId="14" fillId="0" borderId="15" xfId="0" applyNumberFormat="1" applyFont="1" applyBorder="1" applyAlignment="1">
      <alignment vertical="center" wrapText="1"/>
    </xf>
    <xf numFmtId="38" fontId="14" fillId="2" borderId="16" xfId="3" applyFont="1" applyFill="1" applyBorder="1" applyAlignment="1" applyProtection="1">
      <alignment horizontal="right"/>
    </xf>
    <xf numFmtId="38" fontId="14" fillId="2" borderId="26" xfId="3" applyFont="1" applyFill="1" applyBorder="1" applyAlignment="1" applyProtection="1">
      <alignment horizontal="right"/>
    </xf>
    <xf numFmtId="38" fontId="18" fillId="0" borderId="0" xfId="1" applyFont="1" applyBorder="1" applyAlignment="1" applyProtection="1"/>
    <xf numFmtId="0" fontId="9" fillId="0" borderId="30" xfId="0" applyFont="1" applyBorder="1" applyAlignment="1">
      <alignment vertical="center"/>
    </xf>
    <xf numFmtId="0" fontId="9" fillId="0" borderId="14" xfId="14" applyFont="1" applyBorder="1"/>
    <xf numFmtId="0" fontId="9" fillId="0" borderId="0" xfId="14" applyFont="1"/>
    <xf numFmtId="0" fontId="9" fillId="4" borderId="0" xfId="14" applyFont="1" applyFill="1"/>
    <xf numFmtId="0" fontId="18" fillId="4" borderId="0" xfId="0" applyFont="1" applyFill="1"/>
    <xf numFmtId="0" fontId="9" fillId="0" borderId="11" xfId="0" applyFont="1" applyBorder="1"/>
    <xf numFmtId="0" fontId="9" fillId="0" borderId="10" xfId="0" applyFont="1" applyBorder="1"/>
    <xf numFmtId="0" fontId="9" fillId="0" borderId="28" xfId="0" applyFont="1" applyBorder="1"/>
    <xf numFmtId="0" fontId="18" fillId="0" borderId="28" xfId="0" applyFont="1" applyBorder="1"/>
    <xf numFmtId="0" fontId="18" fillId="2" borderId="14" xfId="0" applyFont="1" applyFill="1" applyBorder="1" applyAlignment="1">
      <alignment horizontal="center"/>
    </xf>
    <xf numFmtId="0" fontId="9" fillId="6" borderId="14" xfId="0" applyFont="1" applyFill="1" applyBorder="1"/>
    <xf numFmtId="0" fontId="9" fillId="0" borderId="8" xfId="0" applyFont="1" applyBorder="1"/>
    <xf numFmtId="0" fontId="9" fillId="0" borderId="3" xfId="0" applyFont="1" applyBorder="1"/>
    <xf numFmtId="0" fontId="9" fillId="0" borderId="15" xfId="0" applyFont="1" applyBorder="1"/>
    <xf numFmtId="0" fontId="18" fillId="0" borderId="27" xfId="0" applyFont="1" applyBorder="1"/>
    <xf numFmtId="0" fontId="18" fillId="3" borderId="14" xfId="0" applyFont="1" applyFill="1" applyBorder="1" applyAlignment="1">
      <alignment horizontal="center"/>
    </xf>
    <xf numFmtId="0" fontId="18" fillId="2" borderId="19" xfId="0" applyFont="1" applyFill="1" applyBorder="1" applyAlignment="1">
      <alignment horizontal="center"/>
    </xf>
    <xf numFmtId="0" fontId="9" fillId="0" borderId="0" xfId="0" applyFont="1" applyAlignment="1">
      <alignment vertical="center" wrapText="1"/>
    </xf>
    <xf numFmtId="0" fontId="9" fillId="0" borderId="28" xfId="0" applyFont="1" applyBorder="1" applyAlignment="1">
      <alignment vertical="center"/>
    </xf>
    <xf numFmtId="0" fontId="9" fillId="0" borderId="27" xfId="0" applyFont="1" applyBorder="1" applyAlignment="1">
      <alignment vertical="center"/>
    </xf>
    <xf numFmtId="0" fontId="9" fillId="6" borderId="14" xfId="0" applyFont="1" applyFill="1" applyBorder="1" applyAlignment="1">
      <alignment vertical="center" wrapText="1"/>
    </xf>
    <xf numFmtId="9" fontId="9" fillId="3" borderId="14" xfId="2" applyFont="1" applyFill="1" applyBorder="1" applyAlignment="1"/>
    <xf numFmtId="0" fontId="7" fillId="0" borderId="0" xfId="15">
      <alignment vertical="center"/>
    </xf>
    <xf numFmtId="49" fontId="9" fillId="0" borderId="14" xfId="14" applyNumberFormat="1" applyFont="1" applyBorder="1" applyAlignment="1">
      <alignment vertical="center"/>
    </xf>
    <xf numFmtId="0" fontId="14" fillId="0" borderId="13" xfId="14" quotePrefix="1" applyFont="1" applyBorder="1" applyAlignment="1">
      <alignment horizontal="left" vertical="center"/>
    </xf>
    <xf numFmtId="49" fontId="9" fillId="0" borderId="13" xfId="14" applyNumberFormat="1" applyFont="1" applyBorder="1" applyAlignment="1">
      <alignment vertical="center"/>
    </xf>
    <xf numFmtId="0" fontId="9" fillId="0" borderId="38" xfId="0" applyFont="1" applyBorder="1" applyAlignment="1">
      <alignment horizontal="center"/>
    </xf>
    <xf numFmtId="0" fontId="9" fillId="2" borderId="16" xfId="0" applyFont="1" applyFill="1" applyBorder="1" applyAlignment="1">
      <alignment vertical="center"/>
    </xf>
    <xf numFmtId="0" fontId="9" fillId="2" borderId="26" xfId="0" applyFont="1" applyFill="1" applyBorder="1" applyAlignment="1">
      <alignment vertical="center"/>
    </xf>
    <xf numFmtId="38" fontId="9" fillId="2" borderId="16" xfId="1" applyFont="1" applyFill="1" applyBorder="1" applyAlignment="1">
      <alignment vertical="center"/>
    </xf>
    <xf numFmtId="38" fontId="9" fillId="2" borderId="26" xfId="1" applyFont="1" applyFill="1" applyBorder="1" applyAlignment="1">
      <alignment vertical="center"/>
    </xf>
    <xf numFmtId="0" fontId="9" fillId="0" borderId="45" xfId="0" applyFont="1" applyBorder="1" applyAlignment="1">
      <alignment horizontal="center" vertical="center" wrapText="1"/>
    </xf>
    <xf numFmtId="0" fontId="9" fillId="0" borderId="43" xfId="0" applyFont="1" applyBorder="1" applyAlignment="1">
      <alignment horizontal="center" vertical="center" wrapText="1"/>
    </xf>
    <xf numFmtId="38" fontId="9" fillId="2" borderId="29" xfId="1" applyFont="1" applyFill="1" applyBorder="1" applyAlignment="1">
      <alignment vertical="center"/>
    </xf>
    <xf numFmtId="38" fontId="9" fillId="2" borderId="0" xfId="1" applyFont="1" applyFill="1" applyBorder="1" applyAlignment="1">
      <alignment vertical="center"/>
    </xf>
    <xf numFmtId="38" fontId="9" fillId="2" borderId="27" xfId="1" applyFont="1" applyFill="1" applyBorder="1" applyAlignment="1">
      <alignment vertical="center"/>
    </xf>
    <xf numFmtId="2" fontId="9" fillId="2" borderId="14" xfId="1" applyNumberFormat="1" applyFont="1" applyFill="1" applyBorder="1" applyAlignment="1">
      <alignment vertical="center"/>
    </xf>
    <xf numFmtId="0" fontId="9" fillId="0" borderId="38" xfId="0" applyFont="1" applyBorder="1" applyAlignment="1">
      <alignment horizontal="center" vertical="center" wrapText="1"/>
    </xf>
    <xf numFmtId="38" fontId="9" fillId="0" borderId="3" xfId="1" applyFont="1" applyBorder="1" applyAlignment="1">
      <alignment vertical="center"/>
    </xf>
    <xf numFmtId="38" fontId="9" fillId="2" borderId="19" xfId="1" applyFont="1" applyFill="1" applyBorder="1" applyAlignment="1">
      <alignment vertical="center"/>
    </xf>
    <xf numFmtId="38" fontId="9" fillId="2" borderId="6" xfId="1" applyFont="1" applyFill="1" applyBorder="1" applyAlignment="1">
      <alignment vertical="center"/>
    </xf>
    <xf numFmtId="38" fontId="9" fillId="0" borderId="3" xfId="1" applyFont="1" applyBorder="1" applyAlignment="1"/>
    <xf numFmtId="38" fontId="9" fillId="2" borderId="15" xfId="1" applyFont="1" applyFill="1" applyBorder="1" applyAlignment="1">
      <alignment vertical="center"/>
    </xf>
    <xf numFmtId="49" fontId="9" fillId="0" borderId="0" xfId="14" applyNumberFormat="1" applyFont="1" applyAlignment="1">
      <alignment vertical="center"/>
    </xf>
    <xf numFmtId="0" fontId="9" fillId="2" borderId="29" xfId="0" applyFont="1" applyFill="1" applyBorder="1" applyAlignment="1">
      <alignment vertical="center"/>
    </xf>
    <xf numFmtId="38" fontId="9" fillId="2" borderId="29" xfId="1" applyFont="1" applyFill="1" applyBorder="1" applyAlignment="1"/>
    <xf numFmtId="38" fontId="9" fillId="2" borderId="27" xfId="1" applyFont="1" applyFill="1" applyBorder="1" applyAlignment="1"/>
    <xf numFmtId="0" fontId="9" fillId="0" borderId="39" xfId="0" applyFont="1" applyBorder="1" applyAlignment="1">
      <alignment horizontal="center" vertical="center" wrapText="1"/>
    </xf>
    <xf numFmtId="0" fontId="9" fillId="0" borderId="39" xfId="0" applyFont="1" applyBorder="1" applyAlignment="1">
      <alignment vertical="center"/>
    </xf>
    <xf numFmtId="0" fontId="9" fillId="0" borderId="38" xfId="0" applyFont="1" applyBorder="1" applyAlignment="1">
      <alignment horizontal="center" vertical="center"/>
    </xf>
    <xf numFmtId="0" fontId="9" fillId="0" borderId="38" xfId="0" applyFont="1" applyBorder="1" applyAlignment="1">
      <alignment vertical="center"/>
    </xf>
    <xf numFmtId="38" fontId="9" fillId="0" borderId="0" xfId="1" applyFont="1" applyBorder="1" applyAlignment="1"/>
    <xf numFmtId="38" fontId="9" fillId="2" borderId="3" xfId="1" applyFont="1" applyFill="1" applyBorder="1" applyAlignment="1">
      <alignment horizontal="right" vertical="center"/>
    </xf>
    <xf numFmtId="38" fontId="9" fillId="2" borderId="6" xfId="1" applyFont="1" applyFill="1" applyBorder="1" applyAlignment="1">
      <alignment horizontal="right" vertical="center"/>
    </xf>
    <xf numFmtId="38" fontId="9" fillId="0" borderId="3" xfId="1" applyFont="1" applyBorder="1" applyAlignment="1">
      <alignment horizontal="right"/>
    </xf>
    <xf numFmtId="38" fontId="9" fillId="2" borderId="19" xfId="1" applyFont="1" applyFill="1" applyBorder="1" applyAlignment="1">
      <alignment horizontal="right" vertical="center"/>
    </xf>
    <xf numFmtId="38" fontId="9" fillId="2" borderId="15" xfId="1" applyFont="1" applyFill="1" applyBorder="1" applyAlignment="1">
      <alignment horizontal="right" vertical="center"/>
    </xf>
    <xf numFmtId="38" fontId="9" fillId="2" borderId="28" xfId="1" applyFont="1" applyFill="1" applyBorder="1" applyAlignment="1"/>
    <xf numFmtId="0" fontId="9" fillId="3" borderId="14" xfId="2" applyNumberFormat="1" applyFont="1" applyFill="1" applyBorder="1" applyAlignment="1"/>
    <xf numFmtId="0" fontId="9" fillId="3" borderId="14" xfId="2" applyNumberFormat="1" applyFont="1" applyFill="1" applyBorder="1" applyAlignment="1">
      <alignment vertical="center"/>
    </xf>
    <xf numFmtId="0" fontId="5" fillId="0" borderId="0" xfId="15" applyFont="1">
      <alignment vertical="center"/>
    </xf>
    <xf numFmtId="0" fontId="9" fillId="0" borderId="14" xfId="0" applyFont="1" applyBorder="1" applyAlignment="1">
      <alignment wrapText="1"/>
    </xf>
    <xf numFmtId="38" fontId="9" fillId="2" borderId="3" xfId="1" applyFont="1" applyFill="1" applyBorder="1" applyAlignment="1"/>
    <xf numFmtId="38" fontId="9" fillId="0" borderId="19" xfId="1" applyFont="1" applyFill="1" applyBorder="1" applyAlignment="1">
      <alignment vertical="center"/>
    </xf>
    <xf numFmtId="0" fontId="9" fillId="0" borderId="38" xfId="0" applyFont="1" applyBorder="1"/>
    <xf numFmtId="38" fontId="9" fillId="3" borderId="27" xfId="1" applyFont="1" applyFill="1" applyBorder="1" applyAlignment="1"/>
    <xf numFmtId="38" fontId="9" fillId="3" borderId="14" xfId="1" applyFont="1" applyFill="1" applyBorder="1" applyAlignment="1"/>
    <xf numFmtId="3" fontId="9" fillId="2" borderId="6" xfId="0" applyNumberFormat="1" applyFont="1" applyFill="1" applyBorder="1" applyAlignment="1">
      <alignment horizontal="right" vertical="center"/>
    </xf>
    <xf numFmtId="0" fontId="9" fillId="0" borderId="13" xfId="0" applyFont="1" applyBorder="1" applyAlignment="1">
      <alignment wrapText="1"/>
    </xf>
    <xf numFmtId="0" fontId="9" fillId="0" borderId="19" xfId="0" applyFont="1" applyBorder="1" applyAlignment="1">
      <alignment wrapText="1"/>
    </xf>
    <xf numFmtId="3" fontId="9" fillId="2" borderId="29" xfId="0" applyNumberFormat="1" applyFont="1" applyFill="1" applyBorder="1" applyAlignment="1">
      <alignment horizontal="right" vertical="center"/>
    </xf>
    <xf numFmtId="37" fontId="14" fillId="2" borderId="27" xfId="0" applyNumberFormat="1" applyFont="1" applyFill="1" applyBorder="1" applyAlignment="1">
      <alignment horizontal="right" vertical="top"/>
    </xf>
    <xf numFmtId="0" fontId="18" fillId="0" borderId="13" xfId="0" applyFont="1" applyBorder="1"/>
    <xf numFmtId="0" fontId="17" fillId="0" borderId="0" xfId="0" applyFont="1"/>
    <xf numFmtId="38" fontId="9" fillId="2" borderId="13" xfId="1" applyFont="1" applyFill="1" applyBorder="1" applyAlignment="1"/>
    <xf numFmtId="38" fontId="9" fillId="2" borderId="19" xfId="1" applyFont="1" applyFill="1" applyBorder="1" applyAlignment="1"/>
    <xf numFmtId="38" fontId="9" fillId="2" borderId="6" xfId="1" applyFont="1" applyFill="1" applyBorder="1" applyAlignment="1"/>
    <xf numFmtId="38" fontId="9" fillId="2" borderId="17" xfId="1" applyFont="1" applyFill="1" applyBorder="1" applyAlignment="1"/>
    <xf numFmtId="38" fontId="9" fillId="2" borderId="14" xfId="1" applyFont="1" applyFill="1" applyBorder="1" applyAlignment="1"/>
    <xf numFmtId="177" fontId="9" fillId="2" borderId="30" xfId="11" quotePrefix="1" applyNumberFormat="1" applyFont="1" applyFill="1" applyBorder="1" applyAlignment="1">
      <alignment horizontal="right" vertical="center"/>
    </xf>
    <xf numFmtId="177" fontId="9" fillId="2" borderId="31" xfId="11" quotePrefix="1" applyNumberFormat="1" applyFont="1" applyFill="1" applyBorder="1" applyAlignment="1">
      <alignment horizontal="right" vertical="center"/>
    </xf>
    <xf numFmtId="0" fontId="9" fillId="2" borderId="31" xfId="0" applyFont="1" applyFill="1" applyBorder="1"/>
    <xf numFmtId="37" fontId="14" fillId="2" borderId="28" xfId="0" applyNumberFormat="1" applyFont="1" applyFill="1" applyBorder="1" applyAlignment="1">
      <alignment horizontal="right"/>
    </xf>
    <xf numFmtId="0" fontId="18" fillId="4" borderId="14" xfId="0" applyFont="1" applyFill="1" applyBorder="1" applyAlignment="1">
      <alignment horizontal="center"/>
    </xf>
    <xf numFmtId="0" fontId="9" fillId="0" borderId="39" xfId="0" applyFont="1" applyBorder="1" applyAlignment="1">
      <alignment horizontal="center" vertical="center"/>
    </xf>
    <xf numFmtId="0" fontId="9" fillId="0" borderId="41" xfId="0" applyFont="1" applyBorder="1" applyAlignment="1">
      <alignment horizontal="center" vertical="center"/>
    </xf>
    <xf numFmtId="0" fontId="9" fillId="4" borderId="11" xfId="0" applyFont="1" applyFill="1" applyBorder="1"/>
    <xf numFmtId="0" fontId="9" fillId="4" borderId="10" xfId="0" applyFont="1" applyFill="1" applyBorder="1"/>
    <xf numFmtId="0" fontId="9" fillId="4" borderId="26" xfId="0" applyFont="1" applyFill="1" applyBorder="1"/>
    <xf numFmtId="0" fontId="9" fillId="4" borderId="27" xfId="0" applyFont="1" applyFill="1" applyBorder="1"/>
    <xf numFmtId="0" fontId="9" fillId="4" borderId="28" xfId="0" applyFont="1" applyFill="1" applyBorder="1"/>
    <xf numFmtId="0" fontId="9" fillId="4" borderId="29" xfId="0" applyFont="1" applyFill="1" applyBorder="1"/>
    <xf numFmtId="0" fontId="9" fillId="0" borderId="27" xfId="0" applyFont="1" applyBorder="1" applyAlignment="1">
      <alignment horizontal="center" vertical="center" wrapText="1"/>
    </xf>
    <xf numFmtId="0" fontId="9" fillId="0" borderId="27" xfId="0" applyFont="1" applyBorder="1" applyAlignment="1">
      <alignment horizontal="left" vertical="center"/>
    </xf>
    <xf numFmtId="0" fontId="9" fillId="0" borderId="28" xfId="0" applyFont="1" applyBorder="1" applyAlignment="1">
      <alignment horizontal="left" vertical="center"/>
    </xf>
    <xf numFmtId="0" fontId="7" fillId="0" borderId="29" xfId="15" applyBorder="1">
      <alignment vertical="center"/>
    </xf>
    <xf numFmtId="0" fontId="7" fillId="0" borderId="27" xfId="15" applyBorder="1">
      <alignment vertical="center"/>
    </xf>
    <xf numFmtId="0" fontId="7" fillId="0" borderId="6" xfId="15" applyBorder="1">
      <alignment vertical="center"/>
    </xf>
    <xf numFmtId="0" fontId="7" fillId="0" borderId="3" xfId="15" applyBorder="1">
      <alignment vertical="center"/>
    </xf>
    <xf numFmtId="0" fontId="9" fillId="0" borderId="46" xfId="0" applyFont="1" applyBorder="1" applyAlignment="1">
      <alignment horizontal="left" vertical="center"/>
    </xf>
    <xf numFmtId="0" fontId="9" fillId="0" borderId="26" xfId="0" applyFont="1" applyBorder="1" applyAlignment="1">
      <alignment horizontal="center" vertical="center" wrapText="1"/>
    </xf>
    <xf numFmtId="0" fontId="9" fillId="0" borderId="29" xfId="0" applyFont="1" applyBorder="1" applyAlignment="1">
      <alignment horizontal="center" vertical="center"/>
    </xf>
    <xf numFmtId="0" fontId="9" fillId="0" borderId="16" xfId="0" applyFont="1" applyBorder="1" applyAlignment="1">
      <alignment horizontal="center" vertical="center"/>
    </xf>
    <xf numFmtId="0" fontId="7" fillId="0" borderId="28" xfId="15" applyBorder="1">
      <alignment vertical="center"/>
    </xf>
    <xf numFmtId="0" fontId="7" fillId="0" borderId="15" xfId="15" applyBorder="1">
      <alignment vertical="center"/>
    </xf>
    <xf numFmtId="0" fontId="9" fillId="0" borderId="17" xfId="0" applyFont="1" applyBorder="1"/>
    <xf numFmtId="38" fontId="9" fillId="0" borderId="12" xfId="1" applyFont="1" applyBorder="1" applyAlignment="1" applyProtection="1">
      <alignment horizontal="center" vertical="center" wrapText="1"/>
    </xf>
    <xf numFmtId="38" fontId="9" fillId="0" borderId="19" xfId="1" applyFont="1" applyBorder="1" applyAlignment="1" applyProtection="1">
      <alignment horizontal="center" vertical="center" wrapText="1"/>
    </xf>
    <xf numFmtId="38" fontId="9" fillId="0" borderId="29" xfId="3" applyFont="1" applyBorder="1" applyAlignment="1" applyProtection="1">
      <alignment vertical="center"/>
    </xf>
    <xf numFmtId="38" fontId="9" fillId="2" borderId="29" xfId="3" applyFont="1" applyFill="1" applyBorder="1" applyAlignment="1" applyProtection="1">
      <alignment vertical="center"/>
    </xf>
    <xf numFmtId="38" fontId="9" fillId="0" borderId="14" xfId="1" applyFont="1" applyBorder="1" applyAlignment="1" applyProtection="1">
      <alignment vertical="center" wrapText="1"/>
    </xf>
    <xf numFmtId="38" fontId="9" fillId="0" borderId="14" xfId="1" applyFont="1" applyBorder="1" applyAlignment="1" applyProtection="1">
      <alignment vertical="center"/>
    </xf>
    <xf numFmtId="38" fontId="9" fillId="0" borderId="27" xfId="3" applyFont="1" applyBorder="1" applyAlignment="1" applyProtection="1">
      <alignment vertical="center"/>
    </xf>
    <xf numFmtId="38" fontId="9" fillId="2" borderId="27" xfId="3" applyFont="1" applyFill="1" applyBorder="1" applyAlignment="1" applyProtection="1">
      <alignment vertical="center"/>
    </xf>
    <xf numFmtId="38" fontId="9" fillId="2" borderId="16" xfId="1" applyFont="1" applyFill="1" applyBorder="1" applyAlignment="1"/>
    <xf numFmtId="0" fontId="5" fillId="0" borderId="29" xfId="15" applyFont="1" applyBorder="1">
      <alignment vertical="center"/>
    </xf>
    <xf numFmtId="0" fontId="0" fillId="0" borderId="0" xfId="0" applyAlignment="1">
      <alignment vertical="center"/>
    </xf>
    <xf numFmtId="0" fontId="9" fillId="0" borderId="31" xfId="0" applyFont="1" applyBorder="1" applyAlignment="1">
      <alignment vertical="center" wrapText="1"/>
    </xf>
    <xf numFmtId="38" fontId="9" fillId="2" borderId="1" xfId="1" applyFont="1" applyFill="1" applyBorder="1">
      <alignment vertical="center"/>
    </xf>
    <xf numFmtId="38" fontId="9" fillId="2" borderId="3" xfId="1" applyFont="1" applyFill="1" applyBorder="1">
      <alignment vertical="center"/>
    </xf>
    <xf numFmtId="0" fontId="9" fillId="0" borderId="46" xfId="0" applyFont="1" applyBorder="1" applyAlignment="1">
      <alignment vertical="center"/>
    </xf>
    <xf numFmtId="0" fontId="9" fillId="0" borderId="39" xfId="0" applyFont="1" applyBorder="1" applyAlignment="1">
      <alignment vertical="center" wrapText="1"/>
    </xf>
    <xf numFmtId="0" fontId="9" fillId="0" borderId="38" xfId="0" applyFont="1" applyBorder="1" applyAlignment="1">
      <alignment vertical="center" wrapText="1"/>
    </xf>
    <xf numFmtId="0" fontId="9" fillId="0" borderId="41" xfId="0" applyFont="1" applyBorder="1" applyAlignment="1">
      <alignment vertical="center" wrapText="1"/>
    </xf>
    <xf numFmtId="0" fontId="9" fillId="4" borderId="6" xfId="0" applyFont="1" applyFill="1" applyBorder="1" applyAlignment="1">
      <alignment horizontal="center" vertical="center"/>
    </xf>
    <xf numFmtId="0" fontId="9" fillId="4" borderId="29" xfId="0" applyFont="1" applyFill="1" applyBorder="1" applyAlignment="1">
      <alignment horizontal="center" vertical="center"/>
    </xf>
    <xf numFmtId="0" fontId="9" fillId="4" borderId="27" xfId="0" applyFont="1" applyFill="1" applyBorder="1" applyAlignment="1">
      <alignment horizontal="center" vertical="center"/>
    </xf>
    <xf numFmtId="0" fontId="9" fillId="4" borderId="3" xfId="0" applyFont="1" applyFill="1" applyBorder="1" applyAlignment="1">
      <alignment horizontal="center" vertical="center"/>
    </xf>
    <xf numFmtId="0" fontId="9" fillId="4" borderId="47" xfId="0" applyFont="1" applyFill="1" applyBorder="1" applyAlignment="1">
      <alignment horizontal="center" vertical="center"/>
    </xf>
    <xf numFmtId="0" fontId="9" fillId="4" borderId="46" xfId="0" applyFont="1" applyFill="1" applyBorder="1" applyAlignment="1">
      <alignment horizontal="center" vertical="center"/>
    </xf>
    <xf numFmtId="0" fontId="9" fillId="4" borderId="28" xfId="0" applyFont="1" applyFill="1" applyBorder="1" applyAlignment="1">
      <alignment horizontal="center" vertical="center"/>
    </xf>
    <xf numFmtId="0" fontId="9" fillId="4" borderId="14" xfId="0" applyFont="1" applyFill="1" applyBorder="1" applyAlignment="1">
      <alignment horizontal="center" vertical="center"/>
    </xf>
    <xf numFmtId="0" fontId="9" fillId="3" borderId="19" xfId="2" applyNumberFormat="1" applyFont="1" applyFill="1" applyBorder="1" applyAlignment="1">
      <alignment vertical="center"/>
    </xf>
    <xf numFmtId="0" fontId="9" fillId="0" borderId="14" xfId="0" applyFont="1" applyBorder="1"/>
    <xf numFmtId="38" fontId="9" fillId="2" borderId="30" xfId="1" applyFont="1" applyFill="1" applyBorder="1" applyAlignment="1"/>
    <xf numFmtId="38" fontId="9" fillId="2" borderId="31" xfId="1" applyFont="1" applyFill="1" applyBorder="1" applyAlignment="1"/>
    <xf numFmtId="38" fontId="9" fillId="2" borderId="15" xfId="1" applyFont="1" applyFill="1" applyBorder="1" applyAlignment="1"/>
    <xf numFmtId="38" fontId="9" fillId="2" borderId="0" xfId="1" applyFont="1" applyFill="1" applyBorder="1" applyAlignment="1"/>
    <xf numFmtId="38" fontId="9" fillId="2" borderId="1" xfId="1" applyFont="1" applyFill="1" applyBorder="1" applyAlignment="1"/>
    <xf numFmtId="38" fontId="9" fillId="0" borderId="0" xfId="0" applyNumberFormat="1" applyFont="1"/>
    <xf numFmtId="0" fontId="9" fillId="0" borderId="31" xfId="0" applyFont="1" applyBorder="1"/>
    <xf numFmtId="38" fontId="9" fillId="0" borderId="14" xfId="1" applyFont="1" applyFill="1" applyBorder="1" applyAlignment="1"/>
    <xf numFmtId="0" fontId="14" fillId="0" borderId="29" xfId="9" applyBorder="1">
      <alignment vertical="center"/>
    </xf>
    <xf numFmtId="0" fontId="9" fillId="0" borderId="16" xfId="0" quotePrefix="1" applyFont="1" applyBorder="1" applyAlignment="1">
      <alignment horizontal="left"/>
    </xf>
    <xf numFmtId="0" fontId="9" fillId="0" borderId="6" xfId="0" applyFont="1" applyBorder="1" applyAlignment="1">
      <alignment vertical="center"/>
    </xf>
    <xf numFmtId="0" fontId="14" fillId="0" borderId="27" xfId="9" applyBorder="1">
      <alignment vertical="center"/>
    </xf>
    <xf numFmtId="0" fontId="9" fillId="0" borderId="17" xfId="0" quotePrefix="1" applyFont="1" applyBorder="1" applyAlignment="1">
      <alignment horizontal="left"/>
    </xf>
    <xf numFmtId="0" fontId="9" fillId="0" borderId="1" xfId="0" applyFont="1" applyBorder="1" applyAlignment="1">
      <alignment vertical="center"/>
    </xf>
    <xf numFmtId="0" fontId="9" fillId="0" borderId="3" xfId="0" applyFont="1" applyBorder="1" applyAlignment="1">
      <alignment vertical="center"/>
    </xf>
    <xf numFmtId="0" fontId="9" fillId="0" borderId="12" xfId="0" applyFont="1" applyBorder="1" applyAlignment="1">
      <alignment horizontal="left"/>
    </xf>
    <xf numFmtId="0" fontId="9" fillId="0" borderId="19" xfId="0" applyFont="1" applyBorder="1" applyAlignment="1">
      <alignment horizontal="left"/>
    </xf>
    <xf numFmtId="0" fontId="14" fillId="0" borderId="17" xfId="0" quotePrefix="1" applyFont="1" applyBorder="1" applyAlignment="1">
      <alignment horizontal="left"/>
    </xf>
    <xf numFmtId="0" fontId="14" fillId="0" borderId="16" xfId="9" applyBorder="1">
      <alignment vertical="center"/>
    </xf>
    <xf numFmtId="0" fontId="14" fillId="0" borderId="17" xfId="9" applyBorder="1">
      <alignment vertical="center"/>
    </xf>
    <xf numFmtId="49" fontId="14" fillId="0" borderId="1" xfId="0" applyNumberFormat="1" applyFont="1" applyBorder="1" applyAlignment="1">
      <alignment horizontal="left" vertical="top"/>
    </xf>
    <xf numFmtId="0" fontId="9" fillId="0" borderId="17" xfId="0" applyFont="1" applyBorder="1" applyAlignment="1">
      <alignment vertical="center"/>
    </xf>
    <xf numFmtId="49" fontId="14" fillId="0" borderId="12" xfId="0" applyNumberFormat="1" applyFont="1" applyBorder="1" applyAlignment="1">
      <alignment horizontal="left" vertical="top"/>
    </xf>
    <xf numFmtId="49" fontId="14" fillId="0" borderId="19" xfId="0" applyNumberFormat="1" applyFont="1" applyBorder="1" applyAlignment="1">
      <alignment horizontal="left" vertical="top"/>
    </xf>
    <xf numFmtId="0" fontId="9" fillId="0" borderId="0" xfId="6" applyFont="1" applyAlignment="1">
      <alignment vertical="center" wrapText="1"/>
    </xf>
    <xf numFmtId="0" fontId="9" fillId="0" borderId="12" xfId="6" applyFont="1" applyBorder="1" applyAlignment="1">
      <alignment vertical="center" wrapText="1"/>
    </xf>
    <xf numFmtId="0" fontId="9" fillId="0" borderId="19" xfId="6" applyFont="1" applyBorder="1" applyAlignment="1">
      <alignment vertical="center" wrapText="1"/>
    </xf>
    <xf numFmtId="38" fontId="9" fillId="0" borderId="27" xfId="1" applyFont="1" applyBorder="1" applyAlignment="1"/>
    <xf numFmtId="38" fontId="9" fillId="2" borderId="26" xfId="1" applyFont="1" applyFill="1" applyBorder="1" applyAlignment="1"/>
    <xf numFmtId="0" fontId="9" fillId="0" borderId="13" xfId="0" applyFont="1" applyBorder="1" applyAlignment="1">
      <alignment horizontal="center" vertical="center" wrapText="1"/>
    </xf>
    <xf numFmtId="3" fontId="9" fillId="2" borderId="15" xfId="0" applyNumberFormat="1" applyFont="1" applyFill="1" applyBorder="1"/>
    <xf numFmtId="3" fontId="9" fillId="2" borderId="6" xfId="0" applyNumberFormat="1" applyFont="1" applyFill="1" applyBorder="1"/>
    <xf numFmtId="0" fontId="9" fillId="0" borderId="31" xfId="0" applyFont="1" applyBorder="1" applyAlignment="1">
      <alignment horizontal="center" vertical="center" wrapText="1"/>
    </xf>
    <xf numFmtId="0" fontId="9" fillId="0" borderId="15" xfId="0" applyFont="1" applyBorder="1" applyAlignment="1">
      <alignment horizontal="center" vertical="center" wrapText="1"/>
    </xf>
    <xf numFmtId="38" fontId="14" fillId="2" borderId="31" xfId="1" applyFont="1" applyFill="1" applyBorder="1">
      <alignment vertical="center"/>
    </xf>
    <xf numFmtId="38" fontId="14" fillId="2" borderId="1" xfId="1" applyFont="1" applyFill="1" applyBorder="1">
      <alignment vertical="center"/>
    </xf>
    <xf numFmtId="38" fontId="14" fillId="2" borderId="0" xfId="1" applyFont="1" applyFill="1" applyBorder="1">
      <alignment vertical="center"/>
    </xf>
    <xf numFmtId="0" fontId="14" fillId="0" borderId="31" xfId="9" applyBorder="1" applyAlignment="1">
      <alignment horizontal="center" vertical="center" wrapText="1"/>
    </xf>
    <xf numFmtId="0" fontId="14" fillId="0" borderId="12" xfId="9" applyBorder="1" applyAlignment="1">
      <alignment horizontal="center" vertical="center" wrapText="1"/>
    </xf>
    <xf numFmtId="0" fontId="9" fillId="2" borderId="0" xfId="0" applyFont="1" applyFill="1" applyAlignment="1">
      <alignment wrapText="1"/>
    </xf>
    <xf numFmtId="0" fontId="9" fillId="2" borderId="6" xfId="0" applyFont="1" applyFill="1" applyBorder="1" applyAlignment="1">
      <alignment wrapText="1"/>
    </xf>
    <xf numFmtId="0" fontId="9" fillId="2" borderId="0" xfId="3" quotePrefix="1" applyNumberFormat="1" applyFont="1" applyFill="1" applyBorder="1" applyAlignment="1" applyProtection="1">
      <alignment horizontal="right" vertical="center"/>
    </xf>
    <xf numFmtId="0" fontId="14" fillId="0" borderId="30" xfId="0" applyFont="1" applyBorder="1" applyAlignment="1">
      <alignment horizontal="center" vertical="center"/>
    </xf>
    <xf numFmtId="0" fontId="14" fillId="0" borderId="26" xfId="0" applyFont="1" applyBorder="1" applyAlignment="1">
      <alignment horizontal="center" vertical="center"/>
    </xf>
    <xf numFmtId="38" fontId="9" fillId="2" borderId="30" xfId="1" applyFont="1" applyFill="1" applyBorder="1">
      <alignment vertical="center"/>
    </xf>
    <xf numFmtId="38" fontId="9" fillId="2" borderId="31" xfId="1" applyFont="1" applyFill="1" applyBorder="1">
      <alignment vertical="center"/>
    </xf>
    <xf numFmtId="38" fontId="9" fillId="2" borderId="15" xfId="1" applyFont="1" applyFill="1" applyBorder="1">
      <alignment vertical="center"/>
    </xf>
    <xf numFmtId="38" fontId="9" fillId="2" borderId="26" xfId="1" applyFont="1" applyFill="1" applyBorder="1">
      <alignment vertical="center"/>
    </xf>
    <xf numFmtId="0" fontId="14" fillId="0" borderId="28" xfId="0" applyFont="1" applyBorder="1" applyAlignment="1">
      <alignment vertical="center" wrapText="1"/>
    </xf>
    <xf numFmtId="0" fontId="14" fillId="0" borderId="30" xfId="0" applyFont="1" applyBorder="1" applyAlignment="1">
      <alignment vertical="center"/>
    </xf>
    <xf numFmtId="0" fontId="14" fillId="0" borderId="13" xfId="0" applyFont="1" applyBorder="1" applyAlignment="1">
      <alignment vertical="center" wrapText="1"/>
    </xf>
    <xf numFmtId="0" fontId="14" fillId="0" borderId="19" xfId="0" applyFont="1" applyBorder="1" applyAlignment="1">
      <alignment vertical="center" wrapText="1"/>
    </xf>
    <xf numFmtId="0" fontId="14" fillId="0" borderId="13" xfId="0" quotePrefix="1" applyFont="1" applyBorder="1" applyAlignment="1">
      <alignment horizontal="center" vertical="center"/>
    </xf>
    <xf numFmtId="0" fontId="14" fillId="0" borderId="14" xfId="0" quotePrefix="1" applyFont="1" applyBorder="1" applyAlignment="1">
      <alignment horizontal="left" vertical="center"/>
    </xf>
    <xf numFmtId="0" fontId="14" fillId="0" borderId="16" xfId="0" applyFont="1" applyBorder="1" applyAlignment="1">
      <alignment horizontal="center" vertical="center"/>
    </xf>
    <xf numFmtId="0" fontId="14" fillId="0" borderId="29" xfId="0" applyFont="1" applyBorder="1" applyAlignment="1">
      <alignment horizontal="center" vertical="center"/>
    </xf>
    <xf numFmtId="0" fontId="14" fillId="0" borderId="27" xfId="0" applyFont="1" applyBorder="1" applyAlignment="1">
      <alignment horizontal="center" vertical="center"/>
    </xf>
    <xf numFmtId="0" fontId="14" fillId="0" borderId="16" xfId="0" applyFont="1" applyBorder="1"/>
    <xf numFmtId="0" fontId="14" fillId="0" borderId="26" xfId="0" applyFont="1" applyBorder="1"/>
    <xf numFmtId="179" fontId="9" fillId="0" borderId="0" xfId="0" applyNumberFormat="1" applyFont="1"/>
    <xf numFmtId="0" fontId="9" fillId="0" borderId="58" xfId="0" applyFont="1" applyBorder="1"/>
    <xf numFmtId="3" fontId="9" fillId="2" borderId="16" xfId="0" quotePrefix="1" applyNumberFormat="1" applyFont="1" applyFill="1" applyBorder="1" applyAlignment="1">
      <alignment horizontal="right" vertical="center" wrapText="1"/>
    </xf>
    <xf numFmtId="37" fontId="14" fillId="2" borderId="58" xfId="0" applyNumberFormat="1" applyFont="1" applyFill="1" applyBorder="1" applyAlignment="1">
      <alignment horizontal="right" vertical="top"/>
    </xf>
    <xf numFmtId="0" fontId="9" fillId="0" borderId="27" xfId="12" applyFont="1" applyBorder="1" applyAlignment="1">
      <alignment vertical="center"/>
    </xf>
    <xf numFmtId="0" fontId="9" fillId="0" borderId="3" xfId="12" applyFont="1" applyBorder="1" applyAlignment="1">
      <alignment vertical="center" wrapText="1"/>
    </xf>
    <xf numFmtId="0" fontId="9" fillId="4" borderId="3" xfId="0" applyFont="1" applyFill="1" applyBorder="1"/>
    <xf numFmtId="0" fontId="1" fillId="0" borderId="57" xfId="15" applyFont="1" applyBorder="1">
      <alignment vertical="center"/>
    </xf>
    <xf numFmtId="9" fontId="9" fillId="4" borderId="14" xfId="0" applyNumberFormat="1" applyFont="1" applyFill="1" applyBorder="1"/>
    <xf numFmtId="0" fontId="28" fillId="7" borderId="0" xfId="9" applyFont="1" applyFill="1">
      <alignment vertical="center"/>
    </xf>
    <xf numFmtId="0" fontId="14" fillId="7" borderId="13" xfId="0" applyFont="1" applyFill="1" applyBorder="1" applyAlignment="1">
      <alignment vertical="center" wrapText="1"/>
    </xf>
    <xf numFmtId="0" fontId="14" fillId="7" borderId="12" xfId="0" quotePrefix="1" applyFont="1" applyFill="1" applyBorder="1" applyAlignment="1">
      <alignment vertical="center" wrapText="1"/>
    </xf>
    <xf numFmtId="0" fontId="14" fillId="7" borderId="12" xfId="0" applyFont="1" applyFill="1" applyBorder="1" applyAlignment="1">
      <alignment vertical="center" wrapText="1"/>
    </xf>
    <xf numFmtId="0" fontId="14" fillId="7" borderId="19" xfId="0" applyFont="1" applyFill="1" applyBorder="1" applyAlignment="1">
      <alignment vertical="center" wrapText="1"/>
    </xf>
    <xf numFmtId="38" fontId="9" fillId="7" borderId="0" xfId="3" applyFont="1" applyFill="1" applyBorder="1" applyAlignment="1" applyProtection="1"/>
    <xf numFmtId="38" fontId="9" fillId="7" borderId="16" xfId="3" applyFont="1" applyFill="1" applyBorder="1" applyAlignment="1" applyProtection="1"/>
    <xf numFmtId="38" fontId="9" fillId="7" borderId="6" xfId="3" applyFont="1" applyFill="1" applyBorder="1" applyAlignment="1" applyProtection="1"/>
    <xf numFmtId="0" fontId="9" fillId="7" borderId="53" xfId="0" applyFont="1" applyFill="1" applyBorder="1" applyAlignment="1">
      <alignment vertical="center"/>
    </xf>
    <xf numFmtId="0" fontId="9" fillId="7" borderId="16" xfId="0" applyFont="1" applyFill="1" applyBorder="1" applyAlignment="1">
      <alignment vertical="center"/>
    </xf>
    <xf numFmtId="0" fontId="9" fillId="7" borderId="26" xfId="0" applyFont="1" applyFill="1" applyBorder="1" applyAlignment="1">
      <alignment vertical="center"/>
    </xf>
    <xf numFmtId="38" fontId="9" fillId="7" borderId="58" xfId="3" applyFont="1" applyFill="1" applyBorder="1" applyAlignment="1" applyProtection="1"/>
    <xf numFmtId="38" fontId="9" fillId="7" borderId="1" xfId="3" applyFont="1" applyFill="1" applyBorder="1" applyAlignment="1" applyProtection="1"/>
    <xf numFmtId="38" fontId="9" fillId="7" borderId="3" xfId="3" applyFont="1" applyFill="1" applyBorder="1" applyAlignment="1" applyProtection="1"/>
    <xf numFmtId="0" fontId="9" fillId="7" borderId="30" xfId="0" quotePrefix="1" applyFont="1" applyFill="1" applyBorder="1" applyAlignment="1">
      <alignment wrapText="1"/>
    </xf>
    <xf numFmtId="38" fontId="9" fillId="7" borderId="30" xfId="3" applyFont="1" applyFill="1" applyBorder="1" applyAlignment="1" applyProtection="1"/>
    <xf numFmtId="38" fontId="9" fillId="7" borderId="31" xfId="3" applyFont="1" applyFill="1" applyBorder="1" applyAlignment="1" applyProtection="1"/>
    <xf numFmtId="38" fontId="9" fillId="7" borderId="15" xfId="3" applyFont="1" applyFill="1" applyBorder="1" applyAlignment="1" applyProtection="1"/>
    <xf numFmtId="0" fontId="9" fillId="7" borderId="16" xfId="0" quotePrefix="1" applyFont="1" applyFill="1" applyBorder="1" applyAlignment="1">
      <alignment wrapText="1"/>
    </xf>
    <xf numFmtId="0" fontId="9" fillId="7" borderId="21" xfId="0" quotePrefix="1" applyFont="1" applyFill="1" applyBorder="1" applyAlignment="1">
      <alignment wrapText="1"/>
    </xf>
    <xf numFmtId="0" fontId="9" fillId="7" borderId="20" xfId="0" applyFont="1" applyFill="1" applyBorder="1" applyAlignment="1">
      <alignment wrapText="1"/>
    </xf>
    <xf numFmtId="0" fontId="9" fillId="7" borderId="26" xfId="0" quotePrefix="1" applyFont="1" applyFill="1" applyBorder="1" applyAlignment="1">
      <alignment wrapText="1"/>
    </xf>
    <xf numFmtId="0" fontId="14" fillId="7" borderId="30" xfId="0" applyFont="1" applyFill="1" applyBorder="1" applyAlignment="1">
      <alignment vertical="center" wrapText="1"/>
    </xf>
    <xf numFmtId="0" fontId="9" fillId="7" borderId="51" xfId="0" quotePrefix="1" applyFont="1" applyFill="1" applyBorder="1" applyAlignment="1">
      <alignment wrapText="1"/>
    </xf>
    <xf numFmtId="0" fontId="9" fillId="7" borderId="52" xfId="0" applyFont="1" applyFill="1" applyBorder="1" applyAlignment="1">
      <alignment wrapText="1"/>
    </xf>
    <xf numFmtId="0" fontId="14" fillId="7" borderId="0" xfId="0" applyFont="1" applyFill="1" applyAlignment="1">
      <alignment vertical="center"/>
    </xf>
    <xf numFmtId="0" fontId="14" fillId="7" borderId="0" xfId="5" applyFont="1" applyFill="1" applyBorder="1" applyAlignment="1" applyProtection="1">
      <alignment horizontal="right"/>
    </xf>
    <xf numFmtId="0" fontId="9" fillId="7" borderId="28" xfId="12" applyFont="1" applyFill="1" applyBorder="1" applyAlignment="1">
      <alignment vertical="center"/>
    </xf>
    <xf numFmtId="0" fontId="9" fillId="7" borderId="27" xfId="12" applyFont="1" applyFill="1" applyBorder="1" applyAlignment="1">
      <alignment vertical="center"/>
    </xf>
    <xf numFmtId="0" fontId="9" fillId="7" borderId="29" xfId="12" applyFont="1" applyFill="1" applyBorder="1" applyAlignment="1">
      <alignment horizontal="center" vertical="center" wrapText="1"/>
    </xf>
    <xf numFmtId="0" fontId="9" fillId="7" borderId="16" xfId="13" applyFont="1" applyFill="1" applyBorder="1" applyAlignment="1">
      <alignment horizontal="left" vertical="center"/>
    </xf>
    <xf numFmtId="176" fontId="14" fillId="7" borderId="16" xfId="12" quotePrefix="1" applyNumberFormat="1" applyFont="1" applyFill="1" applyBorder="1" applyAlignment="1">
      <alignment horizontal="right" vertical="center"/>
    </xf>
    <xf numFmtId="176" fontId="14" fillId="7" borderId="28" xfId="12" quotePrefix="1" applyNumberFormat="1" applyFont="1" applyFill="1" applyBorder="1" applyAlignment="1">
      <alignment horizontal="right" vertical="center"/>
    </xf>
    <xf numFmtId="49" fontId="9" fillId="7" borderId="16" xfId="13" applyNumberFormat="1" applyFont="1" applyFill="1" applyBorder="1" applyAlignment="1">
      <alignment horizontal="left" vertical="center"/>
    </xf>
    <xf numFmtId="176" fontId="14" fillId="7" borderId="29" xfId="12" quotePrefix="1" applyNumberFormat="1" applyFont="1" applyFill="1" applyBorder="1" applyAlignment="1">
      <alignment horizontal="right" vertical="center"/>
    </xf>
    <xf numFmtId="49" fontId="9" fillId="7" borderId="58" xfId="13" applyNumberFormat="1" applyFont="1" applyFill="1" applyBorder="1" applyAlignment="1">
      <alignment horizontal="left" vertical="center"/>
    </xf>
    <xf numFmtId="176" fontId="14" fillId="7" borderId="58" xfId="12" quotePrefix="1" applyNumberFormat="1" applyFont="1" applyFill="1" applyBorder="1" applyAlignment="1">
      <alignment horizontal="right" vertical="center"/>
    </xf>
    <xf numFmtId="176" fontId="14" fillId="7" borderId="27" xfId="12" quotePrefix="1" applyNumberFormat="1" applyFont="1" applyFill="1" applyBorder="1" applyAlignment="1">
      <alignment horizontal="right" vertical="center"/>
    </xf>
    <xf numFmtId="176" fontId="14" fillId="7" borderId="29" xfId="12" applyNumberFormat="1" applyFont="1" applyFill="1" applyBorder="1" applyAlignment="1">
      <alignment horizontal="right" vertical="center"/>
    </xf>
    <xf numFmtId="176" fontId="14" fillId="7" borderId="27" xfId="12" applyNumberFormat="1" applyFont="1" applyFill="1" applyBorder="1" applyAlignment="1">
      <alignment horizontal="right" vertical="center"/>
    </xf>
    <xf numFmtId="0" fontId="9" fillId="7" borderId="16" xfId="0" applyFont="1" applyFill="1" applyBorder="1" applyAlignment="1">
      <alignment horizontal="center" vertical="center"/>
    </xf>
    <xf numFmtId="184" fontId="9" fillId="7" borderId="16" xfId="0" quotePrefix="1" applyNumberFormat="1" applyFont="1" applyFill="1" applyBorder="1" applyAlignment="1">
      <alignment horizontal="right" vertical="center"/>
    </xf>
    <xf numFmtId="184" fontId="9" fillId="7" borderId="29" xfId="0" quotePrefix="1" applyNumberFormat="1" applyFont="1" applyFill="1" applyBorder="1" applyAlignment="1">
      <alignment horizontal="right" vertical="center"/>
    </xf>
    <xf numFmtId="184" fontId="9" fillId="7" borderId="28" xfId="0" quotePrefix="1" applyNumberFormat="1" applyFont="1" applyFill="1" applyBorder="1" applyAlignment="1">
      <alignment horizontal="right" vertical="center"/>
    </xf>
    <xf numFmtId="184" fontId="9" fillId="7" borderId="58" xfId="0" quotePrefix="1" applyNumberFormat="1" applyFont="1" applyFill="1" applyBorder="1" applyAlignment="1">
      <alignment horizontal="right" vertical="center"/>
    </xf>
    <xf numFmtId="184" fontId="9" fillId="7" borderId="27" xfId="0" quotePrefix="1" applyNumberFormat="1" applyFont="1" applyFill="1" applyBorder="1" applyAlignment="1">
      <alignment horizontal="right" vertical="center"/>
    </xf>
    <xf numFmtId="3" fontId="9" fillId="7" borderId="29" xfId="0" applyNumberFormat="1" applyFont="1" applyFill="1" applyBorder="1"/>
    <xf numFmtId="0" fontId="9" fillId="7" borderId="29" xfId="12" applyFont="1" applyFill="1" applyBorder="1" applyAlignment="1">
      <alignment vertical="center" wrapText="1"/>
    </xf>
    <xf numFmtId="0" fontId="9" fillId="7" borderId="16" xfId="12" applyFont="1" applyFill="1" applyBorder="1" applyAlignment="1">
      <alignment vertical="center"/>
    </xf>
    <xf numFmtId="0" fontId="9" fillId="7" borderId="0" xfId="13" applyFont="1" applyFill="1" applyAlignment="1">
      <alignment horizontal="left" vertical="center"/>
    </xf>
    <xf numFmtId="49" fontId="9" fillId="7" borderId="0" xfId="13" applyNumberFormat="1" applyFont="1" applyFill="1" applyAlignment="1">
      <alignment horizontal="left" vertical="center"/>
    </xf>
    <xf numFmtId="49" fontId="9" fillId="7" borderId="1" xfId="13" applyNumberFormat="1" applyFont="1" applyFill="1" applyBorder="1" applyAlignment="1">
      <alignment horizontal="left" vertical="center"/>
    </xf>
    <xf numFmtId="0" fontId="9" fillId="7" borderId="0" xfId="0" applyFont="1" applyFill="1" applyAlignment="1">
      <alignment horizontal="center" vertical="center"/>
    </xf>
    <xf numFmtId="0" fontId="11" fillId="7" borderId="0" xfId="0" applyFont="1" applyFill="1" applyAlignment="1">
      <alignment vertical="center"/>
    </xf>
    <xf numFmtId="0" fontId="9" fillId="7" borderId="13" xfId="0" applyFont="1" applyFill="1" applyBorder="1" applyAlignment="1">
      <alignment vertical="center" wrapText="1"/>
    </xf>
    <xf numFmtId="0" fontId="9" fillId="7" borderId="12" xfId="0" applyFont="1" applyFill="1" applyBorder="1" applyAlignment="1">
      <alignment vertical="center" wrapText="1"/>
    </xf>
    <xf numFmtId="0" fontId="9" fillId="7" borderId="19" xfId="0" applyFont="1" applyFill="1" applyBorder="1" applyAlignment="1">
      <alignment vertical="center" wrapText="1"/>
    </xf>
    <xf numFmtId="3" fontId="9" fillId="7" borderId="16" xfId="0" applyNumberFormat="1" applyFont="1" applyFill="1" applyBorder="1"/>
    <xf numFmtId="3" fontId="9" fillId="7" borderId="0" xfId="0" applyNumberFormat="1" applyFont="1" applyFill="1"/>
    <xf numFmtId="3" fontId="9" fillId="7" borderId="27" xfId="0" applyNumberFormat="1" applyFont="1" applyFill="1" applyBorder="1"/>
    <xf numFmtId="3" fontId="9" fillId="7" borderId="26" xfId="0" applyNumberFormat="1" applyFont="1" applyFill="1" applyBorder="1"/>
    <xf numFmtId="3" fontId="9" fillId="7" borderId="1" xfId="0" applyNumberFormat="1" applyFont="1" applyFill="1" applyBorder="1"/>
    <xf numFmtId="177" fontId="9" fillId="7" borderId="29" xfId="11" quotePrefix="1" applyNumberFormat="1" applyFont="1" applyFill="1" applyBorder="1" applyAlignment="1">
      <alignment horizontal="right" vertical="center"/>
    </xf>
    <xf numFmtId="177" fontId="9" fillId="7" borderId="16" xfId="11" quotePrefix="1" applyNumberFormat="1" applyFont="1" applyFill="1" applyBorder="1" applyAlignment="1">
      <alignment horizontal="right" vertical="center"/>
    </xf>
    <xf numFmtId="177" fontId="9" fillId="7" borderId="0" xfId="11" quotePrefix="1" applyNumberFormat="1" applyFont="1" applyFill="1" applyAlignment="1">
      <alignment horizontal="right" vertical="center"/>
    </xf>
    <xf numFmtId="177" fontId="9" fillId="7" borderId="6" xfId="11" quotePrefix="1" applyNumberFormat="1" applyFont="1" applyFill="1" applyBorder="1" applyAlignment="1">
      <alignment horizontal="right" vertical="center"/>
    </xf>
    <xf numFmtId="0" fontId="9" fillId="7" borderId="16" xfId="11" applyFont="1" applyFill="1" applyBorder="1" applyAlignment="1"/>
    <xf numFmtId="177" fontId="9" fillId="7" borderId="0" xfId="11" applyNumberFormat="1" applyFont="1" applyFill="1" applyAlignment="1">
      <alignment horizontal="right" vertical="center"/>
    </xf>
    <xf numFmtId="177" fontId="9" fillId="7" borderId="6" xfId="11" applyNumberFormat="1" applyFont="1" applyFill="1" applyBorder="1" applyAlignment="1">
      <alignment horizontal="right" vertical="center"/>
    </xf>
    <xf numFmtId="0" fontId="9" fillId="7" borderId="26" xfId="11" applyFont="1" applyFill="1" applyBorder="1" applyAlignment="1"/>
    <xf numFmtId="177" fontId="9" fillId="7" borderId="27" xfId="11" quotePrefix="1" applyNumberFormat="1" applyFont="1" applyFill="1" applyBorder="1" applyAlignment="1">
      <alignment horizontal="right" vertical="center"/>
    </xf>
    <xf numFmtId="177" fontId="9" fillId="7" borderId="26" xfId="11" quotePrefix="1" applyNumberFormat="1" applyFont="1" applyFill="1" applyBorder="1" applyAlignment="1">
      <alignment horizontal="right" vertical="center"/>
    </xf>
    <xf numFmtId="177" fontId="9" fillId="7" borderId="1" xfId="11" quotePrefix="1" applyNumberFormat="1" applyFont="1" applyFill="1" applyBorder="1" applyAlignment="1">
      <alignment horizontal="right" vertical="center"/>
    </xf>
    <xf numFmtId="177" fontId="9" fillId="7" borderId="1" xfId="11" applyNumberFormat="1" applyFont="1" applyFill="1" applyBorder="1" applyAlignment="1">
      <alignment horizontal="right" vertical="center"/>
    </xf>
    <xf numFmtId="177" fontId="9" fillId="7" borderId="3" xfId="11" applyNumberFormat="1" applyFont="1" applyFill="1" applyBorder="1" applyAlignment="1">
      <alignment horizontal="right" vertical="center"/>
    </xf>
    <xf numFmtId="0" fontId="9" fillId="7" borderId="30" xfId="0" applyFont="1" applyFill="1" applyBorder="1"/>
    <xf numFmtId="3" fontId="9" fillId="7" borderId="28" xfId="0" applyNumberFormat="1" applyFont="1" applyFill="1" applyBorder="1"/>
    <xf numFmtId="3" fontId="9" fillId="7" borderId="30" xfId="0" applyNumberFormat="1" applyFont="1" applyFill="1" applyBorder="1"/>
    <xf numFmtId="3" fontId="9" fillId="7" borderId="31" xfId="0" applyNumberFormat="1" applyFont="1" applyFill="1" applyBorder="1"/>
    <xf numFmtId="0" fontId="14" fillId="7" borderId="0" xfId="5" applyFont="1" applyFill="1" applyBorder="1" applyAlignment="1" applyProtection="1"/>
    <xf numFmtId="0" fontId="18" fillId="7" borderId="0" xfId="0" applyFont="1" applyFill="1"/>
    <xf numFmtId="38" fontId="9" fillId="7" borderId="0" xfId="1" applyFont="1" applyFill="1" applyBorder="1" applyAlignment="1" applyProtection="1"/>
    <xf numFmtId="0" fontId="9" fillId="7" borderId="16" xfId="11" applyFont="1" applyFill="1" applyBorder="1" applyAlignment="1">
      <alignment horizontal="left"/>
    </xf>
    <xf numFmtId="0" fontId="9" fillId="7" borderId="26" xfId="11" applyFont="1" applyFill="1" applyBorder="1" applyAlignment="1">
      <alignment horizontal="left"/>
    </xf>
    <xf numFmtId="38" fontId="9" fillId="7" borderId="0" xfId="1" applyFont="1" applyFill="1" applyAlignment="1" applyProtection="1"/>
    <xf numFmtId="38" fontId="9" fillId="7" borderId="14" xfId="1" applyFont="1" applyFill="1" applyBorder="1" applyAlignment="1" applyProtection="1">
      <alignment vertical="center" wrapText="1"/>
    </xf>
    <xf numFmtId="38" fontId="9" fillId="7" borderId="14" xfId="1" applyFont="1" applyFill="1" applyBorder="1" applyAlignment="1" applyProtection="1">
      <alignment vertical="center"/>
    </xf>
    <xf numFmtId="38" fontId="9" fillId="7" borderId="13" xfId="1" applyFont="1" applyFill="1" applyBorder="1" applyAlignment="1" applyProtection="1">
      <alignment horizontal="center" vertical="center"/>
    </xf>
    <xf numFmtId="38" fontId="9" fillId="7" borderId="13" xfId="1" applyFont="1" applyFill="1" applyBorder="1" applyAlignment="1" applyProtection="1">
      <alignment horizontal="center" vertical="center" wrapText="1"/>
    </xf>
    <xf numFmtId="38" fontId="9" fillId="7" borderId="12" xfId="1" applyFont="1" applyFill="1" applyBorder="1" applyAlignment="1" applyProtection="1">
      <alignment horizontal="center" vertical="center" wrapText="1"/>
    </xf>
    <xf numFmtId="38" fontId="9" fillId="7" borderId="19" xfId="1" applyFont="1" applyFill="1" applyBorder="1" applyAlignment="1" applyProtection="1">
      <alignment horizontal="center" vertical="center" wrapText="1"/>
    </xf>
    <xf numFmtId="38" fontId="9" fillId="7" borderId="29" xfId="3" applyFont="1" applyFill="1" applyBorder="1" applyAlignment="1" applyProtection="1">
      <alignment vertical="center"/>
    </xf>
    <xf numFmtId="38" fontId="9" fillId="7" borderId="16" xfId="3" applyFont="1" applyFill="1" applyBorder="1" applyAlignment="1" applyProtection="1">
      <alignment vertical="center"/>
    </xf>
    <xf numFmtId="38" fontId="9" fillId="7" borderId="0" xfId="3" applyFont="1" applyFill="1" applyBorder="1" applyAlignment="1" applyProtection="1">
      <alignment vertical="center"/>
    </xf>
    <xf numFmtId="38" fontId="9" fillId="7" borderId="6" xfId="3" applyFont="1" applyFill="1" applyBorder="1" applyAlignment="1" applyProtection="1">
      <alignment vertical="center"/>
    </xf>
    <xf numFmtId="38" fontId="9" fillId="7" borderId="27" xfId="3" applyFont="1" applyFill="1" applyBorder="1" applyAlignment="1" applyProtection="1">
      <alignment vertical="center"/>
    </xf>
    <xf numFmtId="38" fontId="9" fillId="7" borderId="58" xfId="3" applyFont="1" applyFill="1" applyBorder="1" applyAlignment="1" applyProtection="1">
      <alignment vertical="center"/>
    </xf>
    <xf numFmtId="38" fontId="9" fillId="7" borderId="1" xfId="3" applyFont="1" applyFill="1" applyBorder="1" applyAlignment="1" applyProtection="1">
      <alignment vertical="center"/>
    </xf>
    <xf numFmtId="38" fontId="9" fillId="7" borderId="3" xfId="3" applyFont="1" applyFill="1" applyBorder="1" applyAlignment="1" applyProtection="1">
      <alignment vertical="center"/>
    </xf>
    <xf numFmtId="38" fontId="9" fillId="7" borderId="30" xfId="3" applyFont="1" applyFill="1" applyBorder="1" applyAlignment="1" applyProtection="1">
      <alignment vertical="center"/>
    </xf>
    <xf numFmtId="38" fontId="9" fillId="7" borderId="31" xfId="3" applyFont="1" applyFill="1" applyBorder="1" applyAlignment="1" applyProtection="1">
      <alignment vertical="center"/>
    </xf>
    <xf numFmtId="38" fontId="9" fillId="7" borderId="15" xfId="3" applyFont="1" applyFill="1" applyBorder="1" applyAlignment="1" applyProtection="1">
      <alignment vertical="center"/>
    </xf>
    <xf numFmtId="0" fontId="9" fillId="7" borderId="13" xfId="14" applyFont="1" applyFill="1" applyBorder="1" applyAlignment="1">
      <alignment horizontal="center" vertical="center" wrapText="1"/>
    </xf>
    <xf numFmtId="0" fontId="9" fillId="7" borderId="14" xfId="14" applyFont="1" applyFill="1" applyBorder="1" applyAlignment="1">
      <alignment horizontal="center" vertical="center" wrapText="1"/>
    </xf>
    <xf numFmtId="0" fontId="9" fillId="7" borderId="12" xfId="14" applyFont="1" applyFill="1" applyBorder="1" applyAlignment="1">
      <alignment horizontal="center" vertical="center" wrapText="1"/>
    </xf>
    <xf numFmtId="0" fontId="9" fillId="7" borderId="19" xfId="14" applyFont="1" applyFill="1" applyBorder="1" applyAlignment="1">
      <alignment horizontal="center" vertical="center" wrapText="1"/>
    </xf>
    <xf numFmtId="0" fontId="9" fillId="7" borderId="16" xfId="14" applyFont="1" applyFill="1" applyBorder="1"/>
    <xf numFmtId="0" fontId="9" fillId="7" borderId="29" xfId="14" applyFont="1" applyFill="1" applyBorder="1"/>
    <xf numFmtId="0" fontId="9" fillId="7" borderId="26" xfId="14" applyFont="1" applyFill="1" applyBorder="1"/>
    <xf numFmtId="0" fontId="9" fillId="7" borderId="27" xfId="14" applyFont="1" applyFill="1" applyBorder="1"/>
    <xf numFmtId="38" fontId="9" fillId="7" borderId="26" xfId="3" applyFont="1" applyFill="1" applyBorder="1" applyAlignment="1" applyProtection="1">
      <alignment vertical="center"/>
    </xf>
    <xf numFmtId="0" fontId="9" fillId="7" borderId="30" xfId="14" applyFont="1" applyFill="1" applyBorder="1"/>
    <xf numFmtId="0" fontId="9" fillId="7" borderId="28" xfId="14" applyFont="1" applyFill="1" applyBorder="1"/>
    <xf numFmtId="0" fontId="9" fillId="7" borderId="14" xfId="0" applyFont="1" applyFill="1" applyBorder="1" applyAlignment="1">
      <alignment horizontal="center" vertical="center" wrapText="1"/>
    </xf>
    <xf numFmtId="38" fontId="14" fillId="7" borderId="14" xfId="3" applyFont="1" applyFill="1" applyBorder="1" applyAlignment="1" applyProtection="1">
      <alignment horizontal="center" vertical="center" wrapText="1"/>
    </xf>
    <xf numFmtId="38" fontId="9" fillId="7" borderId="30" xfId="1" applyFont="1" applyFill="1" applyBorder="1" applyAlignment="1"/>
    <xf numFmtId="38" fontId="9" fillId="7" borderId="31" xfId="1" applyFont="1" applyFill="1" applyBorder="1" applyAlignment="1"/>
    <xf numFmtId="38" fontId="14" fillId="7" borderId="31" xfId="1" applyFont="1" applyFill="1" applyBorder="1" applyAlignment="1" applyProtection="1"/>
    <xf numFmtId="38" fontId="9" fillId="7" borderId="15" xfId="1" applyFont="1" applyFill="1" applyBorder="1" applyAlignment="1"/>
    <xf numFmtId="38" fontId="9" fillId="7" borderId="16" xfId="1" applyFont="1" applyFill="1" applyBorder="1" applyAlignment="1"/>
    <xf numFmtId="38" fontId="9" fillId="7" borderId="0" xfId="1" applyFont="1" applyFill="1" applyBorder="1" applyAlignment="1"/>
    <xf numFmtId="38" fontId="14" fillId="7" borderId="0" xfId="1" applyFont="1" applyFill="1" applyBorder="1" applyAlignment="1" applyProtection="1"/>
    <xf numFmtId="38" fontId="9" fillId="7" borderId="6" xfId="1" applyFont="1" applyFill="1" applyBorder="1" applyAlignment="1"/>
    <xf numFmtId="38" fontId="9" fillId="7" borderId="26" xfId="1" applyFont="1" applyFill="1" applyBorder="1" applyAlignment="1"/>
    <xf numFmtId="38" fontId="9" fillId="7" borderId="1" xfId="1" applyFont="1" applyFill="1" applyBorder="1" applyAlignment="1"/>
    <xf numFmtId="38" fontId="14" fillId="7" borderId="1" xfId="1" applyFont="1" applyFill="1" applyBorder="1" applyAlignment="1" applyProtection="1"/>
    <xf numFmtId="38" fontId="9" fillId="7" borderId="3" xfId="1" applyFont="1" applyFill="1" applyBorder="1" applyAlignment="1"/>
    <xf numFmtId="38" fontId="14" fillId="7" borderId="0" xfId="3" applyFont="1" applyFill="1" applyBorder="1" applyAlignment="1" applyProtection="1"/>
    <xf numFmtId="0" fontId="14" fillId="7" borderId="30" xfId="9" applyFill="1" applyBorder="1">
      <alignment vertical="center"/>
    </xf>
    <xf numFmtId="0" fontId="9" fillId="7" borderId="1" xfId="0" applyFont="1" applyFill="1" applyBorder="1" applyAlignment="1">
      <alignment vertical="center" wrapText="1"/>
    </xf>
    <xf numFmtId="0" fontId="14" fillId="7" borderId="1" xfId="9" applyFill="1" applyBorder="1" applyAlignment="1">
      <alignment vertical="center" wrapText="1"/>
    </xf>
    <xf numFmtId="0" fontId="14" fillId="7" borderId="28" xfId="9" applyFill="1" applyBorder="1">
      <alignment vertical="center"/>
    </xf>
    <xf numFmtId="38" fontId="14" fillId="7" borderId="31" xfId="1" applyFont="1" applyFill="1" applyBorder="1">
      <alignment vertical="center"/>
    </xf>
    <xf numFmtId="0" fontId="14" fillId="7" borderId="29" xfId="9" applyFill="1" applyBorder="1">
      <alignment vertical="center"/>
    </xf>
    <xf numFmtId="38" fontId="9" fillId="7" borderId="0" xfId="1" applyFont="1" applyFill="1" applyAlignment="1"/>
    <xf numFmtId="38" fontId="14" fillId="7" borderId="0" xfId="1" applyFont="1" applyFill="1">
      <alignment vertical="center"/>
    </xf>
    <xf numFmtId="0" fontId="14" fillId="7" borderId="27" xfId="9" applyFill="1" applyBorder="1">
      <alignment vertical="center"/>
    </xf>
    <xf numFmtId="38" fontId="14" fillId="7" borderId="1" xfId="1" applyFont="1" applyFill="1" applyBorder="1">
      <alignment vertical="center"/>
    </xf>
    <xf numFmtId="38" fontId="14" fillId="7" borderId="30" xfId="1" applyFont="1" applyFill="1" applyBorder="1">
      <alignment vertical="center"/>
    </xf>
    <xf numFmtId="38" fontId="14" fillId="7" borderId="16" xfId="1" applyFont="1" applyFill="1" applyBorder="1">
      <alignment vertical="center"/>
    </xf>
    <xf numFmtId="38" fontId="14" fillId="7" borderId="0" xfId="1" applyFont="1" applyFill="1" applyBorder="1">
      <alignment vertical="center"/>
    </xf>
    <xf numFmtId="38" fontId="14" fillId="7" borderId="26" xfId="1" applyFont="1" applyFill="1" applyBorder="1">
      <alignment vertical="center"/>
    </xf>
    <xf numFmtId="0" fontId="14" fillId="7" borderId="0" xfId="9" applyFill="1">
      <alignment vertical="center"/>
    </xf>
    <xf numFmtId="0" fontId="9" fillId="7" borderId="0" xfId="9" applyFont="1" applyFill="1">
      <alignment vertical="center"/>
    </xf>
    <xf numFmtId="176" fontId="9" fillId="7" borderId="30" xfId="9" quotePrefix="1" applyNumberFormat="1" applyFont="1" applyFill="1" applyBorder="1" applyAlignment="1">
      <alignment horizontal="right" vertical="center"/>
    </xf>
    <xf numFmtId="176" fontId="9" fillId="7" borderId="0" xfId="9" quotePrefix="1" applyNumberFormat="1" applyFont="1" applyFill="1" applyAlignment="1">
      <alignment horizontal="right" vertical="center"/>
    </xf>
    <xf numFmtId="178" fontId="13" fillId="7" borderId="0" xfId="9" applyNumberFormat="1" applyFont="1" applyFill="1" applyAlignment="1">
      <alignment horizontal="left" vertical="center"/>
    </xf>
    <xf numFmtId="176" fontId="9" fillId="7" borderId="16" xfId="9" applyNumberFormat="1" applyFont="1" applyFill="1" applyBorder="1" applyAlignment="1">
      <alignment horizontal="right" vertical="center"/>
    </xf>
    <xf numFmtId="176" fontId="9" fillId="7" borderId="0" xfId="9" applyNumberFormat="1" applyFont="1" applyFill="1" applyAlignment="1">
      <alignment horizontal="right" vertical="center"/>
    </xf>
    <xf numFmtId="176" fontId="9" fillId="7" borderId="55" xfId="9" quotePrefix="1" applyNumberFormat="1" applyFont="1" applyFill="1" applyBorder="1" applyAlignment="1">
      <alignment horizontal="right" vertical="center"/>
    </xf>
    <xf numFmtId="176" fontId="14" fillId="7" borderId="55" xfId="9" quotePrefix="1" applyNumberFormat="1" applyFill="1" applyBorder="1" applyAlignment="1">
      <alignment horizontal="right" vertical="center"/>
    </xf>
    <xf numFmtId="178" fontId="13" fillId="7" borderId="1" xfId="9" applyNumberFormat="1" applyFont="1" applyFill="1" applyBorder="1" applyAlignment="1">
      <alignment horizontal="left" vertical="center"/>
    </xf>
    <xf numFmtId="176" fontId="9" fillId="7" borderId="26" xfId="9" quotePrefix="1" applyNumberFormat="1" applyFont="1" applyFill="1" applyBorder="1" applyAlignment="1">
      <alignment horizontal="right" vertical="center"/>
    </xf>
    <xf numFmtId="176" fontId="9" fillId="7" borderId="1" xfId="9" quotePrefix="1" applyNumberFormat="1" applyFont="1" applyFill="1" applyBorder="1" applyAlignment="1">
      <alignment horizontal="right" vertical="center"/>
    </xf>
    <xf numFmtId="0" fontId="9" fillId="7" borderId="30" xfId="0" applyFont="1" applyFill="1" applyBorder="1" applyAlignment="1">
      <alignment vertical="center"/>
    </xf>
    <xf numFmtId="179" fontId="13" fillId="7" borderId="30" xfId="0" applyNumberFormat="1" applyFont="1" applyFill="1" applyBorder="1" applyAlignment="1">
      <alignment horizontal="right" vertical="center"/>
    </xf>
    <xf numFmtId="179" fontId="13" fillId="7" borderId="15" xfId="0" applyNumberFormat="1" applyFont="1" applyFill="1" applyBorder="1" applyAlignment="1">
      <alignment horizontal="right" vertical="center"/>
    </xf>
    <xf numFmtId="179" fontId="13" fillId="7" borderId="16" xfId="0" applyNumberFormat="1" applyFont="1" applyFill="1" applyBorder="1" applyAlignment="1">
      <alignment horizontal="right" vertical="center"/>
    </xf>
    <xf numFmtId="179" fontId="13" fillId="7" borderId="6" xfId="0" applyNumberFormat="1" applyFont="1" applyFill="1" applyBorder="1" applyAlignment="1">
      <alignment horizontal="right" vertical="center"/>
    </xf>
    <xf numFmtId="179" fontId="13" fillId="7" borderId="54" xfId="0" applyNumberFormat="1" applyFont="1" applyFill="1" applyBorder="1" applyAlignment="1">
      <alignment horizontal="right" vertical="center"/>
    </xf>
    <xf numFmtId="179" fontId="13" fillId="7" borderId="55" xfId="0" applyNumberFormat="1" applyFont="1" applyFill="1" applyBorder="1" applyAlignment="1">
      <alignment horizontal="right" vertical="center"/>
    </xf>
    <xf numFmtId="0" fontId="9" fillId="7" borderId="55" xfId="0" applyFont="1" applyFill="1" applyBorder="1" applyAlignment="1">
      <alignment vertical="center"/>
    </xf>
    <xf numFmtId="179" fontId="14" fillId="7" borderId="55" xfId="0" applyNumberFormat="1" applyFont="1" applyFill="1" applyBorder="1" applyAlignment="1">
      <alignment horizontal="right" vertical="center"/>
    </xf>
    <xf numFmtId="179" fontId="13" fillId="7" borderId="56" xfId="0" applyNumberFormat="1" applyFont="1" applyFill="1" applyBorder="1" applyAlignment="1">
      <alignment horizontal="right" vertical="center"/>
    </xf>
    <xf numFmtId="179" fontId="13" fillId="7" borderId="26" xfId="0" applyNumberFormat="1" applyFont="1" applyFill="1" applyBorder="1" applyAlignment="1">
      <alignment horizontal="right" vertical="center"/>
    </xf>
    <xf numFmtId="179" fontId="13" fillId="7" borderId="3" xfId="0" applyNumberFormat="1" applyFont="1" applyFill="1" applyBorder="1" applyAlignment="1">
      <alignment horizontal="right" vertical="center"/>
    </xf>
    <xf numFmtId="0" fontId="9" fillId="7" borderId="31" xfId="0" applyFont="1" applyFill="1" applyBorder="1" applyAlignment="1">
      <alignment vertical="center"/>
    </xf>
    <xf numFmtId="0" fontId="9" fillId="7" borderId="0" xfId="0" applyFont="1" applyFill="1" applyAlignment="1">
      <alignment vertical="center"/>
    </xf>
    <xf numFmtId="0" fontId="14" fillId="7" borderId="16" xfId="0" applyFont="1" applyFill="1" applyBorder="1"/>
    <xf numFmtId="0" fontId="14" fillId="7" borderId="13" xfId="0" applyFont="1" applyFill="1" applyBorder="1"/>
    <xf numFmtId="0" fontId="14" fillId="7" borderId="12" xfId="0" applyFont="1" applyFill="1" applyBorder="1"/>
    <xf numFmtId="0" fontId="9" fillId="7" borderId="13" xfId="0" applyFont="1" applyFill="1" applyBorder="1"/>
    <xf numFmtId="0" fontId="9" fillId="7" borderId="12" xfId="0" applyFont="1" applyFill="1" applyBorder="1"/>
    <xf numFmtId="0" fontId="9" fillId="7" borderId="14" xfId="0" applyFont="1" applyFill="1" applyBorder="1" applyAlignment="1">
      <alignment vertical="center"/>
    </xf>
    <xf numFmtId="0" fontId="9" fillId="7" borderId="14" xfId="0" applyFont="1" applyFill="1" applyBorder="1" applyAlignment="1">
      <alignment vertical="top" wrapText="1"/>
    </xf>
    <xf numFmtId="3" fontId="9" fillId="7" borderId="28" xfId="0" applyNumberFormat="1" applyFont="1" applyFill="1" applyBorder="1" applyAlignment="1">
      <alignment vertical="top" wrapText="1"/>
    </xf>
    <xf numFmtId="0" fontId="9" fillId="7" borderId="28" xfId="0" applyFont="1" applyFill="1" applyBorder="1" applyAlignment="1">
      <alignment vertical="center" wrapText="1"/>
    </xf>
    <xf numFmtId="0" fontId="9" fillId="7" borderId="30" xfId="0" applyFont="1" applyFill="1" applyBorder="1" applyAlignment="1">
      <alignment vertical="center" wrapText="1"/>
    </xf>
    <xf numFmtId="179" fontId="13" fillId="7" borderId="28" xfId="0" applyNumberFormat="1" applyFont="1" applyFill="1" applyBorder="1" applyAlignment="1">
      <alignment horizontal="right" vertical="center"/>
    </xf>
    <xf numFmtId="179" fontId="13" fillId="7" borderId="31" xfId="0" applyNumberFormat="1" applyFont="1" applyFill="1" applyBorder="1" applyAlignment="1">
      <alignment horizontal="right" vertical="center"/>
    </xf>
    <xf numFmtId="3" fontId="9" fillId="7" borderId="30" xfId="0" applyNumberFormat="1" applyFont="1" applyFill="1" applyBorder="1" applyAlignment="1">
      <alignment horizontal="right"/>
    </xf>
    <xf numFmtId="0" fontId="9" fillId="7" borderId="0" xfId="0" applyFont="1" applyFill="1" applyAlignment="1">
      <alignment horizontal="left" vertical="center"/>
    </xf>
    <xf numFmtId="179" fontId="13" fillId="7" borderId="29" xfId="0" applyNumberFormat="1" applyFont="1" applyFill="1" applyBorder="1" applyAlignment="1">
      <alignment horizontal="right" vertical="center"/>
    </xf>
    <xf numFmtId="179" fontId="13" fillId="7" borderId="0" xfId="0" applyNumberFormat="1" applyFont="1" applyFill="1" applyAlignment="1">
      <alignment horizontal="right" vertical="center"/>
    </xf>
    <xf numFmtId="3" fontId="9" fillId="7" borderId="16" xfId="0" applyNumberFormat="1" applyFont="1" applyFill="1" applyBorder="1" applyAlignment="1">
      <alignment horizontal="right"/>
    </xf>
    <xf numFmtId="3" fontId="9" fillId="7" borderId="29" xfId="0" applyNumberFormat="1" applyFont="1" applyFill="1" applyBorder="1" applyAlignment="1">
      <alignment horizontal="right"/>
    </xf>
    <xf numFmtId="3" fontId="9" fillId="7" borderId="57" xfId="0" applyNumberFormat="1" applyFont="1" applyFill="1" applyBorder="1" applyAlignment="1">
      <alignment horizontal="right"/>
    </xf>
    <xf numFmtId="3" fontId="9" fillId="7" borderId="58" xfId="0" applyNumberFormat="1" applyFont="1" applyFill="1" applyBorder="1" applyAlignment="1">
      <alignment horizontal="right"/>
    </xf>
    <xf numFmtId="0" fontId="9" fillId="7" borderId="29" xfId="0" applyFont="1" applyFill="1" applyBorder="1" applyAlignment="1">
      <alignment horizontal="right"/>
    </xf>
    <xf numFmtId="0" fontId="9" fillId="7" borderId="16" xfId="0" applyFont="1" applyFill="1" applyBorder="1" applyAlignment="1">
      <alignment horizontal="right"/>
    </xf>
    <xf numFmtId="0" fontId="9" fillId="7" borderId="58" xfId="0" applyFont="1" applyFill="1" applyBorder="1"/>
    <xf numFmtId="0" fontId="9" fillId="7" borderId="27" xfId="0" applyFont="1" applyFill="1" applyBorder="1" applyAlignment="1">
      <alignment horizontal="right"/>
    </xf>
    <xf numFmtId="0" fontId="9" fillId="7" borderId="58" xfId="0" applyFont="1" applyFill="1" applyBorder="1" applyAlignment="1">
      <alignment horizontal="right"/>
    </xf>
    <xf numFmtId="3" fontId="9" fillId="7" borderId="27" xfId="0" applyNumberFormat="1" applyFont="1" applyFill="1" applyBorder="1" applyAlignment="1">
      <alignment horizontal="right"/>
    </xf>
    <xf numFmtId="3" fontId="14" fillId="7" borderId="29" xfId="0" applyNumberFormat="1" applyFont="1" applyFill="1" applyBorder="1"/>
    <xf numFmtId="3" fontId="9" fillId="7" borderId="29" xfId="0" applyNumberFormat="1" applyFont="1" applyFill="1" applyBorder="1" applyAlignment="1">
      <alignment vertical="center"/>
    </xf>
    <xf numFmtId="0" fontId="9" fillId="7" borderId="16" xfId="0" applyFont="1" applyFill="1" applyBorder="1" applyAlignment="1">
      <alignment vertical="top" wrapText="1"/>
    </xf>
    <xf numFmtId="0" fontId="9" fillId="7" borderId="0" xfId="0" applyFont="1" applyFill="1" applyAlignment="1">
      <alignment vertical="top" wrapText="1"/>
    </xf>
    <xf numFmtId="0" fontId="9" fillId="7" borderId="29" xfId="0" applyFont="1" applyFill="1" applyBorder="1" applyAlignment="1">
      <alignment vertical="center"/>
    </xf>
    <xf numFmtId="186" fontId="13" fillId="7" borderId="29" xfId="0" quotePrefix="1" applyNumberFormat="1" applyFont="1" applyFill="1" applyBorder="1" applyAlignment="1">
      <alignment horizontal="right" vertical="center"/>
    </xf>
    <xf numFmtId="186" fontId="13" fillId="7" borderId="16" xfId="0" quotePrefix="1" applyNumberFormat="1" applyFont="1" applyFill="1" applyBorder="1" applyAlignment="1">
      <alignment horizontal="right" vertical="center"/>
    </xf>
    <xf numFmtId="186" fontId="13" fillId="7" borderId="0" xfId="0" quotePrefix="1" applyNumberFormat="1" applyFont="1" applyFill="1" applyAlignment="1">
      <alignment horizontal="right" vertical="center"/>
    </xf>
    <xf numFmtId="186" fontId="9" fillId="7" borderId="0" xfId="0" applyNumberFormat="1" applyFont="1" applyFill="1"/>
    <xf numFmtId="0" fontId="9" fillId="7" borderId="0" xfId="0" applyFont="1" applyFill="1" applyAlignment="1">
      <alignment horizontal="right"/>
    </xf>
    <xf numFmtId="0" fontId="11" fillId="7" borderId="0" xfId="0" applyFont="1" applyFill="1"/>
    <xf numFmtId="0" fontId="9" fillId="7" borderId="14" xfId="0" applyFont="1" applyFill="1" applyBorder="1" applyAlignment="1">
      <alignment vertical="center" wrapText="1"/>
    </xf>
    <xf numFmtId="3" fontId="9" fillId="7" borderId="28" xfId="0" applyNumberFormat="1" applyFont="1" applyFill="1" applyBorder="1" applyAlignment="1">
      <alignment vertical="center" wrapText="1"/>
    </xf>
    <xf numFmtId="0" fontId="9" fillId="7" borderId="28" xfId="0" quotePrefix="1" applyFont="1" applyFill="1" applyBorder="1" applyAlignment="1">
      <alignment vertical="center" wrapText="1"/>
    </xf>
    <xf numFmtId="0" fontId="9" fillId="7" borderId="30" xfId="0" quotePrefix="1" applyFont="1" applyFill="1" applyBorder="1" applyAlignment="1">
      <alignment vertical="center" wrapText="1"/>
    </xf>
    <xf numFmtId="3" fontId="9" fillId="7" borderId="28" xfId="0" applyNumberFormat="1" applyFont="1" applyFill="1" applyBorder="1" applyAlignment="1">
      <alignment horizontal="right" vertical="center"/>
    </xf>
    <xf numFmtId="3" fontId="9" fillId="7" borderId="30" xfId="0" applyNumberFormat="1" applyFont="1" applyFill="1" applyBorder="1" applyAlignment="1">
      <alignment horizontal="right" vertical="center"/>
    </xf>
    <xf numFmtId="3" fontId="9" fillId="7" borderId="31" xfId="0" applyNumberFormat="1" applyFont="1" applyFill="1" applyBorder="1" applyAlignment="1">
      <alignment horizontal="right" vertical="top" wrapText="1"/>
    </xf>
    <xf numFmtId="0" fontId="9" fillId="7" borderId="31" xfId="0" applyFont="1" applyFill="1" applyBorder="1" applyAlignment="1">
      <alignment horizontal="right" vertical="top" wrapText="1"/>
    </xf>
    <xf numFmtId="0" fontId="9" fillId="7" borderId="31" xfId="0" applyFont="1" applyFill="1" applyBorder="1" applyAlignment="1">
      <alignment horizontal="right" vertical="center"/>
    </xf>
    <xf numFmtId="3" fontId="9" fillId="7" borderId="31" xfId="0" applyNumberFormat="1" applyFont="1" applyFill="1" applyBorder="1" applyAlignment="1">
      <alignment horizontal="right" vertical="center"/>
    </xf>
    <xf numFmtId="3" fontId="9" fillId="7" borderId="28" xfId="0" applyNumberFormat="1" applyFont="1" applyFill="1" applyBorder="1" applyAlignment="1">
      <alignment horizontal="right" vertical="top" wrapText="1"/>
    </xf>
    <xf numFmtId="3" fontId="9" fillId="7" borderId="30" xfId="0" applyNumberFormat="1" applyFont="1" applyFill="1" applyBorder="1" applyAlignment="1">
      <alignment horizontal="right" vertical="top" wrapText="1"/>
    </xf>
    <xf numFmtId="176" fontId="9" fillId="7" borderId="29" xfId="0" quotePrefix="1" applyNumberFormat="1" applyFont="1" applyFill="1" applyBorder="1" applyAlignment="1">
      <alignment horizontal="right" vertical="center"/>
    </xf>
    <xf numFmtId="176" fontId="9" fillId="7" borderId="16" xfId="0" quotePrefix="1" applyNumberFormat="1" applyFont="1" applyFill="1" applyBorder="1" applyAlignment="1">
      <alignment horizontal="right" vertical="center"/>
    </xf>
    <xf numFmtId="176" fontId="9" fillId="7" borderId="0" xfId="0" quotePrefix="1" applyNumberFormat="1" applyFont="1" applyFill="1" applyAlignment="1">
      <alignment horizontal="right" vertical="center"/>
    </xf>
    <xf numFmtId="176" fontId="9" fillId="7" borderId="0" xfId="0" applyNumberFormat="1" applyFont="1" applyFill="1" applyAlignment="1">
      <alignment horizontal="right" vertical="center"/>
    </xf>
    <xf numFmtId="176" fontId="9" fillId="7" borderId="16" xfId="0" applyNumberFormat="1" applyFont="1" applyFill="1" applyBorder="1" applyAlignment="1">
      <alignment horizontal="right" vertical="center"/>
    </xf>
    <xf numFmtId="176" fontId="9" fillId="7" borderId="57" xfId="0" quotePrefix="1" applyNumberFormat="1" applyFont="1" applyFill="1" applyBorder="1" applyAlignment="1">
      <alignment horizontal="right" vertical="center"/>
    </xf>
    <xf numFmtId="176" fontId="9" fillId="7" borderId="58" xfId="0" applyNumberFormat="1" applyFont="1" applyFill="1" applyBorder="1" applyAlignment="1">
      <alignment horizontal="right" vertical="center"/>
    </xf>
    <xf numFmtId="176" fontId="9" fillId="7" borderId="1" xfId="0" applyNumberFormat="1" applyFont="1" applyFill="1" applyBorder="1" applyAlignment="1">
      <alignment horizontal="right" vertical="center"/>
    </xf>
    <xf numFmtId="176" fontId="9" fillId="7" borderId="1" xfId="0" quotePrefix="1" applyNumberFormat="1" applyFont="1" applyFill="1" applyBorder="1" applyAlignment="1">
      <alignment horizontal="right" vertical="center"/>
    </xf>
    <xf numFmtId="176" fontId="9" fillId="7" borderId="58" xfId="0" quotePrefix="1" applyNumberFormat="1" applyFont="1" applyFill="1" applyBorder="1" applyAlignment="1">
      <alignment horizontal="right" vertical="center"/>
    </xf>
    <xf numFmtId="3" fontId="9" fillId="7" borderId="28" xfId="0" applyNumberFormat="1" applyFont="1" applyFill="1" applyBorder="1" applyAlignment="1">
      <alignment horizontal="right"/>
    </xf>
    <xf numFmtId="176" fontId="9" fillId="7" borderId="28" xfId="0" quotePrefix="1" applyNumberFormat="1" applyFont="1" applyFill="1" applyBorder="1" applyAlignment="1">
      <alignment horizontal="right" vertical="center"/>
    </xf>
    <xf numFmtId="176" fontId="9" fillId="7" borderId="30" xfId="0" applyNumberFormat="1" applyFont="1" applyFill="1" applyBorder="1" applyAlignment="1">
      <alignment horizontal="right" vertical="center"/>
    </xf>
    <xf numFmtId="176" fontId="9" fillId="7" borderId="31" xfId="0" applyNumberFormat="1" applyFont="1" applyFill="1" applyBorder="1" applyAlignment="1">
      <alignment horizontal="right" vertical="center"/>
    </xf>
    <xf numFmtId="176" fontId="9" fillId="7" borderId="31" xfId="0" quotePrefix="1" applyNumberFormat="1" applyFont="1" applyFill="1" applyBorder="1" applyAlignment="1">
      <alignment horizontal="right" vertical="center"/>
    </xf>
    <xf numFmtId="176" fontId="9" fillId="7" borderId="30" xfId="0" quotePrefix="1" applyNumberFormat="1" applyFont="1" applyFill="1" applyBorder="1" applyAlignment="1">
      <alignment horizontal="right" vertical="center"/>
    </xf>
    <xf numFmtId="176" fontId="9" fillId="7" borderId="27" xfId="0" quotePrefix="1" applyNumberFormat="1" applyFont="1" applyFill="1" applyBorder="1" applyAlignment="1">
      <alignment horizontal="right" vertical="center"/>
    </xf>
    <xf numFmtId="0" fontId="14" fillId="7" borderId="27" xfId="0" applyFont="1" applyFill="1" applyBorder="1"/>
    <xf numFmtId="0" fontId="9" fillId="7" borderId="15" xfId="0" applyFont="1" applyFill="1" applyBorder="1" applyAlignment="1">
      <alignment vertical="center"/>
    </xf>
    <xf numFmtId="0" fontId="9" fillId="7" borderId="6" xfId="0" applyFont="1" applyFill="1" applyBorder="1" applyAlignment="1">
      <alignment vertical="center"/>
    </xf>
    <xf numFmtId="38" fontId="9" fillId="7" borderId="30" xfId="1" applyFont="1" applyFill="1" applyBorder="1" applyAlignment="1">
      <alignment wrapText="1"/>
    </xf>
    <xf numFmtId="38" fontId="9" fillId="7" borderId="28" xfId="1" applyFont="1" applyFill="1" applyBorder="1" applyAlignment="1">
      <alignment wrapText="1"/>
    </xf>
    <xf numFmtId="38" fontId="9" fillId="7" borderId="15" xfId="1" applyFont="1" applyFill="1" applyBorder="1" applyAlignment="1">
      <alignment wrapText="1"/>
    </xf>
    <xf numFmtId="38" fontId="9" fillId="7" borderId="16" xfId="1" applyFont="1" applyFill="1" applyBorder="1" applyAlignment="1">
      <alignment wrapText="1"/>
    </xf>
    <xf numFmtId="38" fontId="9" fillId="7" borderId="29" xfId="1" applyFont="1" applyFill="1" applyBorder="1" applyAlignment="1">
      <alignment wrapText="1"/>
    </xf>
    <xf numFmtId="38" fontId="9" fillId="7" borderId="6" xfId="1" applyFont="1" applyFill="1" applyBorder="1" applyAlignment="1">
      <alignment wrapText="1"/>
    </xf>
    <xf numFmtId="0" fontId="9" fillId="7" borderId="28" xfId="0" applyFont="1" applyFill="1" applyBorder="1" applyAlignment="1">
      <alignment vertical="center"/>
    </xf>
    <xf numFmtId="49" fontId="14" fillId="7" borderId="31" xfId="0" applyNumberFormat="1" applyFont="1" applyFill="1" applyBorder="1" applyAlignment="1">
      <alignment horizontal="left" vertical="top"/>
    </xf>
    <xf numFmtId="49" fontId="14" fillId="7" borderId="15" xfId="0" applyNumberFormat="1" applyFont="1" applyFill="1" applyBorder="1" applyAlignment="1">
      <alignment horizontal="left" vertical="top"/>
    </xf>
    <xf numFmtId="49" fontId="14" fillId="7" borderId="0" xfId="0" applyNumberFormat="1" applyFont="1" applyFill="1" applyAlignment="1">
      <alignment horizontal="left" vertical="top"/>
    </xf>
    <xf numFmtId="49" fontId="14" fillId="7" borderId="6" xfId="0" applyNumberFormat="1" applyFont="1" applyFill="1" applyBorder="1" applyAlignment="1">
      <alignment horizontal="left" vertical="top"/>
    </xf>
    <xf numFmtId="0" fontId="9" fillId="4" borderId="57" xfId="0" applyFont="1" applyFill="1" applyBorder="1"/>
    <xf numFmtId="0" fontId="18" fillId="4" borderId="57" xfId="0" applyFont="1" applyFill="1" applyBorder="1" applyAlignment="1">
      <alignment horizontal="center"/>
    </xf>
    <xf numFmtId="38" fontId="9" fillId="7" borderId="16" xfId="3" applyFont="1" applyFill="1" applyBorder="1" applyAlignment="1" applyProtection="1">
      <alignment horizontal="left" vertical="center"/>
    </xf>
    <xf numFmtId="38" fontId="9" fillId="7" borderId="6" xfId="3" applyFont="1" applyFill="1" applyBorder="1" applyAlignment="1" applyProtection="1">
      <alignment horizontal="left" vertical="center"/>
    </xf>
    <xf numFmtId="38" fontId="9" fillId="7" borderId="58" xfId="3" applyFont="1" applyFill="1" applyBorder="1" applyAlignment="1" applyProtection="1">
      <alignment horizontal="left" vertical="center"/>
    </xf>
    <xf numFmtId="38" fontId="9" fillId="7" borderId="3" xfId="3" applyFont="1" applyFill="1" applyBorder="1" applyAlignment="1" applyProtection="1">
      <alignment horizontal="left" vertical="center"/>
    </xf>
    <xf numFmtId="38" fontId="9" fillId="7" borderId="30" xfId="3" applyFont="1" applyFill="1" applyBorder="1" applyAlignment="1" applyProtection="1">
      <alignment horizontal="left" vertical="center"/>
    </xf>
    <xf numFmtId="38" fontId="9" fillId="7" borderId="15" xfId="3" applyFont="1" applyFill="1" applyBorder="1" applyAlignment="1" applyProtection="1">
      <alignment horizontal="left" vertical="center"/>
    </xf>
    <xf numFmtId="38" fontId="9" fillId="7" borderId="28" xfId="3" applyFont="1" applyFill="1" applyBorder="1" applyAlignment="1" applyProtection="1">
      <alignment horizontal="center" vertical="center"/>
    </xf>
    <xf numFmtId="38" fontId="9" fillId="7" borderId="29" xfId="3" applyFont="1" applyFill="1" applyBorder="1" applyAlignment="1" applyProtection="1">
      <alignment horizontal="center" vertical="center"/>
    </xf>
    <xf numFmtId="38" fontId="9" fillId="7" borderId="27" xfId="3" applyFont="1" applyFill="1" applyBorder="1" applyAlignment="1" applyProtection="1">
      <alignment horizontal="center" vertical="center"/>
    </xf>
    <xf numFmtId="38" fontId="9" fillId="7" borderId="28" xfId="3" applyFont="1" applyFill="1" applyBorder="1" applyAlignment="1" applyProtection="1">
      <alignment horizontal="center" vertical="center" wrapText="1"/>
    </xf>
    <xf numFmtId="38" fontId="9" fillId="7" borderId="29" xfId="3" applyFont="1" applyFill="1" applyBorder="1" applyAlignment="1" applyProtection="1">
      <alignment horizontal="center" vertical="center" wrapText="1"/>
    </xf>
    <xf numFmtId="38" fontId="9" fillId="7" borderId="27" xfId="3" applyFont="1" applyFill="1" applyBorder="1" applyAlignment="1" applyProtection="1">
      <alignment horizontal="center" vertical="center" wrapText="1"/>
    </xf>
    <xf numFmtId="38" fontId="9" fillId="7" borderId="13" xfId="1" applyFont="1" applyFill="1" applyBorder="1" applyAlignment="1" applyProtection="1">
      <alignment vertical="center"/>
    </xf>
    <xf numFmtId="38" fontId="9" fillId="7" borderId="19" xfId="1" applyFont="1" applyFill="1" applyBorder="1" applyAlignment="1" applyProtection="1">
      <alignment vertical="center"/>
    </xf>
    <xf numFmtId="0" fontId="14" fillId="7" borderId="14" xfId="5" applyFont="1" applyFill="1" applyBorder="1" applyAlignment="1" applyProtection="1">
      <alignment vertical="center" wrapText="1"/>
    </xf>
    <xf numFmtId="0" fontId="14" fillId="7" borderId="14" xfId="4" applyFont="1" applyFill="1" applyBorder="1" applyAlignment="1">
      <alignment vertical="center" wrapText="1"/>
    </xf>
    <xf numFmtId="0" fontId="9" fillId="7" borderId="28" xfId="12" applyFont="1" applyFill="1" applyBorder="1" applyAlignment="1">
      <alignment horizontal="center" vertical="center" wrapText="1"/>
    </xf>
    <xf numFmtId="0" fontId="9" fillId="7" borderId="27" xfId="12" applyFont="1" applyFill="1" applyBorder="1" applyAlignment="1">
      <alignment horizontal="center" vertical="center" wrapText="1"/>
    </xf>
    <xf numFmtId="0" fontId="9" fillId="7" borderId="13" xfId="12" applyFont="1" applyFill="1" applyBorder="1" applyAlignment="1">
      <alignment horizontal="center" vertical="center"/>
    </xf>
    <xf numFmtId="0" fontId="9" fillId="7" borderId="12" xfId="12" applyFont="1" applyFill="1" applyBorder="1" applyAlignment="1">
      <alignment horizontal="center" vertical="center"/>
    </xf>
    <xf numFmtId="0" fontId="9" fillId="7" borderId="19" xfId="12" applyFont="1" applyFill="1" applyBorder="1" applyAlignment="1">
      <alignment horizontal="center" vertical="center"/>
    </xf>
    <xf numFmtId="0" fontId="9" fillId="7" borderId="15" xfId="12" applyFont="1" applyFill="1" applyBorder="1" applyAlignment="1">
      <alignment vertical="center" wrapText="1"/>
    </xf>
    <xf numFmtId="0" fontId="9" fillId="7" borderId="3" xfId="12" applyFont="1" applyFill="1" applyBorder="1" applyAlignment="1">
      <alignment vertical="center" wrapText="1"/>
    </xf>
    <xf numFmtId="0" fontId="9" fillId="7" borderId="13" xfId="12" applyFont="1" applyFill="1" applyBorder="1" applyAlignment="1">
      <alignment horizontal="center" vertical="center" wrapText="1"/>
    </xf>
    <xf numFmtId="0" fontId="9" fillId="7" borderId="12" xfId="12" applyFont="1" applyFill="1" applyBorder="1" applyAlignment="1">
      <alignment horizontal="center" vertical="center" wrapText="1"/>
    </xf>
    <xf numFmtId="0" fontId="9" fillId="7" borderId="30" xfId="0" applyFont="1" applyFill="1" applyBorder="1" applyAlignment="1">
      <alignment vertical="center"/>
    </xf>
    <xf numFmtId="0" fontId="9" fillId="7" borderId="26" xfId="0" applyFont="1" applyFill="1" applyBorder="1" applyAlignment="1">
      <alignment vertical="center"/>
    </xf>
    <xf numFmtId="0" fontId="14" fillId="7" borderId="28" xfId="5" applyFont="1" applyFill="1" applyBorder="1" applyAlignment="1" applyProtection="1">
      <alignment vertical="center" wrapText="1"/>
    </xf>
    <xf numFmtId="0" fontId="14" fillId="7" borderId="27" xfId="5" applyFont="1" applyFill="1" applyBorder="1" applyAlignment="1" applyProtection="1">
      <alignment vertical="center" wrapText="1"/>
    </xf>
    <xf numFmtId="0" fontId="9" fillId="7" borderId="28" xfId="0" applyFont="1" applyFill="1" applyBorder="1" applyAlignment="1">
      <alignment vertical="center" wrapText="1"/>
    </xf>
    <xf numFmtId="0" fontId="9" fillId="7" borderId="27" xfId="0" applyFont="1" applyFill="1" applyBorder="1" applyAlignment="1">
      <alignment vertical="center" wrapText="1"/>
    </xf>
    <xf numFmtId="0" fontId="9" fillId="7" borderId="31" xfId="0" applyFont="1" applyFill="1" applyBorder="1" applyAlignment="1">
      <alignment vertical="center"/>
    </xf>
    <xf numFmtId="0" fontId="9" fillId="7" borderId="15" xfId="0" applyFont="1" applyFill="1" applyBorder="1" applyAlignment="1">
      <alignment vertical="center"/>
    </xf>
    <xf numFmtId="0" fontId="9" fillId="7" borderId="30" xfId="0" applyFont="1" applyFill="1" applyBorder="1" applyAlignment="1">
      <alignment vertical="center" wrapText="1"/>
    </xf>
    <xf numFmtId="0" fontId="9" fillId="7" borderId="26" xfId="0" applyFont="1" applyFill="1" applyBorder="1" applyAlignment="1">
      <alignment vertical="center" wrapText="1"/>
    </xf>
    <xf numFmtId="0" fontId="9" fillId="0" borderId="30" xfId="0" applyFont="1" applyBorder="1" applyAlignment="1">
      <alignment vertical="center" wrapText="1"/>
    </xf>
    <xf numFmtId="0" fontId="9" fillId="0" borderId="26" xfId="0" applyFont="1" applyBorder="1" applyAlignment="1">
      <alignment vertical="center" wrapText="1"/>
    </xf>
    <xf numFmtId="0" fontId="14" fillId="0" borderId="28" xfId="5" applyFont="1" applyBorder="1" applyAlignment="1" applyProtection="1">
      <alignment vertical="center" wrapText="1"/>
    </xf>
    <xf numFmtId="0" fontId="14" fillId="0" borderId="27" xfId="5" applyFont="1" applyBorder="1" applyAlignment="1" applyProtection="1">
      <alignment vertical="center" wrapText="1"/>
    </xf>
    <xf numFmtId="0" fontId="9" fillId="0" borderId="28" xfId="0" applyFont="1" applyBorder="1" applyAlignment="1">
      <alignment vertical="center" wrapText="1"/>
    </xf>
    <xf numFmtId="0" fontId="9" fillId="0" borderId="27" xfId="0" applyFont="1" applyBorder="1" applyAlignment="1">
      <alignment vertical="center" wrapText="1"/>
    </xf>
    <xf numFmtId="0" fontId="14" fillId="0" borderId="14" xfId="5" applyFont="1" applyBorder="1" applyAlignment="1" applyProtection="1">
      <alignment vertical="center" wrapText="1"/>
    </xf>
    <xf numFmtId="0" fontId="14" fillId="0" borderId="14" xfId="4" applyFont="1" applyBorder="1" applyAlignment="1">
      <alignment vertical="center" wrapText="1"/>
    </xf>
    <xf numFmtId="38" fontId="9" fillId="0" borderId="17" xfId="3" applyFont="1" applyBorder="1" applyAlignment="1" applyProtection="1">
      <alignment horizontal="left" vertical="center"/>
    </xf>
    <xf numFmtId="38" fontId="9" fillId="0" borderId="3" xfId="3" applyFont="1" applyBorder="1" applyAlignment="1" applyProtection="1">
      <alignment horizontal="left" vertical="center"/>
    </xf>
    <xf numFmtId="38" fontId="9" fillId="0" borderId="16" xfId="3" applyFont="1" applyBorder="1" applyAlignment="1" applyProtection="1">
      <alignment horizontal="left" vertical="center"/>
    </xf>
    <xf numFmtId="38" fontId="9" fillId="0" borderId="6" xfId="3" applyFont="1" applyBorder="1" applyAlignment="1" applyProtection="1">
      <alignment horizontal="left" vertical="center"/>
    </xf>
    <xf numFmtId="0" fontId="9" fillId="0" borderId="30" xfId="0" applyFont="1" applyBorder="1" applyAlignment="1">
      <alignment vertical="center"/>
    </xf>
    <xf numFmtId="0" fontId="9" fillId="0" borderId="31" xfId="0" applyFont="1" applyBorder="1" applyAlignment="1">
      <alignment vertical="center"/>
    </xf>
    <xf numFmtId="0" fontId="9" fillId="0" borderId="15" xfId="0" applyFont="1" applyBorder="1" applyAlignment="1">
      <alignment vertical="center"/>
    </xf>
    <xf numFmtId="0" fontId="9" fillId="7" borderId="29" xfId="0" quotePrefix="1" applyFont="1" applyFill="1" applyBorder="1" applyAlignment="1">
      <alignment horizontal="center" vertical="center"/>
    </xf>
    <xf numFmtId="0" fontId="9" fillId="7" borderId="27" xfId="0" quotePrefix="1" applyFont="1" applyFill="1" applyBorder="1" applyAlignment="1">
      <alignment horizontal="center" vertical="center"/>
    </xf>
    <xf numFmtId="0" fontId="9" fillId="7" borderId="29" xfId="0" quotePrefix="1" applyFont="1" applyFill="1" applyBorder="1" applyAlignment="1">
      <alignment horizontal="center" vertical="center" wrapText="1"/>
    </xf>
    <xf numFmtId="0" fontId="9" fillId="7" borderId="28" xfId="0" quotePrefix="1" applyFont="1" applyFill="1" applyBorder="1" applyAlignment="1">
      <alignment horizontal="center" vertical="center" wrapText="1"/>
    </xf>
    <xf numFmtId="0" fontId="9" fillId="7" borderId="30" xfId="0" quotePrefix="1" applyFont="1" applyFill="1" applyBorder="1" applyAlignment="1">
      <alignment horizontal="center" vertical="center" wrapText="1"/>
    </xf>
    <xf numFmtId="0" fontId="9" fillId="7" borderId="16" xfId="0" quotePrefix="1" applyFont="1" applyFill="1" applyBorder="1" applyAlignment="1">
      <alignment horizontal="center" vertical="center" wrapText="1"/>
    </xf>
    <xf numFmtId="0" fontId="9" fillId="7" borderId="26" xfId="0" quotePrefix="1" applyFont="1" applyFill="1" applyBorder="1" applyAlignment="1">
      <alignment horizontal="center" vertical="center" wrapText="1"/>
    </xf>
    <xf numFmtId="0" fontId="14" fillId="7" borderId="28" xfId="0" quotePrefix="1" applyFont="1" applyFill="1" applyBorder="1" applyAlignment="1">
      <alignment wrapText="1"/>
    </xf>
    <xf numFmtId="0" fontId="14" fillId="7" borderId="27" xfId="0" quotePrefix="1" applyFont="1" applyFill="1" applyBorder="1" applyAlignment="1">
      <alignment wrapText="1"/>
    </xf>
    <xf numFmtId="0" fontId="14" fillId="7" borderId="28" xfId="0" applyFont="1" applyFill="1" applyBorder="1" applyAlignment="1">
      <alignment vertical="center"/>
    </xf>
    <xf numFmtId="0" fontId="14" fillId="7" borderId="27" xfId="0" applyFont="1" applyFill="1" applyBorder="1" applyAlignment="1">
      <alignment vertical="center"/>
    </xf>
    <xf numFmtId="0" fontId="14" fillId="7" borderId="30" xfId="0" applyFont="1" applyFill="1" applyBorder="1" applyAlignment="1">
      <alignment horizontal="center" vertical="center"/>
    </xf>
    <xf numFmtId="0" fontId="14" fillId="7" borderId="31" xfId="0" applyFont="1" applyFill="1" applyBorder="1" applyAlignment="1">
      <alignment horizontal="center" vertical="center"/>
    </xf>
    <xf numFmtId="0" fontId="14" fillId="7" borderId="15" xfId="0" applyFont="1" applyFill="1" applyBorder="1" applyAlignment="1">
      <alignment horizontal="center" vertical="center"/>
    </xf>
    <xf numFmtId="0" fontId="9" fillId="7" borderId="30" xfId="0" quotePrefix="1" applyFont="1" applyFill="1" applyBorder="1" applyAlignment="1">
      <alignment horizontal="center" vertical="center"/>
    </xf>
    <xf numFmtId="0" fontId="9" fillId="7" borderId="16" xfId="0" quotePrefix="1" applyFont="1" applyFill="1" applyBorder="1" applyAlignment="1">
      <alignment horizontal="center" vertical="center"/>
    </xf>
    <xf numFmtId="0" fontId="9" fillId="7" borderId="51" xfId="0" quotePrefix="1" applyFont="1" applyFill="1" applyBorder="1" applyAlignment="1">
      <alignment wrapText="1"/>
    </xf>
    <xf numFmtId="0" fontId="9" fillId="7" borderId="52" xfId="0" quotePrefix="1" applyFont="1" applyFill="1" applyBorder="1" applyAlignment="1">
      <alignment wrapText="1"/>
    </xf>
    <xf numFmtId="0" fontId="9" fillId="7" borderId="28" xfId="0" quotePrefix="1" applyFont="1" applyFill="1" applyBorder="1" applyAlignment="1">
      <alignment horizontal="center" vertical="center"/>
    </xf>
    <xf numFmtId="0" fontId="9" fillId="7" borderId="30" xfId="0" quotePrefix="1" applyFont="1" applyFill="1" applyBorder="1" applyAlignment="1">
      <alignment horizontal="center" wrapText="1"/>
    </xf>
    <xf numFmtId="0" fontId="9" fillId="7" borderId="16" xfId="0" quotePrefix="1" applyFont="1" applyFill="1" applyBorder="1" applyAlignment="1">
      <alignment horizontal="center" wrapText="1"/>
    </xf>
    <xf numFmtId="38" fontId="9" fillId="0" borderId="13" xfId="1" applyFont="1" applyBorder="1" applyAlignment="1" applyProtection="1">
      <alignment vertical="center"/>
    </xf>
    <xf numFmtId="38" fontId="9" fillId="0" borderId="19" xfId="1" applyFont="1" applyBorder="1" applyAlignment="1" applyProtection="1">
      <alignment vertical="center"/>
    </xf>
    <xf numFmtId="0" fontId="9" fillId="0" borderId="29" xfId="0" applyFont="1" applyBorder="1" applyAlignment="1">
      <alignment vertical="center" wrapText="1"/>
    </xf>
    <xf numFmtId="0" fontId="14" fillId="0" borderId="10" xfId="0" applyFont="1" applyBorder="1" applyAlignment="1">
      <alignment horizontal="center" vertical="center"/>
    </xf>
    <xf numFmtId="0" fontId="14" fillId="0" borderId="18" xfId="0" applyFont="1" applyBorder="1" applyAlignment="1">
      <alignment horizontal="center" vertical="center"/>
    </xf>
    <xf numFmtId="0" fontId="14" fillId="0" borderId="9" xfId="0" quotePrefix="1" applyFont="1" applyBorder="1" applyAlignment="1">
      <alignment horizontal="center" wrapText="1"/>
    </xf>
    <xf numFmtId="0" fontId="14" fillId="0" borderId="1" xfId="0" quotePrefix="1" applyFont="1" applyBorder="1" applyAlignment="1">
      <alignment horizontal="center" wrapText="1"/>
    </xf>
    <xf numFmtId="0" fontId="9" fillId="0" borderId="13" xfId="0" applyFont="1" applyBorder="1" applyAlignment="1">
      <alignment horizontal="center" vertical="center"/>
    </xf>
    <xf numFmtId="0" fontId="9" fillId="0" borderId="12" xfId="0" applyFont="1" applyBorder="1" applyAlignment="1">
      <alignment horizontal="center" vertical="center"/>
    </xf>
    <xf numFmtId="0" fontId="9" fillId="0" borderId="19" xfId="0" applyFont="1" applyBorder="1" applyAlignment="1">
      <alignment horizontal="center" vertical="center"/>
    </xf>
    <xf numFmtId="0" fontId="14" fillId="0" borderId="15" xfId="5" applyFont="1" applyBorder="1" applyAlignment="1" applyProtection="1">
      <alignment vertical="center" wrapText="1"/>
    </xf>
    <xf numFmtId="0" fontId="14" fillId="0" borderId="3" xfId="5" applyFont="1" applyBorder="1" applyAlignment="1" applyProtection="1">
      <alignment vertical="center" wrapText="1"/>
    </xf>
    <xf numFmtId="38" fontId="9" fillId="0" borderId="28" xfId="3" applyFont="1" applyBorder="1" applyAlignment="1" applyProtection="1">
      <alignment horizontal="center" vertical="center"/>
    </xf>
    <xf numFmtId="38" fontId="9" fillId="0" borderId="29" xfId="3" applyFont="1" applyBorder="1" applyAlignment="1" applyProtection="1">
      <alignment horizontal="center" vertical="center"/>
    </xf>
    <xf numFmtId="38" fontId="9" fillId="0" borderId="27" xfId="3" applyFont="1" applyBorder="1" applyAlignment="1" applyProtection="1">
      <alignment horizontal="center" vertical="center"/>
    </xf>
    <xf numFmtId="0" fontId="9" fillId="0" borderId="11" xfId="0" quotePrefix="1" applyFont="1" applyBorder="1" applyAlignment="1">
      <alignment horizontal="center" wrapText="1"/>
    </xf>
    <xf numFmtId="0" fontId="9" fillId="0" borderId="8" xfId="0" applyFont="1" applyBorder="1" applyAlignment="1">
      <alignment horizontal="center" wrapText="1"/>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14" fillId="0" borderId="14" xfId="0" applyFont="1" applyBorder="1" applyAlignment="1">
      <alignment horizontal="center"/>
    </xf>
    <xf numFmtId="0" fontId="14" fillId="0" borderId="13" xfId="0" applyFont="1" applyBorder="1" applyAlignment="1">
      <alignment horizontal="center"/>
    </xf>
    <xf numFmtId="0" fontId="14" fillId="0" borderId="26" xfId="0" applyFont="1" applyBorder="1" applyAlignment="1">
      <alignment horizontal="center" vertical="center"/>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4" fillId="0" borderId="6" xfId="0" applyFont="1" applyBorder="1" applyAlignment="1">
      <alignment horizontal="center" vertical="center"/>
    </xf>
    <xf numFmtId="0" fontId="14" fillId="0" borderId="10" xfId="0" quotePrefix="1" applyFont="1" applyBorder="1" applyAlignment="1">
      <alignment horizontal="center" vertical="center" wrapText="1"/>
    </xf>
    <xf numFmtId="0" fontId="14" fillId="0" borderId="29" xfId="0" applyFont="1" applyBorder="1" applyAlignment="1">
      <alignment horizontal="center" vertical="center" wrapText="1"/>
    </xf>
    <xf numFmtId="0" fontId="14" fillId="0" borderId="27" xfId="0" applyFont="1" applyBorder="1" applyAlignment="1">
      <alignment horizontal="center" vertical="center" wrapText="1"/>
    </xf>
    <xf numFmtId="0" fontId="9" fillId="0" borderId="26" xfId="0" applyFont="1" applyBorder="1" applyAlignment="1">
      <alignment horizontal="center" vertical="center"/>
    </xf>
    <xf numFmtId="0" fontId="9" fillId="0" borderId="3" xfId="0" applyFont="1" applyBorder="1" applyAlignment="1">
      <alignment horizontal="center" vertical="center"/>
    </xf>
    <xf numFmtId="0" fontId="14" fillId="0" borderId="12" xfId="0" applyFont="1" applyBorder="1" applyAlignment="1">
      <alignment horizontal="center"/>
    </xf>
    <xf numFmtId="0" fontId="9" fillId="0" borderId="10" xfId="0" quotePrefix="1" applyFont="1" applyBorder="1" applyAlignment="1">
      <alignment horizontal="center" vertical="center" wrapText="1"/>
    </xf>
    <xf numFmtId="0" fontId="9" fillId="0" borderId="29" xfId="0" quotePrefix="1" applyFont="1" applyBorder="1" applyAlignment="1">
      <alignment horizontal="center" vertical="center" wrapText="1"/>
    </xf>
    <xf numFmtId="0" fontId="9" fillId="0" borderId="27" xfId="0" quotePrefix="1" applyFont="1" applyBorder="1" applyAlignment="1">
      <alignment horizontal="center" vertical="center" wrapText="1"/>
    </xf>
    <xf numFmtId="0" fontId="9" fillId="0" borderId="8" xfId="0" quotePrefix="1" applyFont="1" applyBorder="1" applyAlignment="1">
      <alignment horizontal="center" wrapText="1"/>
    </xf>
    <xf numFmtId="0" fontId="14" fillId="0" borderId="10" xfId="0" applyFont="1" applyBorder="1" applyAlignment="1">
      <alignment horizontal="center" vertical="center" wrapText="1"/>
    </xf>
    <xf numFmtId="0" fontId="9" fillId="0" borderId="25" xfId="0" quotePrefix="1" applyFont="1" applyBorder="1" applyAlignment="1">
      <alignment horizontal="center" wrapText="1"/>
    </xf>
    <xf numFmtId="0" fontId="9" fillId="0" borderId="24" xfId="0" quotePrefix="1" applyFont="1" applyBorder="1" applyAlignment="1">
      <alignment horizontal="center" wrapText="1"/>
    </xf>
    <xf numFmtId="0" fontId="9" fillId="0" borderId="23" xfId="0" applyFont="1" applyBorder="1" applyAlignment="1">
      <alignment horizontal="center" wrapText="1"/>
    </xf>
    <xf numFmtId="0" fontId="9" fillId="0" borderId="22" xfId="0" applyFont="1" applyBorder="1" applyAlignment="1">
      <alignment horizontal="center" wrapText="1"/>
    </xf>
    <xf numFmtId="0" fontId="9" fillId="0" borderId="34" xfId="0" applyFont="1" applyBorder="1" applyAlignment="1">
      <alignment horizontal="center" vertical="center"/>
    </xf>
    <xf numFmtId="0" fontId="9" fillId="0" borderId="35" xfId="0" applyFont="1" applyBorder="1" applyAlignment="1">
      <alignment horizontal="center" vertical="center"/>
    </xf>
    <xf numFmtId="0" fontId="9" fillId="0" borderId="11" xfId="0" quotePrefix="1" applyFont="1" applyBorder="1" applyAlignment="1">
      <alignment horizontal="center" vertical="center" wrapText="1"/>
    </xf>
    <xf numFmtId="0" fontId="9" fillId="0" borderId="5" xfId="0" quotePrefix="1" applyFont="1" applyBorder="1" applyAlignment="1">
      <alignment horizontal="center" vertical="center" wrapText="1"/>
    </xf>
    <xf numFmtId="0" fontId="9" fillId="0" borderId="26" xfId="0" quotePrefix="1" applyFont="1" applyBorder="1" applyAlignment="1">
      <alignment horizontal="center" vertical="center" wrapText="1"/>
    </xf>
    <xf numFmtId="38" fontId="9" fillId="0" borderId="28" xfId="3" applyFont="1" applyBorder="1" applyAlignment="1" applyProtection="1">
      <alignment horizontal="center" vertical="center" wrapText="1"/>
    </xf>
    <xf numFmtId="38" fontId="9" fillId="0" borderId="29" xfId="3" applyFont="1" applyBorder="1" applyAlignment="1" applyProtection="1">
      <alignment horizontal="center" vertical="center" wrapText="1"/>
    </xf>
    <xf numFmtId="38" fontId="9" fillId="0" borderId="27" xfId="3" applyFont="1" applyBorder="1" applyAlignment="1" applyProtection="1">
      <alignment horizontal="center" vertical="center" wrapText="1"/>
    </xf>
    <xf numFmtId="0" fontId="14" fillId="0" borderId="5" xfId="0" quotePrefix="1" applyFont="1" applyBorder="1" applyAlignment="1">
      <alignment horizontal="center" wrapText="1"/>
    </xf>
    <xf numFmtId="0" fontId="14" fillId="0" borderId="6" xfId="0" applyFont="1" applyBorder="1" applyAlignment="1">
      <alignment horizontal="center" wrapText="1"/>
    </xf>
    <xf numFmtId="0" fontId="9" fillId="0" borderId="36" xfId="0" applyFont="1" applyBorder="1" applyAlignment="1">
      <alignment horizontal="center" vertical="center"/>
    </xf>
    <xf numFmtId="0" fontId="9" fillId="0" borderId="37" xfId="0" applyFont="1" applyBorder="1" applyAlignment="1">
      <alignment horizontal="center" vertical="center"/>
    </xf>
    <xf numFmtId="0" fontId="14" fillId="0" borderId="10" xfId="0" quotePrefix="1" applyFont="1" applyBorder="1" applyAlignment="1">
      <alignment wrapText="1"/>
    </xf>
    <xf numFmtId="0" fontId="14" fillId="0" borderId="27" xfId="0" quotePrefix="1" applyFont="1" applyBorder="1" applyAlignment="1">
      <alignment wrapText="1"/>
    </xf>
    <xf numFmtId="0" fontId="9" fillId="0" borderId="11" xfId="0" quotePrefix="1" applyFont="1" applyBorder="1" applyAlignment="1">
      <alignment wrapText="1"/>
    </xf>
    <xf numFmtId="0" fontId="9" fillId="0" borderId="8" xfId="0" quotePrefix="1" applyFont="1" applyBorder="1" applyAlignment="1">
      <alignment wrapText="1"/>
    </xf>
    <xf numFmtId="0" fontId="9" fillId="0" borderId="26" xfId="0" quotePrefix="1" applyFont="1" applyBorder="1" applyAlignment="1">
      <alignment wrapText="1"/>
    </xf>
    <xf numFmtId="0" fontId="9" fillId="0" borderId="3" xfId="0" quotePrefix="1" applyFont="1" applyBorder="1" applyAlignment="1">
      <alignment wrapText="1"/>
    </xf>
    <xf numFmtId="0" fontId="14" fillId="0" borderId="10" xfId="0" applyFont="1" applyBorder="1" applyAlignment="1">
      <alignment vertical="center"/>
    </xf>
    <xf numFmtId="0" fontId="14" fillId="0" borderId="29" xfId="0" applyFont="1" applyBorder="1" applyAlignment="1">
      <alignment vertical="center"/>
    </xf>
    <xf numFmtId="0" fontId="14" fillId="0" borderId="11" xfId="0" applyFont="1" applyBorder="1" applyAlignment="1">
      <alignment horizontal="center" vertical="center"/>
    </xf>
    <xf numFmtId="0" fontId="14" fillId="0" borderId="9" xfId="0" applyFont="1" applyBorder="1" applyAlignment="1">
      <alignment horizontal="center" vertical="center"/>
    </xf>
    <xf numFmtId="0" fontId="14" fillId="0" borderId="8" xfId="0" applyFont="1" applyBorder="1" applyAlignment="1">
      <alignment horizontal="center" vertical="center"/>
    </xf>
    <xf numFmtId="0" fontId="9" fillId="0" borderId="10" xfId="0" quotePrefix="1" applyFont="1" applyBorder="1" applyAlignment="1">
      <alignment horizontal="center" vertical="center"/>
    </xf>
    <xf numFmtId="0" fontId="9" fillId="0" borderId="29" xfId="0" quotePrefix="1" applyFont="1" applyBorder="1" applyAlignment="1">
      <alignment horizontal="center" vertical="center"/>
    </xf>
    <xf numFmtId="0" fontId="9" fillId="0" borderId="27" xfId="0" quotePrefix="1" applyFont="1" applyBorder="1" applyAlignment="1">
      <alignment horizontal="center" vertical="center"/>
    </xf>
    <xf numFmtId="0" fontId="9" fillId="0" borderId="11" xfId="0" quotePrefix="1" applyFont="1" applyBorder="1" applyAlignment="1">
      <alignment horizontal="center" vertical="center"/>
    </xf>
    <xf numFmtId="0" fontId="9" fillId="0" borderId="5" xfId="0" quotePrefix="1" applyFont="1" applyBorder="1" applyAlignment="1">
      <alignment horizontal="center" vertical="center"/>
    </xf>
    <xf numFmtId="0" fontId="9" fillId="0" borderId="26" xfId="0" quotePrefix="1" applyFont="1" applyBorder="1" applyAlignment="1">
      <alignment horizontal="center" vertical="center"/>
    </xf>
    <xf numFmtId="0" fontId="28" fillId="0" borderId="10" xfId="0" quotePrefix="1" applyFont="1" applyBorder="1" applyAlignment="1">
      <alignment wrapText="1"/>
    </xf>
    <xf numFmtId="0" fontId="28" fillId="0" borderId="27" xfId="0" quotePrefix="1" applyFont="1" applyBorder="1" applyAlignment="1">
      <alignment wrapText="1"/>
    </xf>
    <xf numFmtId="0" fontId="9" fillId="0" borderId="9" xfId="0" quotePrefix="1" applyFont="1" applyBorder="1" applyAlignment="1">
      <alignment wrapText="1"/>
    </xf>
    <xf numFmtId="0" fontId="9" fillId="0" borderId="5" xfId="0" quotePrefix="1" applyFont="1" applyBorder="1" applyAlignment="1">
      <alignment horizontal="center" wrapText="1"/>
    </xf>
    <xf numFmtId="0" fontId="9" fillId="0" borderId="6" xfId="0" applyFont="1" applyBorder="1" applyAlignment="1">
      <alignment horizontal="center" wrapText="1"/>
    </xf>
    <xf numFmtId="0" fontId="28" fillId="0" borderId="12" xfId="0" applyFont="1" applyBorder="1" applyAlignment="1">
      <alignment horizontal="center" wrapText="1"/>
    </xf>
    <xf numFmtId="0" fontId="28" fillId="0" borderId="19" xfId="0" applyFont="1" applyBorder="1" applyAlignment="1">
      <alignment horizontal="center" wrapText="1"/>
    </xf>
    <xf numFmtId="0" fontId="9" fillId="0" borderId="32" xfId="0" quotePrefix="1" applyFont="1" applyBorder="1" applyAlignment="1">
      <alignment horizontal="center" wrapText="1"/>
    </xf>
    <xf numFmtId="0" fontId="9" fillId="0" borderId="33" xfId="0" quotePrefix="1" applyFont="1" applyBorder="1" applyAlignment="1">
      <alignment horizontal="center" wrapText="1"/>
    </xf>
    <xf numFmtId="0" fontId="9" fillId="0" borderId="23" xfId="0" quotePrefix="1" applyFont="1" applyBorder="1" applyAlignment="1">
      <alignment horizontal="center" wrapText="1"/>
    </xf>
    <xf numFmtId="0" fontId="9" fillId="0" borderId="22" xfId="0" quotePrefix="1" applyFont="1" applyBorder="1" applyAlignment="1">
      <alignment horizontal="center" wrapText="1"/>
    </xf>
    <xf numFmtId="0" fontId="9" fillId="7" borderId="14" xfId="0" applyFont="1" applyFill="1" applyBorder="1" applyAlignment="1">
      <alignment horizontal="center" vertical="center" wrapText="1"/>
    </xf>
    <xf numFmtId="0" fontId="9" fillId="7" borderId="30" xfId="0" applyFont="1" applyFill="1" applyBorder="1" applyAlignment="1">
      <alignment horizontal="center" vertical="center" wrapText="1"/>
    </xf>
    <xf numFmtId="0" fontId="9" fillId="7" borderId="16" xfId="0" applyFont="1" applyFill="1" applyBorder="1" applyAlignment="1">
      <alignment horizontal="center" vertical="center" wrapText="1"/>
    </xf>
    <xf numFmtId="0" fontId="9" fillId="7" borderId="26" xfId="0" applyFont="1" applyFill="1" applyBorder="1" applyAlignment="1">
      <alignment horizontal="center" vertical="center" wrapText="1"/>
    </xf>
    <xf numFmtId="0" fontId="9" fillId="7" borderId="31" xfId="0" applyFont="1" applyFill="1" applyBorder="1" applyAlignment="1">
      <alignment horizontal="center" vertical="center" wrapText="1"/>
    </xf>
    <xf numFmtId="0" fontId="9" fillId="7" borderId="15" xfId="0" applyFont="1" applyFill="1" applyBorder="1" applyAlignment="1">
      <alignment horizontal="center" vertical="center" wrapText="1"/>
    </xf>
    <xf numFmtId="0" fontId="9" fillId="7" borderId="6"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0" xfId="0" applyFont="1" applyFill="1" applyAlignment="1">
      <alignment horizontal="center" vertical="center" wrapText="1"/>
    </xf>
    <xf numFmtId="0" fontId="9" fillId="7" borderId="1" xfId="0" applyFont="1" applyFill="1" applyBorder="1" applyAlignment="1">
      <alignment horizontal="center" vertical="center" wrapText="1"/>
    </xf>
    <xf numFmtId="0" fontId="9" fillId="7" borderId="28" xfId="0" applyFont="1" applyFill="1" applyBorder="1" applyAlignment="1">
      <alignment horizontal="center"/>
    </xf>
    <xf numFmtId="0" fontId="9" fillId="7" borderId="29" xfId="0" applyFont="1" applyFill="1" applyBorder="1" applyAlignment="1">
      <alignment horizontal="center"/>
    </xf>
    <xf numFmtId="0" fontId="9" fillId="7" borderId="27" xfId="0" applyFont="1" applyFill="1" applyBorder="1" applyAlignment="1">
      <alignment horizontal="center"/>
    </xf>
    <xf numFmtId="0" fontId="14" fillId="0" borderId="13" xfId="9" applyBorder="1" applyAlignment="1">
      <alignment horizontal="center" vertical="center"/>
    </xf>
    <xf numFmtId="0" fontId="14" fillId="0" borderId="12" xfId="9" applyBorder="1" applyAlignment="1">
      <alignment horizontal="center" vertical="center"/>
    </xf>
    <xf numFmtId="0" fontId="14" fillId="0" borderId="19" xfId="9" applyBorder="1" applyAlignment="1">
      <alignment horizontal="center" vertical="center"/>
    </xf>
    <xf numFmtId="0" fontId="9" fillId="0" borderId="28" xfId="0" applyFont="1" applyBorder="1"/>
    <xf numFmtId="0" fontId="9" fillId="0" borderId="27" xfId="0" applyFont="1" applyBorder="1"/>
    <xf numFmtId="0" fontId="9" fillId="0" borderId="14" xfId="0" applyFont="1" applyBorder="1" applyAlignment="1">
      <alignment horizontal="center" vertical="center" wrapText="1"/>
    </xf>
    <xf numFmtId="0" fontId="9" fillId="0" borderId="28" xfId="0" applyFont="1" applyBorder="1" applyAlignment="1">
      <alignment horizontal="center" vertical="center" wrapText="1"/>
    </xf>
    <xf numFmtId="0" fontId="14" fillId="7" borderId="15" xfId="0" applyFont="1" applyFill="1" applyBorder="1" applyAlignment="1">
      <alignment vertical="center" wrapText="1"/>
    </xf>
    <xf numFmtId="0" fontId="14" fillId="7" borderId="6" xfId="0" applyFont="1" applyFill="1" applyBorder="1" applyAlignment="1">
      <alignment vertical="center" wrapText="1"/>
    </xf>
    <xf numFmtId="0" fontId="14" fillId="7" borderId="31" xfId="0" applyFont="1" applyFill="1" applyBorder="1" applyAlignment="1">
      <alignment horizontal="center" vertical="center" wrapText="1"/>
    </xf>
    <xf numFmtId="0" fontId="11" fillId="7" borderId="0" xfId="0" applyFont="1" applyFill="1" applyAlignment="1">
      <alignment horizontal="center" vertical="center"/>
    </xf>
    <xf numFmtId="0" fontId="14" fillId="7" borderId="13" xfId="0" applyFont="1" applyFill="1" applyBorder="1" applyAlignment="1">
      <alignment horizontal="center"/>
    </xf>
    <xf numFmtId="0" fontId="14" fillId="7" borderId="12" xfId="0" applyFont="1" applyFill="1" applyBorder="1" applyAlignment="1">
      <alignment horizontal="center"/>
    </xf>
    <xf numFmtId="0" fontId="9" fillId="7" borderId="13" xfId="0" applyFont="1" applyFill="1" applyBorder="1" applyAlignment="1">
      <alignment horizontal="center" vertical="center"/>
    </xf>
    <xf numFmtId="0" fontId="9" fillId="7" borderId="12" xfId="0" applyFont="1" applyFill="1" applyBorder="1" applyAlignment="1">
      <alignment horizontal="center" vertical="center"/>
    </xf>
    <xf numFmtId="0" fontId="9" fillId="7" borderId="14" xfId="0" applyFont="1" applyFill="1" applyBorder="1" applyAlignment="1">
      <alignment vertical="center" wrapText="1"/>
    </xf>
    <xf numFmtId="49" fontId="13" fillId="7" borderId="14" xfId="0" applyNumberFormat="1" applyFont="1" applyFill="1" applyBorder="1" applyAlignment="1">
      <alignment vertical="center"/>
    </xf>
    <xf numFmtId="177" fontId="13" fillId="7" borderId="14" xfId="0" applyNumberFormat="1" applyFont="1" applyFill="1" applyBorder="1" applyAlignment="1">
      <alignment vertical="center" wrapText="1"/>
    </xf>
    <xf numFmtId="0" fontId="9" fillId="0" borderId="13" xfId="0" applyFont="1" applyBorder="1"/>
    <xf numFmtId="0" fontId="9" fillId="0" borderId="19" xfId="0" applyFont="1" applyBorder="1"/>
    <xf numFmtId="0" fontId="9" fillId="0" borderId="14" xfId="0" applyFont="1" applyBorder="1" applyAlignment="1">
      <alignment vertical="center" wrapText="1"/>
    </xf>
    <xf numFmtId="49" fontId="13" fillId="0" borderId="14" xfId="0" applyNumberFormat="1" applyFont="1" applyBorder="1" applyAlignment="1">
      <alignment vertical="center"/>
    </xf>
    <xf numFmtId="177" fontId="13" fillId="0" borderId="14" xfId="0" applyNumberFormat="1" applyFont="1" applyBorder="1" applyAlignment="1">
      <alignment vertical="center" wrapText="1"/>
    </xf>
    <xf numFmtId="0" fontId="14" fillId="0" borderId="13" xfId="0" applyFont="1" applyBorder="1" applyAlignment="1">
      <alignment horizontal="center" vertical="center"/>
    </xf>
    <xf numFmtId="0" fontId="14" fillId="0" borderId="12" xfId="0" applyFont="1" applyBorder="1" applyAlignment="1">
      <alignment horizontal="center" vertical="center"/>
    </xf>
    <xf numFmtId="0" fontId="9" fillId="0" borderId="38" xfId="0" applyFont="1" applyBorder="1" applyAlignment="1">
      <alignment horizontal="center" vertical="center"/>
    </xf>
    <xf numFmtId="180" fontId="9" fillId="0" borderId="13" xfId="2" applyNumberFormat="1" applyFont="1" applyBorder="1" applyAlignment="1">
      <alignment horizontal="center" vertical="center"/>
    </xf>
    <xf numFmtId="180" fontId="9" fillId="0" borderId="12" xfId="2" applyNumberFormat="1" applyFont="1" applyBorder="1" applyAlignment="1">
      <alignment horizontal="center" vertical="center"/>
    </xf>
    <xf numFmtId="180" fontId="9" fillId="0" borderId="19" xfId="2" applyNumberFormat="1" applyFont="1" applyBorder="1" applyAlignment="1">
      <alignment horizontal="center" vertical="center"/>
    </xf>
    <xf numFmtId="0" fontId="9" fillId="0" borderId="26" xfId="0" applyFont="1" applyBorder="1" applyAlignment="1">
      <alignment horizontal="left" vertical="center"/>
    </xf>
    <xf numFmtId="0" fontId="9" fillId="0" borderId="1" xfId="0" applyFont="1" applyBorder="1" applyAlignment="1">
      <alignment horizontal="left" vertical="center"/>
    </xf>
    <xf numFmtId="0" fontId="9" fillId="0" borderId="3" xfId="0" applyFont="1" applyBorder="1" applyAlignment="1">
      <alignment horizontal="left" vertical="center"/>
    </xf>
    <xf numFmtId="0" fontId="9" fillId="0" borderId="16" xfId="0" applyFont="1" applyBorder="1" applyAlignment="1">
      <alignment horizontal="center" vertical="center" wrapText="1"/>
    </xf>
    <xf numFmtId="0" fontId="9" fillId="0" borderId="0" xfId="0" applyFont="1" applyAlignment="1">
      <alignment horizontal="center" vertical="center" wrapText="1"/>
    </xf>
    <xf numFmtId="0" fontId="9" fillId="0" borderId="6"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39" xfId="0" applyFont="1" applyBorder="1" applyAlignment="1">
      <alignment horizontal="center" vertical="center"/>
    </xf>
    <xf numFmtId="0" fontId="9" fillId="0" borderId="40" xfId="0" applyFont="1" applyBorder="1" applyAlignment="1">
      <alignment horizontal="center" vertical="center"/>
    </xf>
    <xf numFmtId="0" fontId="9" fillId="0" borderId="41" xfId="0" applyFont="1" applyBorder="1" applyAlignment="1">
      <alignment horizontal="center" vertical="center"/>
    </xf>
    <xf numFmtId="0" fontId="9" fillId="0" borderId="45" xfId="0" applyFont="1" applyBorder="1" applyAlignment="1">
      <alignment horizontal="center" vertical="center" wrapText="1"/>
    </xf>
    <xf numFmtId="0" fontId="9" fillId="0" borderId="30" xfId="0" applyFont="1" applyBorder="1" applyAlignment="1">
      <alignment horizontal="center" vertical="center"/>
    </xf>
    <xf numFmtId="0" fontId="9" fillId="0" borderId="31" xfId="0" applyFont="1" applyBorder="1" applyAlignment="1">
      <alignment horizontal="center" vertical="center"/>
    </xf>
    <xf numFmtId="0" fontId="9" fillId="0" borderId="15" xfId="0" applyFont="1" applyBorder="1" applyAlignment="1">
      <alignment horizontal="center" vertical="center"/>
    </xf>
    <xf numFmtId="0" fontId="9" fillId="0" borderId="42" xfId="0" applyFont="1" applyBorder="1" applyAlignment="1">
      <alignment horizontal="center" vertical="center"/>
    </xf>
    <xf numFmtId="0" fontId="9" fillId="0" borderId="43" xfId="0" applyFont="1" applyBorder="1" applyAlignment="1">
      <alignment horizontal="center" vertical="center"/>
    </xf>
    <xf numFmtId="0" fontId="9" fillId="0" borderId="44" xfId="0" applyFont="1" applyBorder="1" applyAlignment="1">
      <alignment horizontal="center" vertical="center"/>
    </xf>
    <xf numFmtId="0" fontId="9" fillId="0" borderId="13" xfId="0" applyFont="1" applyBorder="1" applyAlignment="1">
      <alignment horizontal="center"/>
    </xf>
    <xf numFmtId="0" fontId="9" fillId="0" borderId="12" xfId="0" applyFont="1" applyBorder="1" applyAlignment="1">
      <alignment horizontal="center"/>
    </xf>
    <xf numFmtId="0" fontId="9" fillId="0" borderId="19" xfId="0" applyFont="1" applyBorder="1" applyAlignment="1">
      <alignment horizontal="center"/>
    </xf>
    <xf numFmtId="0" fontId="9" fillId="0" borderId="31" xfId="0" applyFont="1" applyBorder="1" applyAlignment="1">
      <alignment horizontal="left" wrapText="1"/>
    </xf>
    <xf numFmtId="0" fontId="9" fillId="0" borderId="29" xfId="0" applyFont="1" applyBorder="1" applyAlignment="1">
      <alignment horizontal="left" vertical="center"/>
    </xf>
    <xf numFmtId="0" fontId="9" fillId="0" borderId="16" xfId="0" applyFont="1" applyBorder="1" applyAlignment="1">
      <alignment vertical="center" wrapText="1"/>
    </xf>
    <xf numFmtId="0" fontId="9" fillId="0" borderId="0" xfId="0" applyFont="1" applyAlignment="1">
      <alignment vertical="center" wrapText="1"/>
    </xf>
    <xf numFmtId="0" fontId="9" fillId="0" borderId="6" xfId="0" applyFont="1" applyBorder="1" applyAlignment="1">
      <alignment vertical="center" wrapText="1"/>
    </xf>
    <xf numFmtId="0" fontId="9" fillId="0" borderId="16" xfId="0" applyFont="1" applyBorder="1" applyAlignment="1">
      <alignment horizontal="left" vertical="center"/>
    </xf>
    <xf numFmtId="0" fontId="9" fillId="0" borderId="0" xfId="0" applyFont="1" applyAlignment="1">
      <alignment horizontal="left" vertical="center"/>
    </xf>
    <xf numFmtId="0" fontId="9" fillId="0" borderId="6" xfId="0" applyFont="1" applyBorder="1" applyAlignment="1">
      <alignment horizontal="left" vertical="center"/>
    </xf>
    <xf numFmtId="0" fontId="9" fillId="0" borderId="16" xfId="0" applyFont="1" applyBorder="1" applyAlignment="1">
      <alignment horizontal="left" vertical="center" wrapText="1"/>
    </xf>
    <xf numFmtId="0" fontId="9" fillId="0" borderId="0" xfId="0" applyFont="1" applyAlignment="1">
      <alignment horizontal="left" vertical="center" wrapText="1"/>
    </xf>
    <xf numFmtId="0" fontId="9" fillId="0" borderId="6" xfId="0" applyFont="1" applyBorder="1" applyAlignment="1">
      <alignment horizontal="left" vertical="center" wrapText="1"/>
    </xf>
    <xf numFmtId="0" fontId="9" fillId="0" borderId="1" xfId="0" applyFont="1" applyBorder="1" applyAlignment="1">
      <alignment vertical="center" wrapText="1"/>
    </xf>
    <xf numFmtId="0" fontId="9" fillId="0" borderId="3" xfId="0" applyFont="1" applyBorder="1" applyAlignment="1">
      <alignment vertical="center" wrapText="1"/>
    </xf>
    <xf numFmtId="0" fontId="9" fillId="0" borderId="27" xfId="0" applyFont="1" applyBorder="1" applyAlignment="1">
      <alignment horizontal="left" vertical="center" wrapText="1"/>
    </xf>
    <xf numFmtId="0" fontId="9" fillId="0" borderId="26" xfId="0" applyFont="1" applyBorder="1" applyAlignment="1">
      <alignment horizontal="center" vertical="center" wrapText="1"/>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30" xfId="0" applyFont="1" applyBorder="1" applyAlignment="1">
      <alignment horizontal="left" vertical="center"/>
    </xf>
    <xf numFmtId="0" fontId="9" fillId="0" borderId="31" xfId="0" applyFont="1" applyBorder="1" applyAlignment="1">
      <alignment horizontal="left" vertical="center"/>
    </xf>
    <xf numFmtId="0" fontId="9" fillId="0" borderId="15" xfId="0" applyFont="1" applyBorder="1" applyAlignment="1">
      <alignment horizontal="left" vertical="center"/>
    </xf>
    <xf numFmtId="0" fontId="9" fillId="0" borderId="39" xfId="0" applyFont="1" applyBorder="1" applyAlignment="1">
      <alignment horizontal="center"/>
    </xf>
    <xf numFmtId="0" fontId="9" fillId="0" borderId="40" xfId="0" applyFont="1" applyBorder="1" applyAlignment="1">
      <alignment horizontal="center"/>
    </xf>
    <xf numFmtId="0" fontId="9" fillId="0" borderId="41" xfId="0" applyFont="1" applyBorder="1" applyAlignment="1">
      <alignment horizontal="center"/>
    </xf>
    <xf numFmtId="0" fontId="9" fillId="0" borderId="38" xfId="0" applyFont="1" applyBorder="1" applyAlignment="1">
      <alignment horizontal="center"/>
    </xf>
    <xf numFmtId="180" fontId="9" fillId="0" borderId="26" xfId="2" applyNumberFormat="1" applyFont="1" applyBorder="1" applyAlignment="1">
      <alignment horizontal="center" vertical="center" wrapText="1"/>
    </xf>
    <xf numFmtId="180" fontId="9" fillId="0" borderId="1" xfId="2" applyNumberFormat="1" applyFont="1" applyBorder="1" applyAlignment="1">
      <alignment horizontal="center" vertical="center" wrapText="1"/>
    </xf>
    <xf numFmtId="180" fontId="9" fillId="0" borderId="3" xfId="2" applyNumberFormat="1" applyFont="1" applyBorder="1" applyAlignment="1">
      <alignment horizontal="center" vertical="center" wrapText="1"/>
    </xf>
    <xf numFmtId="0" fontId="9" fillId="0" borderId="28" xfId="0" applyFont="1" applyBorder="1" applyAlignment="1">
      <alignment horizontal="center" vertical="center"/>
    </xf>
    <xf numFmtId="0" fontId="9" fillId="0" borderId="45" xfId="0" applyFont="1" applyBorder="1" applyAlignment="1">
      <alignment horizontal="center" vertical="center"/>
    </xf>
    <xf numFmtId="0" fontId="9" fillId="0" borderId="16" xfId="0" applyFont="1" applyBorder="1" applyAlignment="1">
      <alignment horizontal="left" wrapText="1"/>
    </xf>
    <xf numFmtId="0" fontId="9" fillId="0" borderId="0" xfId="0" applyFont="1" applyAlignment="1">
      <alignment horizontal="left" wrapText="1"/>
    </xf>
    <xf numFmtId="0" fontId="9" fillId="0" borderId="6" xfId="0" applyFont="1" applyBorder="1" applyAlignment="1">
      <alignment horizontal="left" wrapText="1"/>
    </xf>
    <xf numFmtId="0" fontId="9" fillId="0" borderId="13" xfId="0" applyFont="1" applyBorder="1" applyAlignment="1">
      <alignment horizontal="left" vertical="center"/>
    </xf>
    <xf numFmtId="0" fontId="9" fillId="0" borderId="12" xfId="0" applyFont="1" applyBorder="1" applyAlignment="1">
      <alignment horizontal="left" vertical="center"/>
    </xf>
    <xf numFmtId="0" fontId="9" fillId="0" borderId="19" xfId="0" applyFont="1" applyBorder="1" applyAlignment="1">
      <alignment horizontal="left" vertical="center"/>
    </xf>
    <xf numFmtId="0" fontId="9" fillId="0" borderId="13" xfId="0" applyFont="1" applyBorder="1" applyAlignment="1">
      <alignment horizontal="left" vertical="center" wrapText="1"/>
    </xf>
    <xf numFmtId="0" fontId="9" fillId="0" borderId="12" xfId="0" applyFont="1" applyBorder="1" applyAlignment="1">
      <alignment horizontal="left" vertical="center" wrapText="1"/>
    </xf>
    <xf numFmtId="0" fontId="9" fillId="0" borderId="19" xfId="0" applyFont="1" applyBorder="1" applyAlignment="1">
      <alignment horizontal="left" vertical="center" wrapText="1"/>
    </xf>
    <xf numFmtId="0" fontId="7" fillId="0" borderId="28" xfId="15" applyBorder="1" applyAlignment="1">
      <alignment horizontal="center" vertical="center" wrapText="1"/>
    </xf>
    <xf numFmtId="0" fontId="7" fillId="0" borderId="29" xfId="15" applyBorder="1" applyAlignment="1">
      <alignment horizontal="center" vertical="center" wrapText="1"/>
    </xf>
    <xf numFmtId="0" fontId="7" fillId="0" borderId="27" xfId="15" applyBorder="1" applyAlignment="1">
      <alignment horizontal="center" vertical="center" wrapText="1"/>
    </xf>
    <xf numFmtId="0" fontId="7" fillId="0" borderId="28" xfId="15" applyBorder="1" applyAlignment="1">
      <alignment vertical="center" wrapText="1"/>
    </xf>
    <xf numFmtId="0" fontId="7" fillId="0" borderId="29" xfId="15" applyBorder="1" applyAlignment="1">
      <alignment vertical="center" wrapText="1"/>
    </xf>
    <xf numFmtId="0" fontId="7" fillId="0" borderId="27" xfId="15" applyBorder="1" applyAlignment="1">
      <alignment vertical="center" wrapText="1"/>
    </xf>
    <xf numFmtId="0" fontId="9" fillId="0" borderId="27" xfId="0" applyFont="1" applyBorder="1" applyAlignment="1">
      <alignment horizontal="center" vertical="center"/>
    </xf>
    <xf numFmtId="0" fontId="9" fillId="0" borderId="27" xfId="0" applyFont="1" applyBorder="1" applyAlignment="1">
      <alignment horizontal="center" vertical="center" wrapText="1"/>
    </xf>
    <xf numFmtId="0" fontId="9" fillId="0" borderId="29" xfId="0" applyFont="1" applyBorder="1" applyAlignment="1">
      <alignment horizontal="center" vertical="center"/>
    </xf>
    <xf numFmtId="0" fontId="5" fillId="0" borderId="16" xfId="15" applyFont="1" applyBorder="1">
      <alignment vertical="center"/>
    </xf>
    <xf numFmtId="0" fontId="5" fillId="0" borderId="0" xfId="15" applyFont="1">
      <alignment vertical="center"/>
    </xf>
    <xf numFmtId="0" fontId="5" fillId="0" borderId="6" xfId="15" applyFont="1" applyBorder="1">
      <alignment vertical="center"/>
    </xf>
    <xf numFmtId="0" fontId="9" fillId="0" borderId="16" xfId="0" applyFont="1" applyBorder="1"/>
    <xf numFmtId="0" fontId="9" fillId="0" borderId="0" xfId="0" applyFont="1"/>
    <xf numFmtId="0" fontId="9" fillId="0" borderId="6" xfId="0" applyFont="1" applyBorder="1"/>
    <xf numFmtId="0" fontId="9" fillId="0" borderId="14" xfId="0" applyFont="1" applyBorder="1"/>
    <xf numFmtId="0" fontId="9" fillId="0" borderId="14" xfId="0" applyFont="1" applyBorder="1" applyAlignment="1">
      <alignment horizontal="left" vertical="center" wrapText="1"/>
    </xf>
    <xf numFmtId="0" fontId="9" fillId="0" borderId="13" xfId="0" applyFont="1" applyBorder="1" applyAlignment="1">
      <alignment vertical="center" wrapText="1"/>
    </xf>
    <xf numFmtId="0" fontId="9" fillId="0" borderId="19" xfId="0" applyFont="1" applyBorder="1" applyAlignment="1">
      <alignment vertical="center" wrapText="1"/>
    </xf>
    <xf numFmtId="0" fontId="9" fillId="0" borderId="48" xfId="0" applyFont="1" applyBorder="1"/>
    <xf numFmtId="0" fontId="9" fillId="0" borderId="49" xfId="0" applyFont="1" applyBorder="1"/>
    <xf numFmtId="0" fontId="9" fillId="0" borderId="58" xfId="0" applyFont="1" applyBorder="1"/>
    <xf numFmtId="0" fontId="9" fillId="0" borderId="1" xfId="0" applyFont="1" applyBorder="1"/>
    <xf numFmtId="0" fontId="9" fillId="0" borderId="3" xfId="0" applyFont="1" applyBorder="1"/>
    <xf numFmtId="0" fontId="9" fillId="0" borderId="27" xfId="0" applyFont="1" applyBorder="1" applyAlignment="1">
      <alignment vertical="center"/>
    </xf>
    <xf numFmtId="0" fontId="9" fillId="0" borderId="38" xfId="0" applyFont="1" applyBorder="1"/>
    <xf numFmtId="0" fontId="9" fillId="0" borderId="30" xfId="0" applyFont="1" applyBorder="1" applyAlignment="1">
      <alignment horizontal="left" vertical="center" wrapText="1"/>
    </xf>
    <xf numFmtId="0" fontId="9" fillId="0" borderId="31" xfId="0" applyFont="1" applyBorder="1" applyAlignment="1">
      <alignment horizontal="left" vertical="center" wrapText="1"/>
    </xf>
    <xf numFmtId="0" fontId="9" fillId="0" borderId="15" xfId="0" applyFont="1" applyBorder="1" applyAlignment="1">
      <alignment horizontal="left" vertical="center" wrapText="1"/>
    </xf>
    <xf numFmtId="0" fontId="9" fillId="0" borderId="59" xfId="0" applyFont="1" applyBorder="1" applyAlignment="1">
      <alignment horizontal="left" vertical="center" wrapText="1"/>
    </xf>
    <xf numFmtId="0" fontId="9" fillId="0" borderId="58" xfId="0" applyFont="1" applyBorder="1" applyAlignment="1">
      <alignment horizontal="left" vertical="center" wrapText="1"/>
    </xf>
    <xf numFmtId="0" fontId="9" fillId="0" borderId="1" xfId="0" applyFont="1" applyBorder="1" applyAlignment="1">
      <alignment horizontal="left" vertical="center" wrapText="1"/>
    </xf>
    <xf numFmtId="0" fontId="9" fillId="0" borderId="3" xfId="0" applyFont="1" applyBorder="1" applyAlignment="1">
      <alignment horizontal="left" vertical="center" wrapText="1"/>
    </xf>
  </cellXfs>
  <cellStyles count="26">
    <cellStyle name="タイトル 2" xfId="16" xr:uid="{FA9E79A1-B187-43E5-85E3-B8F67B0D2B83}"/>
    <cellStyle name="チェック セル 2" xfId="17" xr:uid="{796CF539-2CF8-4A27-B3FB-D0081F10FD98}"/>
    <cellStyle name="パーセント" xfId="2" builtinId="5"/>
    <cellStyle name="パーセント 2 2" xfId="7" xr:uid="{EBA2D9EC-3556-4B94-ADC7-FF712A29C7DA}"/>
    <cellStyle name="ハイパーリンク" xfId="5" builtinId="8"/>
    <cellStyle name="桁区切り" xfId="1" builtinId="6"/>
    <cellStyle name="桁区切り 11" xfId="3" xr:uid="{EC0684E1-2493-42D5-8B9D-AD58A6755906}"/>
    <cellStyle name="通貨 2" xfId="18" xr:uid="{D7DD91B4-4C6E-442B-91AB-ECB0B2D5BA2C}"/>
    <cellStyle name="標準" xfId="0" builtinId="0"/>
    <cellStyle name="標準 10" xfId="12" xr:uid="{2140062B-C69A-4DCD-8D16-ED4333DC7F03}"/>
    <cellStyle name="標準 18" xfId="11" xr:uid="{DD1504B5-6BCF-4752-B902-9DA17DB158CA}"/>
    <cellStyle name="標準 2" xfId="14" xr:uid="{DE1D05F8-4B8B-4237-AC0A-18A86D411987}"/>
    <cellStyle name="標準 2 2" xfId="19" xr:uid="{D02363EC-EEB6-4C46-A667-F62EC1C2D946}"/>
    <cellStyle name="標準 2 2 2" xfId="13" xr:uid="{3AFFF8A6-4CE5-4955-85E2-8B419F955A2C}"/>
    <cellStyle name="標準 2 3" xfId="20" xr:uid="{960CF945-9D52-419D-A8FE-F4CB8EDFC47A}"/>
    <cellStyle name="標準 2 3 2" xfId="4" xr:uid="{25FC5674-FBFE-449B-BB74-3389C6314C8F}"/>
    <cellStyle name="標準 2 4" xfId="8" xr:uid="{E45BFC6D-293E-4BB4-ACD0-7B8271C3F397}"/>
    <cellStyle name="標準 22" xfId="10" xr:uid="{E3F2143E-8C8B-4EA3-9EB7-29EBBB386A70}"/>
    <cellStyle name="標準 3" xfId="15" xr:uid="{2A7C5999-329B-4CA9-BD39-A4ED9FE79A90}"/>
    <cellStyle name="標準 3 2" xfId="22" xr:uid="{81007338-AA18-4B6B-A084-2D3295F782BF}"/>
    <cellStyle name="標準 3 3" xfId="6" xr:uid="{4292D1B4-90F7-4247-BEF0-C2AA69BE9F5C}"/>
    <cellStyle name="標準 3 4" xfId="21" xr:uid="{8DFCD65A-69BF-4A50-AE5B-44571DBE137A}"/>
    <cellStyle name="標準 4" xfId="23" xr:uid="{05F79C3A-84EB-4001-860D-D521319D6456}"/>
    <cellStyle name="標準 5" xfId="24" xr:uid="{0E352869-FEC3-4A3F-9108-A6760EB8EB2D}"/>
    <cellStyle name="標準 6" xfId="25" xr:uid="{E999F67F-5259-489E-AFD5-678C1ABC2A21}"/>
    <cellStyle name="標準 9" xfId="9" xr:uid="{EB5D63AF-D576-4368-8304-5D835150A0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405350</xdr:colOff>
      <xdr:row>9</xdr:row>
      <xdr:rowOff>81643</xdr:rowOff>
    </xdr:from>
    <xdr:to>
      <xdr:col>12</xdr:col>
      <xdr:colOff>544285</xdr:colOff>
      <xdr:row>11</xdr:row>
      <xdr:rowOff>217715</xdr:rowOff>
    </xdr:to>
    <xdr:sp macro="" textlink="">
      <xdr:nvSpPr>
        <xdr:cNvPr id="2" name="正方形/長方形 1">
          <a:extLst>
            <a:ext uri="{FF2B5EF4-FFF2-40B4-BE49-F238E27FC236}">
              <a16:creationId xmlns:a16="http://schemas.microsoft.com/office/drawing/2014/main" id="{3241EE48-1BAA-416C-8646-6C3A70DA611C}"/>
            </a:ext>
          </a:extLst>
        </xdr:cNvPr>
        <xdr:cNvSpPr/>
      </xdr:nvSpPr>
      <xdr:spPr>
        <a:xfrm>
          <a:off x="7304171" y="2286000"/>
          <a:ext cx="2302471" cy="625929"/>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39</xdr:col>
      <xdr:colOff>105145</xdr:colOff>
      <xdr:row>131</xdr:row>
      <xdr:rowOff>78472</xdr:rowOff>
    </xdr:from>
    <xdr:to>
      <xdr:col>45</xdr:col>
      <xdr:colOff>394354</xdr:colOff>
      <xdr:row>132</xdr:row>
      <xdr:rowOff>151495</xdr:rowOff>
    </xdr:to>
    <xdr:sp macro="" textlink="">
      <xdr:nvSpPr>
        <xdr:cNvPr id="5" name="正方形/長方形 4">
          <a:extLst>
            <a:ext uri="{FF2B5EF4-FFF2-40B4-BE49-F238E27FC236}">
              <a16:creationId xmlns:a16="http://schemas.microsoft.com/office/drawing/2014/main" id="{624382ED-C8EE-43CE-A6F7-803C7787E297}"/>
            </a:ext>
          </a:extLst>
        </xdr:cNvPr>
        <xdr:cNvSpPr/>
      </xdr:nvSpPr>
      <xdr:spPr>
        <a:xfrm>
          <a:off x="6997781" y="30367972"/>
          <a:ext cx="4549482" cy="31547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35</xdr:col>
      <xdr:colOff>701025</xdr:colOff>
      <xdr:row>299</xdr:row>
      <xdr:rowOff>13465</xdr:rowOff>
    </xdr:from>
    <xdr:to>
      <xdr:col>37</xdr:col>
      <xdr:colOff>414968</xdr:colOff>
      <xdr:row>309</xdr:row>
      <xdr:rowOff>165557</xdr:rowOff>
    </xdr:to>
    <xdr:sp macro="" textlink="">
      <xdr:nvSpPr>
        <xdr:cNvPr id="9" name="正方形/長方形 8">
          <a:extLst>
            <a:ext uri="{FF2B5EF4-FFF2-40B4-BE49-F238E27FC236}">
              <a16:creationId xmlns:a16="http://schemas.microsoft.com/office/drawing/2014/main" id="{A3B0949E-B386-424A-B8E1-F102FE03031A}"/>
            </a:ext>
          </a:extLst>
        </xdr:cNvPr>
        <xdr:cNvSpPr/>
      </xdr:nvSpPr>
      <xdr:spPr>
        <a:xfrm>
          <a:off x="25351266" y="67824579"/>
          <a:ext cx="1136955" cy="2562032"/>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53</a:t>
          </a:r>
          <a:r>
            <a:rPr kumimoji="1" lang="ja-JP" altLang="en-US" sz="1200">
              <a:solidFill>
                <a:srgbClr val="FF0000"/>
              </a:solidFill>
            </a:rPr>
            <a:t>表では、「都市再生機構</a:t>
          </a:r>
          <a:r>
            <a:rPr kumimoji="1" lang="en-US" altLang="ja-JP" sz="1200">
              <a:solidFill>
                <a:srgbClr val="FF0000"/>
              </a:solidFill>
            </a:rPr>
            <a:t>(UR)</a:t>
          </a:r>
          <a:r>
            <a:rPr kumimoji="1" lang="ja-JP" altLang="en-US" sz="1200">
              <a:solidFill>
                <a:srgbClr val="FF0000"/>
              </a:solidFill>
            </a:rPr>
            <a:t>・公社の借家」は２行となっていますので、データの行ズレに注意ください。</a:t>
          </a:r>
        </a:p>
      </xdr:txBody>
    </xdr:sp>
    <xdr:clientData/>
  </xdr:twoCellAnchor>
  <xdr:twoCellAnchor>
    <xdr:from>
      <xdr:col>9</xdr:col>
      <xdr:colOff>522866</xdr:colOff>
      <xdr:row>28</xdr:row>
      <xdr:rowOff>0</xdr:rowOff>
    </xdr:from>
    <xdr:to>
      <xdr:col>15</xdr:col>
      <xdr:colOff>311726</xdr:colOff>
      <xdr:row>29</xdr:row>
      <xdr:rowOff>155863</xdr:rowOff>
    </xdr:to>
    <xdr:sp macro="" textlink="">
      <xdr:nvSpPr>
        <xdr:cNvPr id="16" name="正方形/長方形 15">
          <a:extLst>
            <a:ext uri="{FF2B5EF4-FFF2-40B4-BE49-F238E27FC236}">
              <a16:creationId xmlns:a16="http://schemas.microsoft.com/office/drawing/2014/main" id="{21211891-98DC-4790-A63C-4EC99C48470A}"/>
            </a:ext>
          </a:extLst>
        </xdr:cNvPr>
        <xdr:cNvSpPr/>
      </xdr:nvSpPr>
      <xdr:spPr>
        <a:xfrm>
          <a:off x="8125548" y="6788727"/>
          <a:ext cx="4049133"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36</xdr:col>
      <xdr:colOff>283884</xdr:colOff>
      <xdr:row>168</xdr:row>
      <xdr:rowOff>5186</xdr:rowOff>
    </xdr:from>
    <xdr:to>
      <xdr:col>48</xdr:col>
      <xdr:colOff>207818</xdr:colOff>
      <xdr:row>169</xdr:row>
      <xdr:rowOff>86592</xdr:rowOff>
    </xdr:to>
    <xdr:sp macro="" textlink="">
      <xdr:nvSpPr>
        <xdr:cNvPr id="18" name="正方形/長方形 17">
          <a:extLst>
            <a:ext uri="{FF2B5EF4-FFF2-40B4-BE49-F238E27FC236}">
              <a16:creationId xmlns:a16="http://schemas.microsoft.com/office/drawing/2014/main" id="{ADF3ADDC-59FA-43F0-AFB4-8431779B8389}"/>
            </a:ext>
          </a:extLst>
        </xdr:cNvPr>
        <xdr:cNvSpPr/>
      </xdr:nvSpPr>
      <xdr:spPr>
        <a:xfrm>
          <a:off x="26347748" y="39507959"/>
          <a:ext cx="8444479" cy="323860"/>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42</a:t>
          </a:r>
          <a:r>
            <a:rPr kumimoji="1" lang="ja-JP" altLang="en-US" sz="1200">
              <a:solidFill>
                <a:srgbClr val="FF0000"/>
              </a:solidFill>
            </a:rPr>
            <a:t>表では、「都市再生機構</a:t>
          </a:r>
          <a:r>
            <a:rPr kumimoji="1" lang="en-US" altLang="ja-JP" sz="1200">
              <a:solidFill>
                <a:srgbClr val="FF0000"/>
              </a:solidFill>
            </a:rPr>
            <a:t>(UR)</a:t>
          </a:r>
          <a:r>
            <a:rPr kumimoji="1" lang="ja-JP" altLang="en-US" sz="1200">
              <a:solidFill>
                <a:srgbClr val="FF0000"/>
              </a:solidFill>
            </a:rPr>
            <a:t>・公社の借家」は２行となってますので、データの行ズレに注意してください。</a:t>
          </a:r>
        </a:p>
      </xdr:txBody>
    </xdr:sp>
    <xdr:clientData/>
  </xdr:twoCellAnchor>
  <xdr:twoCellAnchor>
    <xdr:from>
      <xdr:col>35</xdr:col>
      <xdr:colOff>146339</xdr:colOff>
      <xdr:row>36</xdr:row>
      <xdr:rowOff>2597</xdr:rowOff>
    </xdr:from>
    <xdr:to>
      <xdr:col>40</xdr:col>
      <xdr:colOff>32040</xdr:colOff>
      <xdr:row>40</xdr:row>
      <xdr:rowOff>216475</xdr:rowOff>
    </xdr:to>
    <xdr:sp macro="" textlink="">
      <xdr:nvSpPr>
        <xdr:cNvPr id="20" name="正方形/長方形 19">
          <a:extLst>
            <a:ext uri="{FF2B5EF4-FFF2-40B4-BE49-F238E27FC236}">
              <a16:creationId xmlns:a16="http://schemas.microsoft.com/office/drawing/2014/main" id="{2B4AF23A-BC7E-474C-B4B2-3C1ED3212139}"/>
            </a:ext>
          </a:extLst>
        </xdr:cNvPr>
        <xdr:cNvSpPr/>
      </xdr:nvSpPr>
      <xdr:spPr>
        <a:xfrm>
          <a:off x="8459066" y="25217870"/>
          <a:ext cx="3435929" cy="1183696"/>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102</a:t>
          </a:r>
          <a:r>
            <a:rPr kumimoji="1" lang="ja-JP" altLang="en-US" sz="1200">
              <a:solidFill>
                <a:srgbClr val="FF0000"/>
              </a:solidFill>
            </a:rPr>
            <a:t>表では、「平成</a:t>
          </a:r>
          <a:r>
            <a:rPr kumimoji="1" lang="en-US" altLang="ja-JP" sz="1200">
              <a:solidFill>
                <a:srgbClr val="FF0000"/>
              </a:solidFill>
            </a:rPr>
            <a:t>21</a:t>
          </a:r>
          <a:r>
            <a:rPr kumimoji="1" lang="ja-JP" altLang="en-US" sz="1200">
              <a:solidFill>
                <a:srgbClr val="FF0000"/>
              </a:solidFill>
            </a:rPr>
            <a:t>年以降現住居に入居した普通世帯総数」は２行となってますので、データの行ズレに注意してください。</a:t>
          </a:r>
        </a:p>
      </xdr:txBody>
    </xdr:sp>
    <xdr:clientData/>
  </xdr:twoCellAnchor>
  <xdr:twoCellAnchor>
    <xdr:from>
      <xdr:col>30</xdr:col>
      <xdr:colOff>0</xdr:colOff>
      <xdr:row>107</xdr:row>
      <xdr:rowOff>0</xdr:rowOff>
    </xdr:from>
    <xdr:to>
      <xdr:col>34</xdr:col>
      <xdr:colOff>595746</xdr:colOff>
      <xdr:row>111</xdr:row>
      <xdr:rowOff>213878</xdr:rowOff>
    </xdr:to>
    <xdr:sp macro="" textlink="">
      <xdr:nvSpPr>
        <xdr:cNvPr id="2" name="正方形/長方形 1">
          <a:extLst>
            <a:ext uri="{FF2B5EF4-FFF2-40B4-BE49-F238E27FC236}">
              <a16:creationId xmlns:a16="http://schemas.microsoft.com/office/drawing/2014/main" id="{4EC084C3-3B1A-4246-919B-107161CD6FB3}"/>
            </a:ext>
          </a:extLst>
        </xdr:cNvPr>
        <xdr:cNvSpPr/>
      </xdr:nvSpPr>
      <xdr:spPr>
        <a:xfrm>
          <a:off x="23223682" y="25197955"/>
          <a:ext cx="3435928" cy="1183696"/>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102</a:t>
          </a:r>
          <a:r>
            <a:rPr kumimoji="1" lang="ja-JP" altLang="en-US" sz="1200">
              <a:solidFill>
                <a:srgbClr val="FF0000"/>
              </a:solidFill>
            </a:rPr>
            <a:t>表では、「同居世帯・住宅以外の建物に居住する世帯の総数」は２行となっていますので、データの行ズレに注意してください。</a:t>
          </a:r>
        </a:p>
      </xdr:txBody>
    </xdr:sp>
    <xdr:clientData/>
  </xdr:twoCellAnchor>
  <xdr:twoCellAnchor>
    <xdr:from>
      <xdr:col>11</xdr:col>
      <xdr:colOff>242454</xdr:colOff>
      <xdr:row>1149</xdr:row>
      <xdr:rowOff>173181</xdr:rowOff>
    </xdr:from>
    <xdr:to>
      <xdr:col>16</xdr:col>
      <xdr:colOff>311727</xdr:colOff>
      <xdr:row>1151</xdr:row>
      <xdr:rowOff>121227</xdr:rowOff>
    </xdr:to>
    <xdr:sp macro="" textlink="">
      <xdr:nvSpPr>
        <xdr:cNvPr id="8" name="正方形/長方形 7">
          <a:extLst>
            <a:ext uri="{FF2B5EF4-FFF2-40B4-BE49-F238E27FC236}">
              <a16:creationId xmlns:a16="http://schemas.microsoft.com/office/drawing/2014/main" id="{0E672505-08B4-4907-A396-34D54ED59C59}"/>
            </a:ext>
          </a:extLst>
        </xdr:cNvPr>
        <xdr:cNvSpPr/>
      </xdr:nvSpPr>
      <xdr:spPr>
        <a:xfrm>
          <a:off x="9265227" y="284451136"/>
          <a:ext cx="3619500" cy="432955"/>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「－」は「０（ゼロ）」に変換してください。</a:t>
          </a:r>
        </a:p>
      </xdr:txBody>
    </xdr:sp>
    <xdr:clientData/>
  </xdr:twoCellAnchor>
  <xdr:twoCellAnchor>
    <xdr:from>
      <xdr:col>9</xdr:col>
      <xdr:colOff>0</xdr:colOff>
      <xdr:row>723</xdr:row>
      <xdr:rowOff>0</xdr:rowOff>
    </xdr:from>
    <xdr:to>
      <xdr:col>14</xdr:col>
      <xdr:colOff>498906</xdr:colOff>
      <xdr:row>723</xdr:row>
      <xdr:rowOff>398317</xdr:rowOff>
    </xdr:to>
    <xdr:sp macro="" textlink="">
      <xdr:nvSpPr>
        <xdr:cNvPr id="10" name="正方形/長方形 9">
          <a:extLst>
            <a:ext uri="{FF2B5EF4-FFF2-40B4-BE49-F238E27FC236}">
              <a16:creationId xmlns:a16="http://schemas.microsoft.com/office/drawing/2014/main" id="{03136040-4783-434C-8F38-30FC0533C438}"/>
            </a:ext>
          </a:extLst>
        </xdr:cNvPr>
        <xdr:cNvSpPr/>
      </xdr:nvSpPr>
      <xdr:spPr>
        <a:xfrm>
          <a:off x="7602682" y="176420318"/>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11</xdr:col>
      <xdr:colOff>623455</xdr:colOff>
      <xdr:row>705</xdr:row>
      <xdr:rowOff>1</xdr:rowOff>
    </xdr:from>
    <xdr:to>
      <xdr:col>17</xdr:col>
      <xdr:colOff>412316</xdr:colOff>
      <xdr:row>706</xdr:row>
      <xdr:rowOff>173183</xdr:rowOff>
    </xdr:to>
    <xdr:sp macro="" textlink="">
      <xdr:nvSpPr>
        <xdr:cNvPr id="11" name="正方形/長方形 10">
          <a:extLst>
            <a:ext uri="{FF2B5EF4-FFF2-40B4-BE49-F238E27FC236}">
              <a16:creationId xmlns:a16="http://schemas.microsoft.com/office/drawing/2014/main" id="{275C5F59-5ECB-423C-87A1-33D82F90DEB9}"/>
            </a:ext>
          </a:extLst>
        </xdr:cNvPr>
        <xdr:cNvSpPr/>
      </xdr:nvSpPr>
      <xdr:spPr>
        <a:xfrm>
          <a:off x="9646228" y="175918092"/>
          <a:ext cx="4049133" cy="415636"/>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11</xdr:col>
      <xdr:colOff>0</xdr:colOff>
      <xdr:row>663</xdr:row>
      <xdr:rowOff>0</xdr:rowOff>
    </xdr:from>
    <xdr:to>
      <xdr:col>16</xdr:col>
      <xdr:colOff>498906</xdr:colOff>
      <xdr:row>664</xdr:row>
      <xdr:rowOff>155863</xdr:rowOff>
    </xdr:to>
    <xdr:sp macro="" textlink="">
      <xdr:nvSpPr>
        <xdr:cNvPr id="12" name="正方形/長方形 11">
          <a:extLst>
            <a:ext uri="{FF2B5EF4-FFF2-40B4-BE49-F238E27FC236}">
              <a16:creationId xmlns:a16="http://schemas.microsoft.com/office/drawing/2014/main" id="{1CA65CCB-5CAE-4C2F-AE3A-B00C51F7861F}"/>
            </a:ext>
          </a:extLst>
        </xdr:cNvPr>
        <xdr:cNvSpPr/>
      </xdr:nvSpPr>
      <xdr:spPr>
        <a:xfrm>
          <a:off x="9022773" y="161422773"/>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11</xdr:col>
      <xdr:colOff>0</xdr:colOff>
      <xdr:row>485</xdr:row>
      <xdr:rowOff>0</xdr:rowOff>
    </xdr:from>
    <xdr:to>
      <xdr:col>16</xdr:col>
      <xdr:colOff>498906</xdr:colOff>
      <xdr:row>486</xdr:row>
      <xdr:rowOff>155862</xdr:rowOff>
    </xdr:to>
    <xdr:sp macro="" textlink="">
      <xdr:nvSpPr>
        <xdr:cNvPr id="13" name="正方形/長方形 12">
          <a:extLst>
            <a:ext uri="{FF2B5EF4-FFF2-40B4-BE49-F238E27FC236}">
              <a16:creationId xmlns:a16="http://schemas.microsoft.com/office/drawing/2014/main" id="{05ADE869-775F-430E-B9C1-C37B36E23E44}"/>
            </a:ext>
          </a:extLst>
        </xdr:cNvPr>
        <xdr:cNvSpPr/>
      </xdr:nvSpPr>
      <xdr:spPr>
        <a:xfrm>
          <a:off x="9022773" y="117555818"/>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13</xdr:col>
      <xdr:colOff>0</xdr:colOff>
      <xdr:row>384</xdr:row>
      <xdr:rowOff>0</xdr:rowOff>
    </xdr:from>
    <xdr:to>
      <xdr:col>18</xdr:col>
      <xdr:colOff>498906</xdr:colOff>
      <xdr:row>385</xdr:row>
      <xdr:rowOff>155863</xdr:rowOff>
    </xdr:to>
    <xdr:sp macro="" textlink="">
      <xdr:nvSpPr>
        <xdr:cNvPr id="14" name="正方形/長方形 13">
          <a:extLst>
            <a:ext uri="{FF2B5EF4-FFF2-40B4-BE49-F238E27FC236}">
              <a16:creationId xmlns:a16="http://schemas.microsoft.com/office/drawing/2014/main" id="{3F3278D5-3B2C-4243-A4FF-38923E44F70C}"/>
            </a:ext>
          </a:extLst>
        </xdr:cNvPr>
        <xdr:cNvSpPr/>
      </xdr:nvSpPr>
      <xdr:spPr>
        <a:xfrm>
          <a:off x="10442864" y="93795273"/>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13</xdr:col>
      <xdr:colOff>0</xdr:colOff>
      <xdr:row>257</xdr:row>
      <xdr:rowOff>0</xdr:rowOff>
    </xdr:from>
    <xdr:to>
      <xdr:col>18</xdr:col>
      <xdr:colOff>498906</xdr:colOff>
      <xdr:row>258</xdr:row>
      <xdr:rowOff>155862</xdr:rowOff>
    </xdr:to>
    <xdr:sp macro="" textlink="">
      <xdr:nvSpPr>
        <xdr:cNvPr id="15" name="正方形/長方形 14">
          <a:extLst>
            <a:ext uri="{FF2B5EF4-FFF2-40B4-BE49-F238E27FC236}">
              <a16:creationId xmlns:a16="http://schemas.microsoft.com/office/drawing/2014/main" id="{0D6BE2FE-01E3-45D2-A643-C7D3641938B8}"/>
            </a:ext>
          </a:extLst>
        </xdr:cNvPr>
        <xdr:cNvSpPr/>
      </xdr:nvSpPr>
      <xdr:spPr>
        <a:xfrm>
          <a:off x="10442864" y="63246000"/>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6</xdr:col>
      <xdr:colOff>0</xdr:colOff>
      <xdr:row>107</xdr:row>
      <xdr:rowOff>0</xdr:rowOff>
    </xdr:from>
    <xdr:to>
      <xdr:col>10</xdr:col>
      <xdr:colOff>52533</xdr:colOff>
      <xdr:row>111</xdr:row>
      <xdr:rowOff>217052</xdr:rowOff>
    </xdr:to>
    <xdr:sp macro="" textlink="">
      <xdr:nvSpPr>
        <xdr:cNvPr id="3" name="正方形/長方形 2">
          <a:extLst>
            <a:ext uri="{FF2B5EF4-FFF2-40B4-BE49-F238E27FC236}">
              <a16:creationId xmlns:a16="http://schemas.microsoft.com/office/drawing/2014/main" id="{5E978CEA-0600-4164-8BF3-F9A234AF59E6}"/>
            </a:ext>
          </a:extLst>
        </xdr:cNvPr>
        <xdr:cNvSpPr/>
      </xdr:nvSpPr>
      <xdr:spPr>
        <a:xfrm>
          <a:off x="4752975" y="26622375"/>
          <a:ext cx="3614883" cy="1169552"/>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86</a:t>
          </a:r>
          <a:r>
            <a:rPr kumimoji="1" lang="ja-JP" altLang="en-US" sz="1200">
              <a:solidFill>
                <a:srgbClr val="FF0000"/>
              </a:solidFill>
            </a:rPr>
            <a:t>表では、「同居世帯・住宅以外の建物に居住する世帯の総数」は２行となっていますので、データの行ズレに注意してください。</a:t>
          </a:r>
        </a:p>
      </xdr:txBody>
    </xdr:sp>
    <xdr:clientData/>
  </xdr:twoCellAnchor>
  <xdr:twoCellAnchor>
    <xdr:from>
      <xdr:col>6</xdr:col>
      <xdr:colOff>0</xdr:colOff>
      <xdr:row>107</xdr:row>
      <xdr:rowOff>0</xdr:rowOff>
    </xdr:from>
    <xdr:to>
      <xdr:col>10</xdr:col>
      <xdr:colOff>52533</xdr:colOff>
      <xdr:row>111</xdr:row>
      <xdr:rowOff>217052</xdr:rowOff>
    </xdr:to>
    <xdr:sp macro="" textlink="">
      <xdr:nvSpPr>
        <xdr:cNvPr id="4" name="正方形/長方形 3">
          <a:extLst>
            <a:ext uri="{FF2B5EF4-FFF2-40B4-BE49-F238E27FC236}">
              <a16:creationId xmlns:a16="http://schemas.microsoft.com/office/drawing/2014/main" id="{2975428D-470F-4685-9E98-980195CFC184}"/>
            </a:ext>
          </a:extLst>
        </xdr:cNvPr>
        <xdr:cNvSpPr/>
      </xdr:nvSpPr>
      <xdr:spPr>
        <a:xfrm>
          <a:off x="4752975" y="26622375"/>
          <a:ext cx="3614883" cy="1169552"/>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86</a:t>
          </a:r>
          <a:r>
            <a:rPr kumimoji="1" lang="ja-JP" altLang="en-US" sz="1200">
              <a:solidFill>
                <a:srgbClr val="FF0000"/>
              </a:solidFill>
            </a:rPr>
            <a:t>表では、「同居世帯・住宅以外の建物に居住する世帯の総数」は２行となっていますので、データの行ズレに注意してください。</a:t>
          </a:r>
        </a:p>
      </xdr:txBody>
    </xdr:sp>
    <xdr:clientData/>
  </xdr:twoCellAnchor>
  <xdr:twoCellAnchor>
    <xdr:from>
      <xdr:col>4</xdr:col>
      <xdr:colOff>173182</xdr:colOff>
      <xdr:row>37</xdr:row>
      <xdr:rowOff>138546</xdr:rowOff>
    </xdr:from>
    <xdr:to>
      <xdr:col>5</xdr:col>
      <xdr:colOff>1472045</xdr:colOff>
      <xdr:row>44</xdr:row>
      <xdr:rowOff>17319</xdr:rowOff>
    </xdr:to>
    <xdr:sp macro="" textlink="">
      <xdr:nvSpPr>
        <xdr:cNvPr id="6" name="正方形/長方形 5">
          <a:extLst>
            <a:ext uri="{FF2B5EF4-FFF2-40B4-BE49-F238E27FC236}">
              <a16:creationId xmlns:a16="http://schemas.microsoft.com/office/drawing/2014/main" id="{0AA2DFEF-02D6-4FB3-BD7B-75D3857B86F9}"/>
            </a:ext>
          </a:extLst>
        </xdr:cNvPr>
        <xdr:cNvSpPr/>
      </xdr:nvSpPr>
      <xdr:spPr>
        <a:xfrm>
          <a:off x="2441864" y="10061864"/>
          <a:ext cx="2078181" cy="1575955"/>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86</a:t>
          </a:r>
          <a:r>
            <a:rPr kumimoji="1" lang="ja-JP" altLang="en-US" sz="1200">
              <a:solidFill>
                <a:srgbClr val="FF0000"/>
              </a:solidFill>
            </a:rPr>
            <a:t>表では、「平成</a:t>
          </a:r>
          <a:r>
            <a:rPr kumimoji="1" lang="en-US" altLang="ja-JP" sz="1200">
              <a:solidFill>
                <a:srgbClr val="FF0000"/>
              </a:solidFill>
            </a:rPr>
            <a:t>11</a:t>
          </a:r>
          <a:r>
            <a:rPr kumimoji="1" lang="ja-JP" altLang="en-US" sz="1200">
              <a:solidFill>
                <a:srgbClr val="FF0000"/>
              </a:solidFill>
            </a:rPr>
            <a:t>年以降現住居に入居した普通世帯総数」は２行となっていますので、データの行ズレに注意してください。</a:t>
          </a:r>
        </a:p>
      </xdr:txBody>
    </xdr:sp>
    <xdr:clientData/>
  </xdr:twoCellAnchor>
  <xdr:twoCellAnchor>
    <xdr:from>
      <xdr:col>18</xdr:col>
      <xdr:colOff>0</xdr:colOff>
      <xdr:row>107</xdr:row>
      <xdr:rowOff>0</xdr:rowOff>
    </xdr:from>
    <xdr:to>
      <xdr:col>21</xdr:col>
      <xdr:colOff>595749</xdr:colOff>
      <xdr:row>111</xdr:row>
      <xdr:rowOff>12989</xdr:rowOff>
    </xdr:to>
    <xdr:sp macro="" textlink="">
      <xdr:nvSpPr>
        <xdr:cNvPr id="7" name="正方形/長方形 6">
          <a:extLst>
            <a:ext uri="{FF2B5EF4-FFF2-40B4-BE49-F238E27FC236}">
              <a16:creationId xmlns:a16="http://schemas.microsoft.com/office/drawing/2014/main" id="{8FD94610-8661-4824-81AE-80D405D5839C}"/>
            </a:ext>
          </a:extLst>
        </xdr:cNvPr>
        <xdr:cNvSpPr/>
      </xdr:nvSpPr>
      <xdr:spPr>
        <a:xfrm>
          <a:off x="14030325" y="26622375"/>
          <a:ext cx="2738874" cy="965489"/>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82</a:t>
          </a:r>
          <a:r>
            <a:rPr kumimoji="1" lang="ja-JP" altLang="en-US" sz="1200">
              <a:solidFill>
                <a:srgbClr val="FF0000"/>
              </a:solidFill>
            </a:rPr>
            <a:t>表では、「同居世帯・住宅以外の建物に居住する世帯の総数」は２行となっていますので、データの行ズレに注意してください。</a:t>
          </a:r>
        </a:p>
      </xdr:txBody>
    </xdr:sp>
    <xdr:clientData/>
  </xdr:twoCellAnchor>
  <xdr:twoCellAnchor>
    <xdr:from>
      <xdr:col>18</xdr:col>
      <xdr:colOff>0</xdr:colOff>
      <xdr:row>107</xdr:row>
      <xdr:rowOff>0</xdr:rowOff>
    </xdr:from>
    <xdr:to>
      <xdr:col>21</xdr:col>
      <xdr:colOff>595749</xdr:colOff>
      <xdr:row>111</xdr:row>
      <xdr:rowOff>12989</xdr:rowOff>
    </xdr:to>
    <xdr:sp macro="" textlink="">
      <xdr:nvSpPr>
        <xdr:cNvPr id="17" name="正方形/長方形 16">
          <a:extLst>
            <a:ext uri="{FF2B5EF4-FFF2-40B4-BE49-F238E27FC236}">
              <a16:creationId xmlns:a16="http://schemas.microsoft.com/office/drawing/2014/main" id="{8810B671-D2D8-4C17-A353-73BEA18130F0}"/>
            </a:ext>
          </a:extLst>
        </xdr:cNvPr>
        <xdr:cNvSpPr/>
      </xdr:nvSpPr>
      <xdr:spPr>
        <a:xfrm>
          <a:off x="14030325" y="26622375"/>
          <a:ext cx="2738874" cy="965489"/>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82</a:t>
          </a:r>
          <a:r>
            <a:rPr kumimoji="1" lang="ja-JP" altLang="en-US" sz="1200">
              <a:solidFill>
                <a:srgbClr val="FF0000"/>
              </a:solidFill>
            </a:rPr>
            <a:t>表では、「同居世帯・住宅以外の建物に居住する世帯の総数」は２行となっていますので、データの行ズレに注意してください。</a:t>
          </a:r>
        </a:p>
      </xdr:txBody>
    </xdr:sp>
    <xdr:clientData/>
  </xdr:twoCellAnchor>
  <xdr:twoCellAnchor>
    <xdr:from>
      <xdr:col>19</xdr:col>
      <xdr:colOff>0</xdr:colOff>
      <xdr:row>26</xdr:row>
      <xdr:rowOff>0</xdr:rowOff>
    </xdr:from>
    <xdr:to>
      <xdr:col>23</xdr:col>
      <xdr:colOff>595748</xdr:colOff>
      <xdr:row>29</xdr:row>
      <xdr:rowOff>129020</xdr:rowOff>
    </xdr:to>
    <xdr:sp macro="" textlink="">
      <xdr:nvSpPr>
        <xdr:cNvPr id="21" name="正方形/長方形 20">
          <a:extLst>
            <a:ext uri="{FF2B5EF4-FFF2-40B4-BE49-F238E27FC236}">
              <a16:creationId xmlns:a16="http://schemas.microsoft.com/office/drawing/2014/main" id="{D328B4EB-C03C-463A-9924-DE150D328772}"/>
            </a:ext>
          </a:extLst>
        </xdr:cNvPr>
        <xdr:cNvSpPr/>
      </xdr:nvSpPr>
      <xdr:spPr>
        <a:xfrm>
          <a:off x="14703136" y="6303818"/>
          <a:ext cx="3435930" cy="856384"/>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82</a:t>
          </a:r>
          <a:r>
            <a:rPr kumimoji="1" lang="ja-JP" altLang="en-US" sz="1200">
              <a:solidFill>
                <a:srgbClr val="FF0000"/>
              </a:solidFill>
            </a:rPr>
            <a:t>表では、「平成</a:t>
          </a:r>
          <a:r>
            <a:rPr kumimoji="1" lang="en-US" altLang="ja-JP" sz="1200">
              <a:solidFill>
                <a:srgbClr val="FF0000"/>
              </a:solidFill>
            </a:rPr>
            <a:t>16</a:t>
          </a:r>
          <a:r>
            <a:rPr kumimoji="1" lang="ja-JP" altLang="en-US" sz="1200">
              <a:solidFill>
                <a:srgbClr val="FF0000"/>
              </a:solidFill>
            </a:rPr>
            <a:t>年以降現住居に入居した普通世帯総数」は２行となっていますので、データの行ズレに注意してください。</a:t>
          </a:r>
        </a:p>
      </xdr:txBody>
    </xdr:sp>
    <xdr:clientData/>
  </xdr:twoCellAnchor>
  <xdr:twoCellAnchor>
    <xdr:from>
      <xdr:col>9</xdr:col>
      <xdr:colOff>105145</xdr:colOff>
      <xdr:row>131</xdr:row>
      <xdr:rowOff>78472</xdr:rowOff>
    </xdr:from>
    <xdr:to>
      <xdr:col>15</xdr:col>
      <xdr:colOff>394354</xdr:colOff>
      <xdr:row>132</xdr:row>
      <xdr:rowOff>151495</xdr:rowOff>
    </xdr:to>
    <xdr:sp macro="" textlink="">
      <xdr:nvSpPr>
        <xdr:cNvPr id="23" name="正方形/長方形 22">
          <a:extLst>
            <a:ext uri="{FF2B5EF4-FFF2-40B4-BE49-F238E27FC236}">
              <a16:creationId xmlns:a16="http://schemas.microsoft.com/office/drawing/2014/main" id="{213047D5-FD97-48DB-BD55-80B0E078651F}"/>
            </a:ext>
          </a:extLst>
        </xdr:cNvPr>
        <xdr:cNvSpPr/>
      </xdr:nvSpPr>
      <xdr:spPr>
        <a:xfrm>
          <a:off x="7706095" y="32415847"/>
          <a:ext cx="4575459" cy="31114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644093</xdr:colOff>
      <xdr:row>23</xdr:row>
      <xdr:rowOff>190500</xdr:rowOff>
    </xdr:from>
    <xdr:to>
      <xdr:col>17</xdr:col>
      <xdr:colOff>432954</xdr:colOff>
      <xdr:row>25</xdr:row>
      <xdr:rowOff>103909</xdr:rowOff>
    </xdr:to>
    <xdr:sp macro="" textlink="">
      <xdr:nvSpPr>
        <xdr:cNvPr id="4" name="正方形/長方形 3">
          <a:extLst>
            <a:ext uri="{FF2B5EF4-FFF2-40B4-BE49-F238E27FC236}">
              <a16:creationId xmlns:a16="http://schemas.microsoft.com/office/drawing/2014/main" id="{AF9DCE53-884F-48B1-884F-C8094EB99512}"/>
            </a:ext>
          </a:extLst>
        </xdr:cNvPr>
        <xdr:cNvSpPr/>
      </xdr:nvSpPr>
      <xdr:spPr>
        <a:xfrm>
          <a:off x="9699193" y="6464300"/>
          <a:ext cx="4097336" cy="39918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12</xdr:col>
      <xdr:colOff>0</xdr:colOff>
      <xdr:row>82</xdr:row>
      <xdr:rowOff>0</xdr:rowOff>
    </xdr:from>
    <xdr:to>
      <xdr:col>17</xdr:col>
      <xdr:colOff>516225</xdr:colOff>
      <xdr:row>83</xdr:row>
      <xdr:rowOff>155863</xdr:rowOff>
    </xdr:to>
    <xdr:sp macro="" textlink="">
      <xdr:nvSpPr>
        <xdr:cNvPr id="2" name="正方形/長方形 1">
          <a:extLst>
            <a:ext uri="{FF2B5EF4-FFF2-40B4-BE49-F238E27FC236}">
              <a16:creationId xmlns:a16="http://schemas.microsoft.com/office/drawing/2014/main" id="{D9028DBE-C033-486B-B247-C18AF753350F}"/>
            </a:ext>
          </a:extLst>
        </xdr:cNvPr>
        <xdr:cNvSpPr/>
      </xdr:nvSpPr>
      <xdr:spPr>
        <a:xfrm>
          <a:off x="9611591" y="21543818"/>
          <a:ext cx="4153043"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15</xdr:col>
      <xdr:colOff>0</xdr:colOff>
      <xdr:row>136</xdr:row>
      <xdr:rowOff>0</xdr:rowOff>
    </xdr:from>
    <xdr:to>
      <xdr:col>20</xdr:col>
      <xdr:colOff>516225</xdr:colOff>
      <xdr:row>137</xdr:row>
      <xdr:rowOff>155863</xdr:rowOff>
    </xdr:to>
    <xdr:sp macro="" textlink="">
      <xdr:nvSpPr>
        <xdr:cNvPr id="3" name="正方形/長方形 2">
          <a:extLst>
            <a:ext uri="{FF2B5EF4-FFF2-40B4-BE49-F238E27FC236}">
              <a16:creationId xmlns:a16="http://schemas.microsoft.com/office/drawing/2014/main" id="{1A0DBDFE-D4F0-467E-ABC5-BDF66C9A200C}"/>
            </a:ext>
          </a:extLst>
        </xdr:cNvPr>
        <xdr:cNvSpPr/>
      </xdr:nvSpPr>
      <xdr:spPr>
        <a:xfrm>
          <a:off x="11215688" y="46434375"/>
          <a:ext cx="3849975" cy="39398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0</xdr:colOff>
      <xdr:row>32</xdr:row>
      <xdr:rowOff>0</xdr:rowOff>
    </xdr:from>
    <xdr:to>
      <xdr:col>19</xdr:col>
      <xdr:colOff>291088</xdr:colOff>
      <xdr:row>33</xdr:row>
      <xdr:rowOff>155863</xdr:rowOff>
    </xdr:to>
    <xdr:sp macro="" textlink="">
      <xdr:nvSpPr>
        <xdr:cNvPr id="2" name="正方形/長方形 1">
          <a:extLst>
            <a:ext uri="{FF2B5EF4-FFF2-40B4-BE49-F238E27FC236}">
              <a16:creationId xmlns:a16="http://schemas.microsoft.com/office/drawing/2014/main" id="{D567E1C9-B002-4BF9-A323-4FC8258E789F}"/>
            </a:ext>
          </a:extLst>
        </xdr:cNvPr>
        <xdr:cNvSpPr/>
      </xdr:nvSpPr>
      <xdr:spPr>
        <a:xfrm>
          <a:off x="10910455" y="12573000"/>
          <a:ext cx="3841315"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207817</xdr:colOff>
      <xdr:row>37</xdr:row>
      <xdr:rowOff>94381</xdr:rowOff>
    </xdr:from>
    <xdr:to>
      <xdr:col>23</xdr:col>
      <xdr:colOff>217341</xdr:colOff>
      <xdr:row>39</xdr:row>
      <xdr:rowOff>225136</xdr:rowOff>
    </xdr:to>
    <xdr:sp macro="" textlink="">
      <xdr:nvSpPr>
        <xdr:cNvPr id="2" name="正方形/長方形 1">
          <a:extLst>
            <a:ext uri="{FF2B5EF4-FFF2-40B4-BE49-F238E27FC236}">
              <a16:creationId xmlns:a16="http://schemas.microsoft.com/office/drawing/2014/main" id="{A6EA41D9-55DE-47D0-BE3D-E7CF27CA01D8}"/>
            </a:ext>
          </a:extLst>
        </xdr:cNvPr>
        <xdr:cNvSpPr/>
      </xdr:nvSpPr>
      <xdr:spPr>
        <a:xfrm>
          <a:off x="9992590" y="9047881"/>
          <a:ext cx="7109978" cy="61566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注意：従業上の地位別の数値の入力は不要です（住宅の所有関係別の総数のみ入力してください）。</a:t>
          </a:r>
          <a:endParaRPr kumimoji="1" lang="en-US" altLang="ja-JP" sz="1200">
            <a:solidFill>
              <a:srgbClr val="FF0000"/>
            </a:solidFill>
          </a:endParaRPr>
        </a:p>
        <a:p>
          <a:pPr algn="l"/>
          <a:r>
            <a:rPr kumimoji="1" lang="ja-JP" altLang="en-US" sz="1200">
              <a:solidFill>
                <a:srgbClr val="FF0000"/>
              </a:solidFill>
            </a:rPr>
            <a:t>　　　　「－」は「０（ゼロ）」に変換してください。</a:t>
          </a:r>
        </a:p>
      </xdr:txBody>
    </xdr:sp>
    <xdr:clientData/>
  </xdr:twoCellAnchor>
  <xdr:twoCellAnchor>
    <xdr:from>
      <xdr:col>14</xdr:col>
      <xdr:colOff>266266</xdr:colOff>
      <xdr:row>16</xdr:row>
      <xdr:rowOff>1</xdr:rowOff>
    </xdr:from>
    <xdr:to>
      <xdr:col>20</xdr:col>
      <xdr:colOff>17319</xdr:colOff>
      <xdr:row>17</xdr:row>
      <xdr:rowOff>121228</xdr:rowOff>
    </xdr:to>
    <xdr:sp macro="" textlink="">
      <xdr:nvSpPr>
        <xdr:cNvPr id="3" name="正方形/長方形 2">
          <a:extLst>
            <a:ext uri="{FF2B5EF4-FFF2-40B4-BE49-F238E27FC236}">
              <a16:creationId xmlns:a16="http://schemas.microsoft.com/office/drawing/2014/main" id="{10949D24-F1F0-4F03-80EF-587F207F87C8}"/>
            </a:ext>
          </a:extLst>
        </xdr:cNvPr>
        <xdr:cNvSpPr/>
      </xdr:nvSpPr>
      <xdr:spPr>
        <a:xfrm>
          <a:off x="10761084" y="3879274"/>
          <a:ext cx="4011326" cy="363681"/>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9</xdr:col>
      <xdr:colOff>0</xdr:colOff>
      <xdr:row>168</xdr:row>
      <xdr:rowOff>1</xdr:rowOff>
    </xdr:from>
    <xdr:to>
      <xdr:col>14</xdr:col>
      <xdr:colOff>69273</xdr:colOff>
      <xdr:row>169</xdr:row>
      <xdr:rowOff>190501</xdr:rowOff>
    </xdr:to>
    <xdr:sp macro="" textlink="">
      <xdr:nvSpPr>
        <xdr:cNvPr id="4" name="正方形/長方形 3">
          <a:extLst>
            <a:ext uri="{FF2B5EF4-FFF2-40B4-BE49-F238E27FC236}">
              <a16:creationId xmlns:a16="http://schemas.microsoft.com/office/drawing/2014/main" id="{BB19B8E2-DC4C-40D4-838F-4C68A1EF840B}"/>
            </a:ext>
          </a:extLst>
        </xdr:cNvPr>
        <xdr:cNvSpPr/>
      </xdr:nvSpPr>
      <xdr:spPr>
        <a:xfrm>
          <a:off x="6944591" y="39710592"/>
          <a:ext cx="3619500" cy="43295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「－」は「０（ゼロ）」に変換してください。</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2Sei_v1.1\051_CalcSpl_01Flw_v1.1.0.xlsx" TargetMode="External"/><Relationship Id="rId1" Type="http://schemas.openxmlformats.org/officeDocument/2006/relationships/externalLinkPath" Target="051_CalcSpl_01Flw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51_供給_計算_01_フロー】"/>
      <sheetName val="051_01_公営等対応量"/>
      <sheetName val="051_11_民賃_活用可能性高"/>
    </sheetNames>
    <sheetDataSet>
      <sheetData sheetId="0" refreshError="1"/>
      <sheetData sheetId="1">
        <row r="103">
          <cell r="L103" t="str">
            <v/>
          </cell>
        </row>
      </sheetData>
      <sheetData sheetId="2">
        <row r="57">
          <cell r="H57">
            <v>0</v>
          </cell>
        </row>
        <row r="204">
          <cell r="H204" t="e">
            <v>#DIV/0!</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CEC53-26B6-41FC-9389-A3B97A822F48}">
  <sheetPr codeName="Sheet1"/>
  <dimension ref="A1"/>
  <sheetViews>
    <sheetView zoomScale="85" zoomScaleNormal="85" workbookViewId="0"/>
  </sheetViews>
  <sheetFormatPr defaultRowHeight="11.25"/>
  <sheetData/>
  <phoneticPr fontId="8"/>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E52F7-6DDF-459D-A817-3C0863882D58}">
  <sheetPr codeName="Sheet6"/>
  <dimension ref="B2:C3"/>
  <sheetViews>
    <sheetView zoomScale="70" zoomScaleNormal="70" workbookViewId="0"/>
  </sheetViews>
  <sheetFormatPr defaultRowHeight="18.75"/>
  <cols>
    <col min="1" max="1" width="9.33203125" style="1"/>
    <col min="2" max="2" width="12.1640625" style="1" bestFit="1" customWidth="1"/>
    <col min="3" max="16384" width="9.33203125" style="1"/>
  </cols>
  <sheetData>
    <row r="2" spans="2:3">
      <c r="B2" s="488" t="s">
        <v>396</v>
      </c>
      <c r="C2" s="1" t="s">
        <v>398</v>
      </c>
    </row>
    <row r="3" spans="2:3">
      <c r="B3" s="488" t="s">
        <v>397</v>
      </c>
      <c r="C3" s="1" t="s">
        <v>399</v>
      </c>
    </row>
  </sheetData>
  <phoneticPr fontId="8"/>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040D-B716-475C-9F07-157301B9DEF1}">
  <sheetPr codeName="Sheet7">
    <pageSetUpPr fitToPage="1"/>
  </sheetPr>
  <dimension ref="B2:BH54"/>
  <sheetViews>
    <sheetView tabSelected="1" zoomScale="55" zoomScaleNormal="55" workbookViewId="0"/>
  </sheetViews>
  <sheetFormatPr defaultColWidth="9.33203125" defaultRowHeight="18.75"/>
  <cols>
    <col min="1" max="1" width="9.33203125" style="1"/>
    <col min="2" max="2" width="17.1640625" style="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60">
      <c r="B2" s="488" t="s">
        <v>396</v>
      </c>
      <c r="C2" s="359" t="s">
        <v>402</v>
      </c>
      <c r="D2" s="52"/>
      <c r="E2" s="52"/>
      <c r="F2" s="349"/>
    </row>
    <row r="3" spans="2:60">
      <c r="B3" s="488" t="s">
        <v>397</v>
      </c>
      <c r="C3" s="359" t="s">
        <v>403</v>
      </c>
      <c r="D3" s="52"/>
      <c r="E3" s="52"/>
      <c r="F3" s="349"/>
    </row>
    <row r="4" spans="2:60">
      <c r="C4" s="489"/>
    </row>
    <row r="5" spans="2:60">
      <c r="B5" s="491" t="s">
        <v>401</v>
      </c>
      <c r="C5" s="490"/>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c r="AW5" s="353"/>
      <c r="AX5" s="353"/>
      <c r="AY5" s="353"/>
      <c r="AZ5" s="353"/>
      <c r="BA5" s="353"/>
      <c r="BB5" s="353"/>
      <c r="BC5" s="353"/>
      <c r="BD5" s="353"/>
      <c r="BE5" s="353"/>
      <c r="BF5" s="353"/>
      <c r="BG5" s="353"/>
      <c r="BH5" s="353"/>
    </row>
    <row r="6" spans="2:60">
      <c r="C6" s="489"/>
    </row>
    <row r="7" spans="2:60" s="11" customFormat="1">
      <c r="B7" s="233" t="s">
        <v>1289</v>
      </c>
      <c r="C7" s="352"/>
      <c r="D7" s="233" t="s">
        <v>531</v>
      </c>
      <c r="E7" s="233" t="s">
        <v>532</v>
      </c>
    </row>
    <row r="8" spans="2:60" s="11" customFormat="1">
      <c r="B8" s="233" t="s">
        <v>1289</v>
      </c>
      <c r="C8" s="352"/>
      <c r="D8" s="233" t="s">
        <v>860</v>
      </c>
      <c r="E8" s="233" t="s">
        <v>1320</v>
      </c>
    </row>
    <row r="9" spans="2:60" s="11" customFormat="1">
      <c r="B9" s="233" t="s">
        <v>1289</v>
      </c>
      <c r="C9" s="352"/>
      <c r="D9" s="233" t="s">
        <v>1266</v>
      </c>
      <c r="E9" s="233" t="s">
        <v>861</v>
      </c>
    </row>
    <row r="10" spans="2:60" s="11" customFormat="1"/>
    <row r="11" spans="2:60">
      <c r="B11" s="491" t="s">
        <v>400</v>
      </c>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c r="AW11" s="353"/>
      <c r="AX11" s="353"/>
      <c r="AY11" s="353"/>
      <c r="AZ11" s="353"/>
      <c r="BA11" s="353"/>
      <c r="BB11" s="353"/>
      <c r="BC11" s="353"/>
      <c r="BD11" s="353"/>
      <c r="BE11" s="353"/>
      <c r="BF11" s="353"/>
      <c r="BG11" s="353"/>
      <c r="BH11" s="353"/>
    </row>
    <row r="13" spans="2:60" s="11" customFormat="1">
      <c r="B13" s="233" t="s">
        <v>1289</v>
      </c>
      <c r="C13" s="352"/>
      <c r="D13" s="233" t="s">
        <v>531</v>
      </c>
    </row>
    <row r="14" spans="2:60" s="11" customFormat="1">
      <c r="C14" s="352"/>
    </row>
    <row r="15" spans="2:60" s="11" customFormat="1">
      <c r="C15" s="352"/>
      <c r="E15" s="335" t="s">
        <v>273</v>
      </c>
      <c r="F15" s="336" t="s">
        <v>533</v>
      </c>
      <c r="G15" s="337"/>
      <c r="H15" s="338"/>
    </row>
    <row r="16" spans="2:60">
      <c r="C16" s="352"/>
    </row>
    <row r="17" spans="2:40">
      <c r="C17" s="352"/>
      <c r="F17" s="1" t="s">
        <v>534</v>
      </c>
    </row>
    <row r="18" spans="2:40">
      <c r="C18" s="352"/>
      <c r="F18" s="342"/>
    </row>
    <row r="19" spans="2:40">
      <c r="C19" s="352"/>
    </row>
    <row r="21" spans="2:40">
      <c r="B21" s="233" t="s">
        <v>1289</v>
      </c>
      <c r="C21" s="352"/>
      <c r="D21" s="233" t="s">
        <v>862</v>
      </c>
      <c r="E21" s="11"/>
      <c r="F21" s="11"/>
      <c r="G21" s="11"/>
      <c r="H21" s="11"/>
      <c r="I21" s="11"/>
    </row>
    <row r="22" spans="2:40">
      <c r="B22" s="11"/>
      <c r="C22" s="352"/>
      <c r="D22" s="11"/>
      <c r="E22" s="11"/>
      <c r="F22" s="11"/>
      <c r="G22" s="11"/>
      <c r="H22" s="11"/>
      <c r="I22" s="11"/>
    </row>
    <row r="23" spans="2:40">
      <c r="B23" s="11"/>
      <c r="C23" s="352"/>
      <c r="D23" s="11"/>
      <c r="E23" s="335" t="s">
        <v>273</v>
      </c>
      <c r="F23" s="336" t="s">
        <v>863</v>
      </c>
      <c r="G23" s="337"/>
      <c r="H23" s="338"/>
      <c r="I23" s="11"/>
    </row>
    <row r="24" spans="2:40">
      <c r="C24" s="352"/>
    </row>
    <row r="25" spans="2:40">
      <c r="C25" s="352"/>
      <c r="F25" s="1" t="s">
        <v>1321</v>
      </c>
    </row>
    <row r="26" spans="2:40">
      <c r="C26" s="352"/>
      <c r="F26" s="342"/>
    </row>
    <row r="27" spans="2:40">
      <c r="C27" s="352"/>
    </row>
    <row r="29" spans="2:40">
      <c r="B29" s="233" t="s">
        <v>1289</v>
      </c>
      <c r="C29" s="352"/>
      <c r="D29" s="233" t="s">
        <v>1143</v>
      </c>
    </row>
    <row r="30" spans="2:40">
      <c r="C30" s="352"/>
      <c r="D30" s="11"/>
    </row>
    <row r="31" spans="2:40">
      <c r="C31" s="352"/>
      <c r="D31" s="11"/>
      <c r="E31" s="335" t="s">
        <v>273</v>
      </c>
      <c r="F31" s="336" t="s">
        <v>1144</v>
      </c>
      <c r="G31" s="337"/>
      <c r="H31" s="338"/>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row>
    <row r="32" spans="2:40">
      <c r="C32" s="352"/>
      <c r="D32" s="11"/>
      <c r="E32" s="335" t="s">
        <v>272</v>
      </c>
      <c r="F32" s="336" t="s">
        <v>1319</v>
      </c>
      <c r="G32" s="337"/>
      <c r="H32" s="338"/>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row>
    <row r="33" spans="3:40">
      <c r="C33" s="352"/>
      <c r="G33" s="13"/>
    </row>
    <row r="34" spans="3:40">
      <c r="C34" s="352"/>
      <c r="F34" s="233" t="s">
        <v>274</v>
      </c>
      <c r="H34" s="9"/>
      <c r="I34" s="30"/>
      <c r="K34" s="233" t="s">
        <v>275</v>
      </c>
      <c r="P34" s="233" t="s">
        <v>277</v>
      </c>
      <c r="U34" s="233" t="s">
        <v>278</v>
      </c>
      <c r="Z34" s="233" t="s">
        <v>279</v>
      </c>
      <c r="AE34" s="233" t="s">
        <v>280</v>
      </c>
      <c r="AJ34" s="233" t="s">
        <v>281</v>
      </c>
      <c r="AN34" s="11"/>
    </row>
    <row r="35" spans="3:40" ht="37.5">
      <c r="C35" s="352"/>
      <c r="F35" s="669" t="s">
        <v>210</v>
      </c>
      <c r="G35" s="670" t="s">
        <v>202</v>
      </c>
      <c r="H35" s="671" t="s">
        <v>209</v>
      </c>
      <c r="I35" s="672" t="s">
        <v>208</v>
      </c>
      <c r="K35" s="669" t="s">
        <v>210</v>
      </c>
      <c r="L35" s="670" t="s">
        <v>202</v>
      </c>
      <c r="M35" s="671" t="s">
        <v>209</v>
      </c>
      <c r="N35" s="672" t="s">
        <v>208</v>
      </c>
      <c r="P35" s="669" t="s">
        <v>210</v>
      </c>
      <c r="Q35" s="670" t="s">
        <v>202</v>
      </c>
      <c r="R35" s="671" t="s">
        <v>209</v>
      </c>
      <c r="S35" s="672" t="s">
        <v>208</v>
      </c>
      <c r="U35" s="669" t="s">
        <v>210</v>
      </c>
      <c r="V35" s="670" t="s">
        <v>202</v>
      </c>
      <c r="W35" s="671" t="s">
        <v>209</v>
      </c>
      <c r="X35" s="672" t="s">
        <v>208</v>
      </c>
      <c r="Z35" s="669" t="s">
        <v>210</v>
      </c>
      <c r="AA35" s="670" t="s">
        <v>202</v>
      </c>
      <c r="AB35" s="671" t="s">
        <v>209</v>
      </c>
      <c r="AC35" s="672" t="s">
        <v>208</v>
      </c>
      <c r="AE35" s="669" t="s">
        <v>210</v>
      </c>
      <c r="AF35" s="670" t="s">
        <v>202</v>
      </c>
      <c r="AG35" s="671" t="s">
        <v>209</v>
      </c>
      <c r="AH35" s="672" t="s">
        <v>208</v>
      </c>
      <c r="AJ35" s="669" t="s">
        <v>210</v>
      </c>
      <c r="AK35" s="670" t="s">
        <v>202</v>
      </c>
      <c r="AL35" s="671" t="s">
        <v>209</v>
      </c>
      <c r="AM35" s="672" t="s">
        <v>208</v>
      </c>
      <c r="AN35" s="11"/>
    </row>
    <row r="36" spans="3:40">
      <c r="C36" s="352"/>
      <c r="F36" s="673" t="s">
        <v>207</v>
      </c>
      <c r="G36" s="561"/>
      <c r="H36" s="561"/>
      <c r="I36" s="562"/>
      <c r="K36" s="674" t="s">
        <v>1145</v>
      </c>
      <c r="L36" s="565"/>
      <c r="M36" s="561"/>
      <c r="N36" s="562"/>
      <c r="P36" s="674" t="s">
        <v>1145</v>
      </c>
      <c r="Q36" s="565"/>
      <c r="R36" s="561"/>
      <c r="S36" s="562"/>
      <c r="U36" s="674" t="s">
        <v>1145</v>
      </c>
      <c r="V36" s="565"/>
      <c r="W36" s="561"/>
      <c r="X36" s="562"/>
      <c r="Z36" s="674" t="s">
        <v>1145</v>
      </c>
      <c r="AA36" s="565"/>
      <c r="AB36" s="561"/>
      <c r="AC36" s="562"/>
      <c r="AE36" s="674" t="s">
        <v>1145</v>
      </c>
      <c r="AF36" s="565"/>
      <c r="AG36" s="561"/>
      <c r="AH36" s="562"/>
      <c r="AJ36" s="674" t="s">
        <v>1145</v>
      </c>
      <c r="AK36" s="565"/>
      <c r="AL36" s="561"/>
      <c r="AM36" s="562"/>
      <c r="AN36" s="11"/>
    </row>
    <row r="37" spans="3:40">
      <c r="C37" s="352"/>
      <c r="F37" s="663" t="s">
        <v>590</v>
      </c>
      <c r="G37" s="544"/>
      <c r="H37" s="601"/>
      <c r="I37" s="563"/>
      <c r="K37" s="663" t="s">
        <v>1146</v>
      </c>
      <c r="L37" s="532"/>
      <c r="M37" s="601"/>
      <c r="N37" s="563"/>
      <c r="P37" s="663" t="s">
        <v>1146</v>
      </c>
      <c r="Q37" s="532"/>
      <c r="R37" s="601"/>
      <c r="S37" s="563"/>
      <c r="U37" s="663" t="s">
        <v>1146</v>
      </c>
      <c r="V37" s="532"/>
      <c r="W37" s="601"/>
      <c r="X37" s="563"/>
      <c r="Z37" s="663" t="s">
        <v>1146</v>
      </c>
      <c r="AA37" s="532"/>
      <c r="AB37" s="601"/>
      <c r="AC37" s="563"/>
      <c r="AE37" s="663" t="s">
        <v>1146</v>
      </c>
      <c r="AF37" s="532"/>
      <c r="AG37" s="601"/>
      <c r="AH37" s="563"/>
      <c r="AJ37" s="663" t="s">
        <v>1146</v>
      </c>
      <c r="AK37" s="532"/>
      <c r="AL37" s="601"/>
      <c r="AM37" s="563"/>
      <c r="AN37" s="11"/>
    </row>
    <row r="38" spans="3:40">
      <c r="C38" s="352"/>
      <c r="F38" s="675" t="s">
        <v>576</v>
      </c>
      <c r="G38" s="532"/>
      <c r="H38" s="601"/>
      <c r="I38" s="563"/>
      <c r="K38" s="676" t="s">
        <v>1147</v>
      </c>
      <c r="L38" s="532"/>
      <c r="M38" s="601"/>
      <c r="N38" s="563"/>
      <c r="P38" s="676" t="s">
        <v>1147</v>
      </c>
      <c r="Q38" s="532"/>
      <c r="R38" s="601"/>
      <c r="S38" s="563"/>
      <c r="U38" s="676" t="s">
        <v>1147</v>
      </c>
      <c r="V38" s="532"/>
      <c r="W38" s="601"/>
      <c r="X38" s="563"/>
      <c r="Z38" s="676" t="s">
        <v>1147</v>
      </c>
      <c r="AA38" s="532"/>
      <c r="AB38" s="601"/>
      <c r="AC38" s="563"/>
      <c r="AE38" s="676" t="s">
        <v>1147</v>
      </c>
      <c r="AF38" s="532"/>
      <c r="AG38" s="601"/>
      <c r="AH38" s="563"/>
      <c r="AJ38" s="676" t="s">
        <v>1147</v>
      </c>
      <c r="AK38" s="532"/>
      <c r="AL38" s="601"/>
      <c r="AM38" s="563"/>
      <c r="AN38" s="11"/>
    </row>
    <row r="39" spans="3:40">
      <c r="C39" s="352"/>
      <c r="F39" s="675" t="s">
        <v>577</v>
      </c>
      <c r="G39" s="532"/>
      <c r="H39" s="601"/>
      <c r="I39" s="563"/>
      <c r="K39" s="676" t="s">
        <v>1148</v>
      </c>
      <c r="L39" s="532"/>
      <c r="M39" s="601"/>
      <c r="N39" s="563"/>
      <c r="P39" s="676" t="s">
        <v>1148</v>
      </c>
      <c r="Q39" s="532"/>
      <c r="R39" s="601"/>
      <c r="S39" s="563"/>
      <c r="U39" s="676" t="s">
        <v>1148</v>
      </c>
      <c r="V39" s="532"/>
      <c r="W39" s="601"/>
      <c r="X39" s="563"/>
      <c r="Z39" s="676" t="s">
        <v>1148</v>
      </c>
      <c r="AA39" s="532"/>
      <c r="AB39" s="601"/>
      <c r="AC39" s="563"/>
      <c r="AE39" s="676" t="s">
        <v>1148</v>
      </c>
      <c r="AF39" s="532"/>
      <c r="AG39" s="601"/>
      <c r="AH39" s="563"/>
      <c r="AJ39" s="676" t="s">
        <v>1148</v>
      </c>
      <c r="AK39" s="532"/>
      <c r="AL39" s="601"/>
      <c r="AM39" s="563"/>
      <c r="AN39" s="11"/>
    </row>
    <row r="40" spans="3:40">
      <c r="C40" s="352"/>
      <c r="F40" s="675" t="s">
        <v>578</v>
      </c>
      <c r="G40" s="532"/>
      <c r="H40" s="601"/>
      <c r="I40" s="563"/>
      <c r="K40" s="676" t="s">
        <v>1149</v>
      </c>
      <c r="L40" s="532"/>
      <c r="M40" s="601"/>
      <c r="N40" s="563"/>
      <c r="P40" s="676" t="s">
        <v>1149</v>
      </c>
      <c r="Q40" s="532"/>
      <c r="R40" s="601"/>
      <c r="S40" s="563"/>
      <c r="U40" s="676" t="s">
        <v>1149</v>
      </c>
      <c r="V40" s="532"/>
      <c r="W40" s="601"/>
      <c r="X40" s="563"/>
      <c r="Z40" s="676" t="s">
        <v>1149</v>
      </c>
      <c r="AA40" s="532"/>
      <c r="AB40" s="601"/>
      <c r="AC40" s="563"/>
      <c r="AE40" s="676" t="s">
        <v>1149</v>
      </c>
      <c r="AF40" s="532"/>
      <c r="AG40" s="601"/>
      <c r="AH40" s="563"/>
      <c r="AJ40" s="676" t="s">
        <v>1149</v>
      </c>
      <c r="AK40" s="532"/>
      <c r="AL40" s="601"/>
      <c r="AM40" s="563"/>
      <c r="AN40" s="11"/>
    </row>
    <row r="41" spans="3:40">
      <c r="C41" s="352"/>
      <c r="F41" s="675" t="s">
        <v>579</v>
      </c>
      <c r="G41" s="532"/>
      <c r="H41" s="601"/>
      <c r="I41" s="563"/>
      <c r="K41" s="676" t="s">
        <v>1150</v>
      </c>
      <c r="L41" s="532"/>
      <c r="M41" s="601"/>
      <c r="N41" s="563"/>
      <c r="P41" s="676" t="s">
        <v>1150</v>
      </c>
      <c r="Q41" s="532"/>
      <c r="R41" s="601"/>
      <c r="S41" s="563"/>
      <c r="U41" s="676" t="s">
        <v>1150</v>
      </c>
      <c r="V41" s="532"/>
      <c r="W41" s="601"/>
      <c r="X41" s="563"/>
      <c r="Z41" s="676" t="s">
        <v>1150</v>
      </c>
      <c r="AA41" s="532"/>
      <c r="AB41" s="601"/>
      <c r="AC41" s="563"/>
      <c r="AE41" s="676" t="s">
        <v>1150</v>
      </c>
      <c r="AF41" s="532"/>
      <c r="AG41" s="601"/>
      <c r="AH41" s="563"/>
      <c r="AJ41" s="676" t="s">
        <v>1150</v>
      </c>
      <c r="AK41" s="532"/>
      <c r="AL41" s="601"/>
      <c r="AM41" s="563"/>
      <c r="AN41" s="11"/>
    </row>
    <row r="42" spans="3:40">
      <c r="C42" s="352"/>
      <c r="F42" s="675" t="s">
        <v>580</v>
      </c>
      <c r="G42" s="532"/>
      <c r="H42" s="601"/>
      <c r="I42" s="563"/>
      <c r="K42" s="676" t="s">
        <v>1151</v>
      </c>
      <c r="L42" s="532"/>
      <c r="M42" s="601"/>
      <c r="N42" s="563"/>
      <c r="P42" s="676" t="s">
        <v>1151</v>
      </c>
      <c r="Q42" s="532"/>
      <c r="R42" s="601"/>
      <c r="S42" s="563"/>
      <c r="U42" s="676" t="s">
        <v>1151</v>
      </c>
      <c r="V42" s="532"/>
      <c r="W42" s="601"/>
      <c r="X42" s="563"/>
      <c r="Z42" s="676" t="s">
        <v>1151</v>
      </c>
      <c r="AA42" s="532"/>
      <c r="AB42" s="601"/>
      <c r="AC42" s="563"/>
      <c r="AE42" s="676" t="s">
        <v>1151</v>
      </c>
      <c r="AF42" s="532"/>
      <c r="AG42" s="601"/>
      <c r="AH42" s="563"/>
      <c r="AJ42" s="676" t="s">
        <v>1151</v>
      </c>
      <c r="AK42" s="532"/>
      <c r="AL42" s="601"/>
      <c r="AM42" s="563"/>
      <c r="AN42" s="11"/>
    </row>
    <row r="43" spans="3:40">
      <c r="C43" s="352"/>
      <c r="F43" s="675" t="s">
        <v>581</v>
      </c>
      <c r="G43" s="532"/>
      <c r="H43" s="601"/>
      <c r="I43" s="563"/>
      <c r="K43" s="676" t="s">
        <v>1152</v>
      </c>
      <c r="L43" s="532"/>
      <c r="M43" s="601"/>
      <c r="N43" s="563"/>
      <c r="P43" s="676" t="s">
        <v>1152</v>
      </c>
      <c r="Q43" s="532"/>
      <c r="R43" s="601"/>
      <c r="S43" s="563"/>
      <c r="U43" s="676" t="s">
        <v>1152</v>
      </c>
      <c r="V43" s="532"/>
      <c r="W43" s="601"/>
      <c r="X43" s="563"/>
      <c r="Z43" s="676" t="s">
        <v>1152</v>
      </c>
      <c r="AA43" s="532"/>
      <c r="AB43" s="601"/>
      <c r="AC43" s="563"/>
      <c r="AE43" s="676" t="s">
        <v>1152</v>
      </c>
      <c r="AF43" s="532"/>
      <c r="AG43" s="601"/>
      <c r="AH43" s="563"/>
      <c r="AJ43" s="676" t="s">
        <v>1152</v>
      </c>
      <c r="AK43" s="532"/>
      <c r="AL43" s="601"/>
      <c r="AM43" s="563"/>
      <c r="AN43" s="11"/>
    </row>
    <row r="44" spans="3:40">
      <c r="C44" s="352"/>
      <c r="F44" s="675" t="s">
        <v>582</v>
      </c>
      <c r="G44" s="532"/>
      <c r="H44" s="601"/>
      <c r="I44" s="563"/>
      <c r="K44" s="676" t="s">
        <v>1153</v>
      </c>
      <c r="L44" s="532"/>
      <c r="M44" s="601"/>
      <c r="N44" s="563"/>
      <c r="P44" s="676" t="s">
        <v>1153</v>
      </c>
      <c r="Q44" s="532"/>
      <c r="R44" s="601"/>
      <c r="S44" s="563"/>
      <c r="U44" s="676" t="s">
        <v>1153</v>
      </c>
      <c r="V44" s="532"/>
      <c r="W44" s="601"/>
      <c r="X44" s="563"/>
      <c r="Z44" s="676" t="s">
        <v>1153</v>
      </c>
      <c r="AA44" s="532"/>
      <c r="AB44" s="601"/>
      <c r="AC44" s="563"/>
      <c r="AE44" s="676" t="s">
        <v>1153</v>
      </c>
      <c r="AF44" s="532"/>
      <c r="AG44" s="601"/>
      <c r="AH44" s="563"/>
      <c r="AJ44" s="676" t="s">
        <v>1153</v>
      </c>
      <c r="AK44" s="532"/>
      <c r="AL44" s="601"/>
      <c r="AM44" s="563"/>
      <c r="AN44" s="11"/>
    </row>
    <row r="45" spans="3:40">
      <c r="C45" s="352"/>
      <c r="F45" s="675" t="s">
        <v>583</v>
      </c>
      <c r="G45" s="532"/>
      <c r="H45" s="601"/>
      <c r="I45" s="563"/>
      <c r="K45" s="676" t="s">
        <v>1154</v>
      </c>
      <c r="L45" s="532"/>
      <c r="M45" s="601"/>
      <c r="N45" s="563"/>
      <c r="P45" s="676" t="s">
        <v>1154</v>
      </c>
      <c r="Q45" s="532"/>
      <c r="R45" s="601"/>
      <c r="S45" s="563"/>
      <c r="U45" s="676" t="s">
        <v>1154</v>
      </c>
      <c r="V45" s="532"/>
      <c r="W45" s="601"/>
      <c r="X45" s="563"/>
      <c r="Z45" s="676" t="s">
        <v>1154</v>
      </c>
      <c r="AA45" s="532"/>
      <c r="AB45" s="601"/>
      <c r="AC45" s="563"/>
      <c r="AE45" s="676" t="s">
        <v>1154</v>
      </c>
      <c r="AF45" s="532"/>
      <c r="AG45" s="601"/>
      <c r="AH45" s="563"/>
      <c r="AJ45" s="676" t="s">
        <v>1154</v>
      </c>
      <c r="AK45" s="532"/>
      <c r="AL45" s="601"/>
      <c r="AM45" s="563"/>
      <c r="AN45" s="11"/>
    </row>
    <row r="46" spans="3:40">
      <c r="C46" s="352"/>
      <c r="F46" s="675" t="s">
        <v>584</v>
      </c>
      <c r="G46" s="532"/>
      <c r="H46" s="601"/>
      <c r="I46" s="563"/>
      <c r="K46" s="676" t="s">
        <v>1155</v>
      </c>
      <c r="L46" s="532"/>
      <c r="M46" s="601"/>
      <c r="N46" s="563"/>
      <c r="P46" s="676" t="s">
        <v>1155</v>
      </c>
      <c r="Q46" s="532"/>
      <c r="R46" s="601"/>
      <c r="S46" s="563"/>
      <c r="U46" s="676" t="s">
        <v>1155</v>
      </c>
      <c r="V46" s="532"/>
      <c r="W46" s="601"/>
      <c r="X46" s="563"/>
      <c r="Z46" s="676" t="s">
        <v>1155</v>
      </c>
      <c r="AA46" s="532"/>
      <c r="AB46" s="601"/>
      <c r="AC46" s="563"/>
      <c r="AE46" s="676" t="s">
        <v>1155</v>
      </c>
      <c r="AF46" s="532"/>
      <c r="AG46" s="601"/>
      <c r="AH46" s="563"/>
      <c r="AJ46" s="676" t="s">
        <v>1155</v>
      </c>
      <c r="AK46" s="532"/>
      <c r="AL46" s="601"/>
      <c r="AM46" s="563"/>
      <c r="AN46" s="11"/>
    </row>
    <row r="47" spans="3:40">
      <c r="C47" s="352"/>
      <c r="F47" s="675" t="s">
        <v>585</v>
      </c>
      <c r="G47" s="532"/>
      <c r="H47" s="601"/>
      <c r="I47" s="563"/>
      <c r="K47" s="676" t="s">
        <v>1156</v>
      </c>
      <c r="L47" s="532"/>
      <c r="M47" s="601"/>
      <c r="N47" s="563"/>
      <c r="P47" s="676" t="s">
        <v>1156</v>
      </c>
      <c r="Q47" s="532"/>
      <c r="R47" s="601"/>
      <c r="S47" s="563"/>
      <c r="U47" s="676" t="s">
        <v>1156</v>
      </c>
      <c r="V47" s="532"/>
      <c r="W47" s="601"/>
      <c r="X47" s="563"/>
      <c r="Z47" s="676" t="s">
        <v>1156</v>
      </c>
      <c r="AA47" s="532"/>
      <c r="AB47" s="601"/>
      <c r="AC47" s="563"/>
      <c r="AE47" s="676" t="s">
        <v>1156</v>
      </c>
      <c r="AF47" s="532"/>
      <c r="AG47" s="601"/>
      <c r="AH47" s="563"/>
      <c r="AJ47" s="676" t="s">
        <v>1156</v>
      </c>
      <c r="AK47" s="532"/>
      <c r="AL47" s="601"/>
      <c r="AM47" s="563"/>
      <c r="AN47" s="11"/>
    </row>
    <row r="48" spans="3:40">
      <c r="C48" s="352"/>
      <c r="F48" s="675" t="s">
        <v>586</v>
      </c>
      <c r="G48" s="532"/>
      <c r="H48" s="601"/>
      <c r="I48" s="563"/>
      <c r="K48" s="676" t="s">
        <v>1157</v>
      </c>
      <c r="L48" s="532"/>
      <c r="M48" s="601"/>
      <c r="N48" s="563"/>
      <c r="P48" s="676" t="s">
        <v>1157</v>
      </c>
      <c r="Q48" s="532"/>
      <c r="R48" s="601"/>
      <c r="S48" s="563"/>
      <c r="U48" s="676" t="s">
        <v>1157</v>
      </c>
      <c r="V48" s="532"/>
      <c r="W48" s="601"/>
      <c r="X48" s="563"/>
      <c r="Z48" s="676" t="s">
        <v>1157</v>
      </c>
      <c r="AA48" s="532"/>
      <c r="AB48" s="601"/>
      <c r="AC48" s="563"/>
      <c r="AE48" s="676" t="s">
        <v>1157</v>
      </c>
      <c r="AF48" s="532"/>
      <c r="AG48" s="601"/>
      <c r="AH48" s="563"/>
      <c r="AJ48" s="676" t="s">
        <v>1157</v>
      </c>
      <c r="AK48" s="532"/>
      <c r="AL48" s="601"/>
      <c r="AM48" s="563"/>
      <c r="AN48" s="11"/>
    </row>
    <row r="49" spans="3:40">
      <c r="C49" s="352"/>
      <c r="F49" s="675" t="s">
        <v>587</v>
      </c>
      <c r="G49" s="532"/>
      <c r="H49" s="601"/>
      <c r="I49" s="563"/>
      <c r="K49" s="676" t="s">
        <v>1158</v>
      </c>
      <c r="L49" s="532"/>
      <c r="M49" s="601"/>
      <c r="N49" s="563"/>
      <c r="P49" s="676" t="s">
        <v>1158</v>
      </c>
      <c r="Q49" s="532"/>
      <c r="R49" s="601"/>
      <c r="S49" s="563"/>
      <c r="U49" s="676" t="s">
        <v>1158</v>
      </c>
      <c r="V49" s="532"/>
      <c r="W49" s="601"/>
      <c r="X49" s="563"/>
      <c r="Z49" s="676" t="s">
        <v>1158</v>
      </c>
      <c r="AA49" s="532"/>
      <c r="AB49" s="601"/>
      <c r="AC49" s="563"/>
      <c r="AE49" s="676" t="s">
        <v>1158</v>
      </c>
      <c r="AF49" s="532"/>
      <c r="AG49" s="601"/>
      <c r="AH49" s="563"/>
      <c r="AJ49" s="676" t="s">
        <v>1158</v>
      </c>
      <c r="AK49" s="532"/>
      <c r="AL49" s="601"/>
      <c r="AM49" s="563"/>
      <c r="AN49" s="11"/>
    </row>
    <row r="50" spans="3:40">
      <c r="C50" s="352"/>
      <c r="F50" s="675" t="s">
        <v>588</v>
      </c>
      <c r="G50" s="532"/>
      <c r="H50" s="601"/>
      <c r="I50" s="563"/>
      <c r="K50" s="676" t="s">
        <v>1159</v>
      </c>
      <c r="L50" s="532"/>
      <c r="M50" s="601"/>
      <c r="N50" s="563"/>
      <c r="P50" s="676" t="s">
        <v>1159</v>
      </c>
      <c r="Q50" s="532"/>
      <c r="R50" s="601"/>
      <c r="S50" s="563"/>
      <c r="U50" s="676" t="s">
        <v>1159</v>
      </c>
      <c r="V50" s="532"/>
      <c r="W50" s="601"/>
      <c r="X50" s="563"/>
      <c r="Z50" s="676" t="s">
        <v>1159</v>
      </c>
      <c r="AA50" s="532"/>
      <c r="AB50" s="601"/>
      <c r="AC50" s="563"/>
      <c r="AE50" s="676" t="s">
        <v>1159</v>
      </c>
      <c r="AF50" s="532"/>
      <c r="AG50" s="601"/>
      <c r="AH50" s="563"/>
      <c r="AJ50" s="676" t="s">
        <v>1159</v>
      </c>
      <c r="AK50" s="532"/>
      <c r="AL50" s="601"/>
      <c r="AM50" s="563"/>
      <c r="AN50" s="11"/>
    </row>
    <row r="51" spans="3:40">
      <c r="C51" s="352"/>
      <c r="F51" s="664" t="s">
        <v>589</v>
      </c>
      <c r="G51" s="533"/>
      <c r="H51" s="649"/>
      <c r="I51" s="549"/>
      <c r="K51" s="676" t="s">
        <v>1160</v>
      </c>
      <c r="L51" s="532"/>
      <c r="M51" s="601"/>
      <c r="N51" s="563"/>
      <c r="P51" s="676" t="s">
        <v>1160</v>
      </c>
      <c r="Q51" s="532"/>
      <c r="R51" s="601"/>
      <c r="S51" s="563"/>
      <c r="U51" s="676" t="s">
        <v>1160</v>
      </c>
      <c r="V51" s="532"/>
      <c r="W51" s="601"/>
      <c r="X51" s="563"/>
      <c r="Z51" s="676" t="s">
        <v>1160</v>
      </c>
      <c r="AA51" s="532"/>
      <c r="AB51" s="601"/>
      <c r="AC51" s="563"/>
      <c r="AE51" s="676" t="s">
        <v>1160</v>
      </c>
      <c r="AF51" s="532"/>
      <c r="AG51" s="601"/>
      <c r="AH51" s="563"/>
      <c r="AJ51" s="676" t="s">
        <v>1160</v>
      </c>
      <c r="AK51" s="532"/>
      <c r="AL51" s="601"/>
      <c r="AM51" s="563"/>
      <c r="AN51" s="11"/>
    </row>
    <row r="52" spans="3:40">
      <c r="C52" s="352"/>
      <c r="G52" s="34"/>
      <c r="H52" s="34"/>
      <c r="I52" s="34"/>
      <c r="K52" s="676" t="s">
        <v>1161</v>
      </c>
      <c r="L52" s="532"/>
      <c r="M52" s="601"/>
      <c r="N52" s="563"/>
      <c r="P52" s="676" t="s">
        <v>1161</v>
      </c>
      <c r="Q52" s="532"/>
      <c r="R52" s="601"/>
      <c r="S52" s="563"/>
      <c r="U52" s="676" t="s">
        <v>1161</v>
      </c>
      <c r="V52" s="532"/>
      <c r="W52" s="601"/>
      <c r="X52" s="563"/>
      <c r="Z52" s="676" t="s">
        <v>1161</v>
      </c>
      <c r="AA52" s="532"/>
      <c r="AB52" s="601"/>
      <c r="AC52" s="563"/>
      <c r="AE52" s="676" t="s">
        <v>1161</v>
      </c>
      <c r="AF52" s="532"/>
      <c r="AG52" s="601"/>
      <c r="AH52" s="563"/>
      <c r="AJ52" s="676" t="s">
        <v>1161</v>
      </c>
      <c r="AK52" s="532"/>
      <c r="AL52" s="601"/>
      <c r="AM52" s="563"/>
      <c r="AN52" s="11"/>
    </row>
    <row r="53" spans="3:40">
      <c r="C53" s="352"/>
      <c r="K53" s="677" t="s">
        <v>1162</v>
      </c>
      <c r="L53" s="533"/>
      <c r="M53" s="649"/>
      <c r="N53" s="549"/>
      <c r="P53" s="677" t="s">
        <v>1162</v>
      </c>
      <c r="Q53" s="533"/>
      <c r="R53" s="649"/>
      <c r="S53" s="549"/>
      <c r="U53" s="677" t="s">
        <v>1162</v>
      </c>
      <c r="V53" s="533"/>
      <c r="W53" s="649"/>
      <c r="X53" s="549"/>
      <c r="Z53" s="677" t="s">
        <v>1162</v>
      </c>
      <c r="AA53" s="533"/>
      <c r="AB53" s="649"/>
      <c r="AC53" s="549"/>
      <c r="AE53" s="677" t="s">
        <v>1162</v>
      </c>
      <c r="AF53" s="533"/>
      <c r="AG53" s="649"/>
      <c r="AH53" s="549"/>
      <c r="AJ53" s="677" t="s">
        <v>1162</v>
      </c>
      <c r="AK53" s="533"/>
      <c r="AL53" s="649"/>
      <c r="AM53" s="549"/>
      <c r="AN53" s="11"/>
    </row>
    <row r="54" spans="3:40">
      <c r="C54" s="352"/>
      <c r="AN54" s="11"/>
    </row>
  </sheetData>
  <phoneticPr fontId="8"/>
  <pageMargins left="0.7" right="0.7" top="0.75" bottom="0.75" header="0.3" footer="0.3"/>
  <pageSetup paperSize="8" scale="2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130E-E2D9-42E4-894D-E668AFE395F8}">
  <sheetPr codeName="Sheet8"/>
  <dimension ref="B2:Q29"/>
  <sheetViews>
    <sheetView zoomScale="70" zoomScaleNormal="70" workbookViewId="0"/>
  </sheetViews>
  <sheetFormatPr defaultColWidth="9.33203125" defaultRowHeight="18.75"/>
  <cols>
    <col min="1" max="1" width="9.33203125" style="1"/>
    <col min="2" max="2" width="12.1640625" style="1" bestFit="1" customWidth="1"/>
    <col min="3" max="3" width="1.5" style="1" customWidth="1"/>
    <col min="4" max="4" width="16.33203125" style="1" customWidth="1"/>
    <col min="5" max="5" width="13.5" style="1" customWidth="1"/>
    <col min="6" max="6" width="18.5" style="1" customWidth="1"/>
    <col min="7" max="1288" width="12.5" style="1" customWidth="1"/>
    <col min="1289" max="16384" width="9.33203125" style="1"/>
  </cols>
  <sheetData>
    <row r="2" spans="2:17">
      <c r="B2" s="488" t="s">
        <v>396</v>
      </c>
      <c r="C2" s="359" t="s">
        <v>1315</v>
      </c>
      <c r="D2" s="52"/>
      <c r="E2" s="52"/>
      <c r="F2" s="349"/>
    </row>
    <row r="3" spans="2:17">
      <c r="B3" s="488" t="s">
        <v>397</v>
      </c>
      <c r="C3" s="359" t="s">
        <v>407</v>
      </c>
      <c r="D3" s="52"/>
      <c r="E3" s="52"/>
      <c r="F3" s="349"/>
    </row>
    <row r="5" spans="2:17">
      <c r="B5" s="491" t="s">
        <v>401</v>
      </c>
      <c r="C5" s="490"/>
      <c r="D5" s="353"/>
      <c r="E5" s="353"/>
      <c r="F5" s="353"/>
      <c r="G5" s="353"/>
      <c r="H5" s="353"/>
      <c r="I5" s="353"/>
      <c r="J5" s="353"/>
      <c r="K5" s="353"/>
      <c r="L5" s="353"/>
      <c r="M5" s="353"/>
    </row>
    <row r="6" spans="2:17">
      <c r="C6" s="489"/>
    </row>
    <row r="7" spans="2:17">
      <c r="B7" s="233" t="s">
        <v>1289</v>
      </c>
      <c r="C7" s="353"/>
      <c r="D7" s="354" t="s">
        <v>290</v>
      </c>
      <c r="E7" s="233" t="s">
        <v>282</v>
      </c>
    </row>
    <row r="9" spans="2:17">
      <c r="B9" s="491" t="s">
        <v>400</v>
      </c>
      <c r="C9" s="353"/>
      <c r="D9" s="353"/>
      <c r="E9" s="353"/>
      <c r="F9" s="353"/>
      <c r="G9" s="353"/>
      <c r="H9" s="353"/>
      <c r="I9" s="353"/>
      <c r="J9" s="353"/>
      <c r="K9" s="353"/>
      <c r="L9" s="353"/>
      <c r="M9" s="353"/>
    </row>
    <row r="11" spans="2:17" s="11" customFormat="1">
      <c r="B11" s="233" t="s">
        <v>1289</v>
      </c>
      <c r="C11" s="352"/>
      <c r="D11" s="354" t="s">
        <v>290</v>
      </c>
      <c r="Q11" s="1"/>
    </row>
    <row r="12" spans="2:17">
      <c r="C12" s="353"/>
    </row>
    <row r="13" spans="2:17">
      <c r="C13" s="353"/>
      <c r="E13" s="335" t="s">
        <v>273</v>
      </c>
      <c r="F13" s="336" t="s">
        <v>282</v>
      </c>
      <c r="G13" s="337"/>
      <c r="H13" s="338"/>
      <c r="I13" s="52"/>
      <c r="J13" s="636"/>
      <c r="K13" s="637"/>
      <c r="L13" s="5"/>
      <c r="M13" s="5"/>
      <c r="N13" s="5"/>
      <c r="O13" s="5"/>
    </row>
    <row r="14" spans="2:17">
      <c r="C14" s="353"/>
      <c r="E14" s="505" t="s">
        <v>272</v>
      </c>
      <c r="F14" s="440" t="s">
        <v>286</v>
      </c>
      <c r="G14" s="843" t="s">
        <v>1163</v>
      </c>
      <c r="H14" s="855"/>
      <c r="I14" s="855"/>
      <c r="J14" s="855"/>
      <c r="K14" s="924"/>
      <c r="L14" s="11"/>
      <c r="M14" s="11"/>
      <c r="N14" s="11"/>
      <c r="O14" s="11"/>
      <c r="P14" s="11"/>
      <c r="Q14" s="11"/>
    </row>
    <row r="15" spans="2:17">
      <c r="C15" s="353"/>
      <c r="E15" s="234"/>
      <c r="F15" s="440" t="s">
        <v>287</v>
      </c>
      <c r="G15" s="698" t="s">
        <v>1164</v>
      </c>
      <c r="H15" s="856"/>
      <c r="I15" s="856"/>
      <c r="J15" s="856"/>
      <c r="K15" s="925"/>
      <c r="L15" s="11"/>
      <c r="M15" s="11"/>
      <c r="N15" s="11"/>
      <c r="O15" s="11"/>
      <c r="P15" s="11"/>
      <c r="Q15" s="11"/>
    </row>
    <row r="16" spans="2:17">
      <c r="C16" s="353"/>
      <c r="E16" s="234"/>
      <c r="F16" s="407" t="s">
        <v>288</v>
      </c>
      <c r="G16" s="355" t="s">
        <v>206</v>
      </c>
      <c r="H16" s="631"/>
      <c r="K16" s="351"/>
    </row>
    <row r="17" spans="3:12">
      <c r="C17" s="353"/>
      <c r="E17" s="234"/>
      <c r="F17" s="407" t="s">
        <v>289</v>
      </c>
      <c r="G17" s="355" t="s">
        <v>206</v>
      </c>
      <c r="H17" s="11"/>
      <c r="K17" s="351"/>
    </row>
    <row r="18" spans="3:12">
      <c r="C18" s="353"/>
      <c r="E18" s="506"/>
      <c r="F18" s="346" t="s">
        <v>274</v>
      </c>
      <c r="G18" s="356" t="s">
        <v>1316</v>
      </c>
      <c r="H18" s="634"/>
      <c r="I18" s="14"/>
      <c r="J18" s="14"/>
      <c r="K18" s="499"/>
    </row>
    <row r="19" spans="3:12">
      <c r="C19" s="353"/>
      <c r="E19" s="11"/>
      <c r="G19" s="11"/>
      <c r="H19" s="11"/>
    </row>
    <row r="20" spans="3:12">
      <c r="C20" s="353"/>
    </row>
    <row r="21" spans="3:12">
      <c r="C21" s="353"/>
      <c r="F21" s="342"/>
      <c r="G21" s="37" t="s">
        <v>335</v>
      </c>
    </row>
    <row r="22" spans="3:12">
      <c r="C22" s="353"/>
    </row>
    <row r="23" spans="3:12" ht="56.25">
      <c r="C23" s="353"/>
      <c r="F23" s="620"/>
      <c r="G23" s="555" t="s">
        <v>284</v>
      </c>
      <c r="H23" s="548" t="s">
        <v>283</v>
      </c>
      <c r="I23" s="556" t="s">
        <v>285</v>
      </c>
      <c r="J23" s="329"/>
      <c r="K23" s="329"/>
      <c r="L23" s="187"/>
    </row>
    <row r="24" spans="3:12">
      <c r="C24" s="353"/>
      <c r="F24" s="440" t="s">
        <v>286</v>
      </c>
      <c r="G24" s="926"/>
      <c r="H24" s="927"/>
      <c r="I24" s="928"/>
      <c r="J24" s="329"/>
      <c r="K24" s="329"/>
    </row>
    <row r="25" spans="3:12">
      <c r="C25" s="353"/>
      <c r="F25" s="440" t="s">
        <v>287</v>
      </c>
      <c r="G25" s="929"/>
      <c r="H25" s="930"/>
      <c r="I25" s="931"/>
      <c r="J25" s="329"/>
      <c r="K25" s="329"/>
    </row>
    <row r="26" spans="3:12">
      <c r="C26" s="353"/>
      <c r="F26" s="407" t="s">
        <v>288</v>
      </c>
      <c r="G26" s="682"/>
      <c r="H26" s="557"/>
      <c r="I26" s="554"/>
      <c r="J26" s="329"/>
      <c r="K26" s="329"/>
      <c r="L26" s="187"/>
    </row>
    <row r="27" spans="3:12">
      <c r="C27" s="353"/>
      <c r="F27" s="407" t="s">
        <v>289</v>
      </c>
      <c r="G27" s="682"/>
      <c r="H27" s="557"/>
      <c r="I27" s="554"/>
      <c r="J27" s="329"/>
      <c r="K27" s="329"/>
      <c r="L27" s="187"/>
    </row>
    <row r="28" spans="3:12">
      <c r="C28" s="353"/>
      <c r="F28" s="681" t="s">
        <v>274</v>
      </c>
      <c r="G28" s="683"/>
      <c r="H28" s="558"/>
      <c r="I28" s="350"/>
      <c r="J28" s="329"/>
      <c r="K28" s="329"/>
      <c r="L28" s="187"/>
    </row>
    <row r="29" spans="3:12">
      <c r="G29" s="187"/>
      <c r="H29" s="329"/>
      <c r="I29" s="329"/>
      <c r="J29" s="329"/>
      <c r="K29" s="329"/>
      <c r="L29" s="187"/>
    </row>
  </sheetData>
  <phoneticPr fontId="8"/>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AF862-FACF-4B4E-85E7-B43B57A91EDC}">
  <sheetPr codeName="Sheet2">
    <pageSetUpPr fitToPage="1"/>
  </sheetPr>
  <dimension ref="B2:CB1866"/>
  <sheetViews>
    <sheetView zoomScale="55" zoomScaleNormal="55" workbookViewId="0"/>
  </sheetViews>
  <sheetFormatPr defaultColWidth="9.33203125" defaultRowHeight="18.75"/>
  <cols>
    <col min="1" max="1" width="9.33203125" style="1"/>
    <col min="2" max="2" width="12.5" style="1" bestFit="1" customWidth="1"/>
    <col min="3" max="3" width="1.5" style="1" customWidth="1"/>
    <col min="4" max="4" width="16.33203125" style="1" customWidth="1"/>
    <col min="5" max="5" width="13.5" style="1" customWidth="1"/>
    <col min="6" max="6" width="30" style="1" customWidth="1"/>
    <col min="7" max="7" width="24.83203125" style="1" customWidth="1"/>
    <col min="8" max="1288" width="12.5" style="1" customWidth="1"/>
    <col min="1289" max="16384" width="9.33203125" style="1"/>
  </cols>
  <sheetData>
    <row r="2" spans="2:72">
      <c r="B2" s="488" t="s">
        <v>396</v>
      </c>
      <c r="C2" s="359" t="s">
        <v>405</v>
      </c>
      <c r="D2" s="52"/>
      <c r="E2" s="52"/>
      <c r="F2" s="349"/>
    </row>
    <row r="3" spans="2:72">
      <c r="B3" s="488" t="s">
        <v>397</v>
      </c>
      <c r="C3" s="359" t="s">
        <v>406</v>
      </c>
      <c r="D3" s="52"/>
      <c r="E3" s="52"/>
      <c r="F3" s="349"/>
    </row>
    <row r="4" spans="2:72">
      <c r="D4" s="489"/>
    </row>
    <row r="5" spans="2:72">
      <c r="B5" s="491" t="s">
        <v>401</v>
      </c>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c r="AW5" s="353"/>
      <c r="AX5" s="353"/>
      <c r="AY5" s="353"/>
      <c r="AZ5" s="353"/>
      <c r="BA5" s="353"/>
      <c r="BB5" s="353"/>
      <c r="BC5" s="353"/>
      <c r="BD5" s="353"/>
      <c r="BE5" s="353"/>
      <c r="BF5" s="353"/>
      <c r="BG5" s="353"/>
      <c r="BH5" s="353"/>
      <c r="BI5" s="353"/>
      <c r="BJ5" s="353"/>
      <c r="BK5" s="353"/>
      <c r="BL5" s="353"/>
      <c r="BM5" s="353"/>
      <c r="BN5" s="353"/>
      <c r="BO5" s="353"/>
      <c r="BP5" s="353"/>
      <c r="BQ5" s="353"/>
      <c r="BR5" s="353"/>
      <c r="BS5" s="353"/>
      <c r="BT5" s="353"/>
    </row>
    <row r="6" spans="2:72">
      <c r="D6" s="489"/>
    </row>
    <row r="7" spans="2:72">
      <c r="B7" s="233" t="s">
        <v>1290</v>
      </c>
      <c r="C7" s="352"/>
      <c r="D7" s="233" t="s">
        <v>344</v>
      </c>
      <c r="E7" s="233" t="s">
        <v>343</v>
      </c>
      <c r="F7" s="11"/>
      <c r="G7" s="11"/>
      <c r="H7" s="11"/>
      <c r="I7" s="11"/>
      <c r="J7" s="11"/>
      <c r="K7" s="11"/>
      <c r="L7" s="11"/>
      <c r="M7" s="11"/>
    </row>
    <row r="8" spans="2:72">
      <c r="B8" s="233" t="s">
        <v>1291</v>
      </c>
      <c r="C8" s="352"/>
      <c r="D8" s="233" t="s">
        <v>347</v>
      </c>
      <c r="E8" s="233" t="s">
        <v>348</v>
      </c>
      <c r="F8" s="11"/>
      <c r="G8" s="11"/>
      <c r="H8" s="11"/>
      <c r="I8" s="11"/>
      <c r="J8" s="11"/>
      <c r="K8" s="11"/>
      <c r="L8" s="11"/>
      <c r="M8" s="11"/>
    </row>
    <row r="9" spans="2:72">
      <c r="B9" s="16" t="s">
        <v>1291</v>
      </c>
      <c r="C9" s="352"/>
      <c r="D9" s="233" t="s">
        <v>377</v>
      </c>
      <c r="E9" s="401" t="s">
        <v>378</v>
      </c>
      <c r="F9" s="11"/>
      <c r="G9" s="11"/>
      <c r="H9" s="11"/>
      <c r="I9" s="11"/>
      <c r="J9" s="11"/>
      <c r="K9" s="11"/>
      <c r="L9" s="11"/>
      <c r="M9" s="11"/>
    </row>
    <row r="10" spans="2:72">
      <c r="B10" s="16" t="s">
        <v>1291</v>
      </c>
      <c r="C10" s="352"/>
      <c r="D10" s="233" t="s">
        <v>384</v>
      </c>
      <c r="E10" s="16" t="s">
        <v>388</v>
      </c>
      <c r="F10" s="11"/>
      <c r="G10" s="11"/>
      <c r="H10" s="11"/>
      <c r="I10" s="11"/>
      <c r="J10" s="11"/>
      <c r="K10" s="11"/>
      <c r="L10" s="11"/>
      <c r="M10" s="11"/>
    </row>
    <row r="11" spans="2:72">
      <c r="B11" s="16" t="s">
        <v>1291</v>
      </c>
      <c r="C11" s="352"/>
      <c r="D11" s="233" t="s">
        <v>387</v>
      </c>
      <c r="E11" s="401" t="s">
        <v>389</v>
      </c>
      <c r="F11" s="11"/>
      <c r="G11" s="11"/>
      <c r="H11" s="11"/>
      <c r="I11" s="11"/>
      <c r="J11" s="11"/>
      <c r="K11" s="11"/>
      <c r="L11" s="11"/>
      <c r="M11" s="11"/>
    </row>
    <row r="12" spans="2:72">
      <c r="B12" s="16" t="s">
        <v>1291</v>
      </c>
      <c r="C12" s="352"/>
      <c r="D12" s="233" t="s">
        <v>390</v>
      </c>
      <c r="E12" s="16" t="s">
        <v>391</v>
      </c>
      <c r="F12" s="11"/>
      <c r="G12" s="11"/>
      <c r="H12" s="11"/>
      <c r="I12" s="11"/>
      <c r="J12" s="11"/>
      <c r="K12" s="11"/>
      <c r="L12" s="11"/>
      <c r="M12" s="11"/>
    </row>
    <row r="13" spans="2:72">
      <c r="B13" s="16" t="s">
        <v>1291</v>
      </c>
      <c r="C13" s="352"/>
      <c r="D13" s="233" t="s">
        <v>649</v>
      </c>
      <c r="E13" s="16" t="s">
        <v>1314</v>
      </c>
      <c r="F13" s="11"/>
      <c r="G13" s="11"/>
      <c r="H13" s="11"/>
      <c r="I13" s="11"/>
      <c r="J13" s="11"/>
      <c r="K13" s="11"/>
      <c r="L13" s="11"/>
      <c r="M13" s="11"/>
    </row>
    <row r="14" spans="2:72">
      <c r="B14" s="16" t="s">
        <v>1290</v>
      </c>
      <c r="C14" s="352"/>
      <c r="D14" s="233" t="s">
        <v>857</v>
      </c>
      <c r="E14" s="16" t="s">
        <v>802</v>
      </c>
      <c r="F14" s="11"/>
      <c r="G14" s="11"/>
      <c r="H14" s="11"/>
      <c r="I14" s="11"/>
      <c r="J14" s="11"/>
      <c r="K14" s="11"/>
      <c r="L14" s="11"/>
      <c r="M14" s="11"/>
    </row>
    <row r="15" spans="2:72">
      <c r="B15" s="16" t="s">
        <v>1290</v>
      </c>
      <c r="C15" s="352"/>
      <c r="D15" s="233" t="s">
        <v>858</v>
      </c>
      <c r="E15" s="16" t="s">
        <v>910</v>
      </c>
      <c r="F15" s="11"/>
      <c r="G15" s="11"/>
      <c r="H15" s="11"/>
      <c r="I15" s="11"/>
      <c r="J15" s="11"/>
      <c r="K15" s="11"/>
      <c r="L15" s="11"/>
      <c r="M15" s="11"/>
    </row>
    <row r="16" spans="2:72">
      <c r="B16" s="11"/>
      <c r="C16" s="11"/>
      <c r="D16" s="603"/>
      <c r="E16" s="16"/>
      <c r="F16" s="11"/>
      <c r="G16" s="11"/>
      <c r="H16" s="11"/>
      <c r="I16" s="11"/>
      <c r="J16" s="11"/>
      <c r="K16" s="11"/>
      <c r="L16" s="11"/>
      <c r="M16" s="11"/>
    </row>
    <row r="17" spans="2:72">
      <c r="B17" s="491" t="s">
        <v>400</v>
      </c>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c r="AW17" s="353"/>
      <c r="AX17" s="353"/>
      <c r="AY17" s="353"/>
      <c r="AZ17" s="353"/>
      <c r="BA17" s="353"/>
      <c r="BB17" s="353"/>
      <c r="BC17" s="353"/>
      <c r="BD17" s="353"/>
      <c r="BE17" s="353"/>
      <c r="BF17" s="353"/>
      <c r="BG17" s="353"/>
      <c r="BH17" s="353"/>
      <c r="BI17" s="353"/>
      <c r="BJ17" s="353"/>
      <c r="BK17" s="353"/>
      <c r="BL17" s="353"/>
      <c r="BM17" s="353"/>
      <c r="BN17" s="353"/>
      <c r="BO17" s="353"/>
      <c r="BP17" s="353"/>
      <c r="BQ17" s="353"/>
      <c r="BR17" s="353"/>
      <c r="BS17" s="353"/>
      <c r="BT17" s="353"/>
    </row>
    <row r="19" spans="2:72">
      <c r="B19" s="233" t="s">
        <v>1290</v>
      </c>
      <c r="C19" s="352"/>
      <c r="D19" s="233" t="s">
        <v>344</v>
      </c>
      <c r="E19" s="233" t="s">
        <v>865</v>
      </c>
      <c r="F19" s="11"/>
      <c r="G19" s="11"/>
      <c r="H19" s="11"/>
      <c r="I19" s="11"/>
      <c r="J19" s="11"/>
      <c r="K19" s="11"/>
      <c r="L19" s="11"/>
      <c r="M19" s="11"/>
    </row>
    <row r="20" spans="2:72">
      <c r="B20" s="11"/>
      <c r="C20" s="352"/>
      <c r="D20" s="11"/>
      <c r="E20" s="11"/>
      <c r="F20" s="11"/>
      <c r="G20" s="11"/>
      <c r="H20" s="11"/>
      <c r="I20" s="11"/>
      <c r="J20" s="11"/>
      <c r="K20" s="11"/>
      <c r="L20" s="11"/>
      <c r="M20" s="11"/>
    </row>
    <row r="21" spans="2:72">
      <c r="B21" s="11"/>
      <c r="C21" s="352"/>
      <c r="D21" s="11"/>
      <c r="E21" s="335" t="s">
        <v>273</v>
      </c>
      <c r="F21" s="336" t="s">
        <v>343</v>
      </c>
      <c r="G21" s="337"/>
      <c r="H21" s="338"/>
      <c r="I21" s="337"/>
      <c r="J21" s="337"/>
      <c r="K21" s="337"/>
      <c r="L21" s="337"/>
      <c r="M21" s="338"/>
    </row>
    <row r="22" spans="2:72">
      <c r="B22" s="11"/>
      <c r="C22" s="352"/>
      <c r="D22" s="11"/>
      <c r="E22" s="505" t="s">
        <v>911</v>
      </c>
      <c r="F22" s="843" t="s">
        <v>1165</v>
      </c>
      <c r="G22" s="843" t="s">
        <v>1166</v>
      </c>
      <c r="H22" s="855"/>
      <c r="I22" s="855"/>
      <c r="J22" s="855"/>
      <c r="K22" s="855"/>
      <c r="L22" s="855"/>
      <c r="M22" s="924"/>
    </row>
    <row r="23" spans="2:72">
      <c r="B23" s="11"/>
      <c r="C23" s="352"/>
      <c r="D23" s="11"/>
      <c r="E23" s="234"/>
      <c r="F23" s="698" t="s">
        <v>1167</v>
      </c>
      <c r="G23" s="698" t="s">
        <v>1168</v>
      </c>
      <c r="H23" s="856"/>
      <c r="I23" s="856"/>
      <c r="J23" s="856"/>
      <c r="K23" s="856"/>
      <c r="L23" s="856"/>
      <c r="M23" s="925"/>
    </row>
    <row r="24" spans="2:72">
      <c r="B24" s="11"/>
      <c r="C24" s="352"/>
      <c r="D24" s="11"/>
      <c r="E24" s="234"/>
      <c r="F24" s="639" t="s">
        <v>293</v>
      </c>
      <c r="G24" s="630" t="s">
        <v>204</v>
      </c>
      <c r="H24" s="11"/>
      <c r="I24" s="11"/>
      <c r="J24" s="11"/>
      <c r="K24" s="11"/>
      <c r="L24" s="11"/>
      <c r="M24" s="631"/>
    </row>
    <row r="25" spans="2:72">
      <c r="B25" s="11"/>
      <c r="C25" s="352"/>
      <c r="D25" s="11"/>
      <c r="E25" s="234"/>
      <c r="F25" s="639" t="s">
        <v>294</v>
      </c>
      <c r="G25" s="630" t="s">
        <v>192</v>
      </c>
      <c r="H25" s="11"/>
      <c r="I25" s="11"/>
      <c r="J25" s="11"/>
      <c r="K25" s="11"/>
      <c r="L25" s="11"/>
      <c r="M25" s="631"/>
    </row>
    <row r="26" spans="2:72">
      <c r="B26" s="11"/>
      <c r="C26" s="352"/>
      <c r="D26" s="11"/>
      <c r="E26" s="506"/>
      <c r="F26" s="640" t="s">
        <v>276</v>
      </c>
      <c r="G26" s="638" t="s">
        <v>184</v>
      </c>
      <c r="H26" s="634"/>
      <c r="I26" s="634"/>
      <c r="J26" s="634"/>
      <c r="K26" s="634"/>
      <c r="L26" s="634"/>
      <c r="M26" s="635"/>
    </row>
    <row r="27" spans="2:72">
      <c r="C27" s="353"/>
      <c r="I27" s="313"/>
      <c r="J27" s="313"/>
      <c r="K27" s="313"/>
      <c r="L27" s="313"/>
      <c r="M27" s="313"/>
    </row>
    <row r="28" spans="2:72">
      <c r="C28" s="353"/>
      <c r="F28" s="342"/>
      <c r="G28" s="1" t="s">
        <v>336</v>
      </c>
    </row>
    <row r="29" spans="2:72">
      <c r="C29" s="353"/>
      <c r="F29" s="560" t="s">
        <v>1311</v>
      </c>
      <c r="AE29" s="13"/>
    </row>
    <row r="30" spans="2:72">
      <c r="C30" s="353"/>
      <c r="F30" s="689" t="s">
        <v>1165</v>
      </c>
      <c r="G30" s="405"/>
      <c r="H30" s="405"/>
      <c r="I30" s="405"/>
      <c r="J30" s="405"/>
      <c r="K30" s="405"/>
      <c r="L30" s="405"/>
      <c r="M30" s="405"/>
      <c r="N30" s="405"/>
      <c r="O30" s="405"/>
      <c r="P30" s="405"/>
      <c r="R30" s="689" t="s">
        <v>1167</v>
      </c>
      <c r="S30" s="405"/>
      <c r="T30" s="405"/>
      <c r="U30" s="405"/>
      <c r="V30" s="405"/>
      <c r="W30" s="405"/>
      <c r="X30" s="405"/>
      <c r="Y30" s="405"/>
      <c r="Z30" s="405"/>
      <c r="AA30" s="405"/>
      <c r="AB30" s="405"/>
      <c r="AD30" s="226" t="s">
        <v>293</v>
      </c>
      <c r="AM30" s="10"/>
      <c r="AQ30" s="226" t="s">
        <v>294</v>
      </c>
      <c r="BB30" s="10"/>
      <c r="BG30" s="226" t="s">
        <v>276</v>
      </c>
    </row>
    <row r="31" spans="2:72" ht="131.25">
      <c r="C31" s="353"/>
      <c r="F31" s="996" t="s">
        <v>203</v>
      </c>
      <c r="G31" s="1008" t="s">
        <v>345</v>
      </c>
      <c r="H31" s="998" t="s">
        <v>202</v>
      </c>
      <c r="I31" s="1000" t="s">
        <v>201</v>
      </c>
      <c r="J31" s="1001"/>
      <c r="K31" s="1001"/>
      <c r="L31" s="1001"/>
      <c r="M31" s="1001"/>
      <c r="N31" s="1001"/>
      <c r="O31" s="1001"/>
      <c r="P31" s="1002"/>
      <c r="R31" s="996" t="s">
        <v>203</v>
      </c>
      <c r="S31" s="703" t="s">
        <v>345</v>
      </c>
      <c r="T31" s="998" t="s">
        <v>202</v>
      </c>
      <c r="U31" s="1000" t="s">
        <v>201</v>
      </c>
      <c r="V31" s="1001"/>
      <c r="W31" s="1001"/>
      <c r="X31" s="1001"/>
      <c r="Y31" s="1001"/>
      <c r="Z31" s="1001"/>
      <c r="AA31" s="1001"/>
      <c r="AB31" s="1002"/>
      <c r="AD31" s="1062" t="s">
        <v>203</v>
      </c>
      <c r="AE31" s="1064" t="s">
        <v>345</v>
      </c>
      <c r="AF31" s="1065"/>
      <c r="AG31" s="1068" t="s">
        <v>202</v>
      </c>
      <c r="AH31" s="1070" t="s">
        <v>201</v>
      </c>
      <c r="AI31" s="1071"/>
      <c r="AJ31" s="1071"/>
      <c r="AK31" s="1071"/>
      <c r="AL31" s="1071"/>
      <c r="AM31" s="1071"/>
      <c r="AN31" s="1071"/>
      <c r="AO31" s="1072"/>
      <c r="AQ31" s="1079" t="s">
        <v>183</v>
      </c>
      <c r="AR31" s="1064" t="s">
        <v>345</v>
      </c>
      <c r="AS31" s="1081"/>
      <c r="AT31" s="1045" t="s">
        <v>7</v>
      </c>
      <c r="AU31" s="1084" t="s">
        <v>182</v>
      </c>
      <c r="AV31" s="1084"/>
      <c r="AW31" s="1084"/>
      <c r="AX31" s="1084"/>
      <c r="AY31" s="1084"/>
      <c r="AZ31" s="1084"/>
      <c r="BA31" s="1084"/>
      <c r="BB31" s="1084"/>
      <c r="BC31" s="1084"/>
      <c r="BD31" s="1084"/>
      <c r="BE31" s="1085"/>
      <c r="BG31" s="1079" t="s">
        <v>183</v>
      </c>
      <c r="BH31" s="1064" t="s">
        <v>345</v>
      </c>
      <c r="BI31" s="1081"/>
      <c r="BJ31" s="1045" t="s">
        <v>7</v>
      </c>
      <c r="BK31" s="1084" t="s">
        <v>182</v>
      </c>
      <c r="BL31" s="1084"/>
      <c r="BM31" s="1084"/>
      <c r="BN31" s="1084"/>
      <c r="BO31" s="1084"/>
      <c r="BP31" s="1084"/>
      <c r="BQ31" s="1084"/>
      <c r="BR31" s="1085"/>
    </row>
    <row r="32" spans="2:72" ht="94.5" thickBot="1">
      <c r="C32" s="353"/>
      <c r="F32" s="997"/>
      <c r="G32" s="1009"/>
      <c r="H32" s="999"/>
      <c r="I32" s="690" t="s">
        <v>181</v>
      </c>
      <c r="J32" s="691" t="s">
        <v>180</v>
      </c>
      <c r="K32" s="692" t="s">
        <v>13</v>
      </c>
      <c r="L32" s="691" t="s">
        <v>205</v>
      </c>
      <c r="M32" s="692" t="s">
        <v>176</v>
      </c>
      <c r="N32" s="691" t="s">
        <v>175</v>
      </c>
      <c r="O32" s="692" t="s">
        <v>8</v>
      </c>
      <c r="P32" s="693" t="s">
        <v>200</v>
      </c>
      <c r="R32" s="997"/>
      <c r="S32" s="710"/>
      <c r="T32" s="999"/>
      <c r="U32" s="711" t="s">
        <v>181</v>
      </c>
      <c r="V32" s="691" t="s">
        <v>180</v>
      </c>
      <c r="W32" s="692" t="s">
        <v>13</v>
      </c>
      <c r="X32" s="691" t="s">
        <v>205</v>
      </c>
      <c r="Y32" s="692" t="s">
        <v>176</v>
      </c>
      <c r="Z32" s="691" t="s">
        <v>175</v>
      </c>
      <c r="AA32" s="692" t="s">
        <v>8</v>
      </c>
      <c r="AB32" s="693" t="s">
        <v>200</v>
      </c>
      <c r="AD32" s="1063"/>
      <c r="AE32" s="1066"/>
      <c r="AF32" s="1067"/>
      <c r="AG32" s="1069"/>
      <c r="AH32" s="345" t="s">
        <v>181</v>
      </c>
      <c r="AI32" s="365" t="s">
        <v>180</v>
      </c>
      <c r="AJ32" s="360" t="s">
        <v>13</v>
      </c>
      <c r="AK32" s="365" t="s">
        <v>205</v>
      </c>
      <c r="AL32" s="360" t="s">
        <v>176</v>
      </c>
      <c r="AM32" s="365" t="s">
        <v>175</v>
      </c>
      <c r="AN32" s="360" t="s">
        <v>8</v>
      </c>
      <c r="AO32" s="341" t="s">
        <v>200</v>
      </c>
      <c r="AQ32" s="1080"/>
      <c r="AR32" s="1066"/>
      <c r="AS32" s="1067"/>
      <c r="AT32" s="1037"/>
      <c r="AU32" s="367" t="s">
        <v>191</v>
      </c>
      <c r="AV32" s="368" t="s">
        <v>180</v>
      </c>
      <c r="AW32" s="367" t="s">
        <v>179</v>
      </c>
      <c r="AX32" s="368" t="s">
        <v>13</v>
      </c>
      <c r="AY32" s="367" t="s">
        <v>178</v>
      </c>
      <c r="AZ32" s="368" t="s">
        <v>177</v>
      </c>
      <c r="BA32" s="367" t="s">
        <v>176</v>
      </c>
      <c r="BB32" s="367" t="s">
        <v>175</v>
      </c>
      <c r="BC32" s="369" t="s">
        <v>8</v>
      </c>
      <c r="BD32" s="369" t="s">
        <v>346</v>
      </c>
      <c r="BE32" s="370" t="s">
        <v>190</v>
      </c>
      <c r="BF32" s="366"/>
      <c r="BG32" s="1080"/>
      <c r="BH32" s="1066"/>
      <c r="BI32" s="1067"/>
      <c r="BJ32" s="1037"/>
      <c r="BK32" s="368" t="s">
        <v>180</v>
      </c>
      <c r="BL32" s="367" t="s">
        <v>179</v>
      </c>
      <c r="BM32" s="368" t="s">
        <v>13</v>
      </c>
      <c r="BN32" s="367" t="s">
        <v>178</v>
      </c>
      <c r="BO32" s="368" t="s">
        <v>177</v>
      </c>
      <c r="BP32" s="367" t="s">
        <v>176</v>
      </c>
      <c r="BQ32" s="367" t="s">
        <v>175</v>
      </c>
      <c r="BR32" s="370" t="s">
        <v>8</v>
      </c>
    </row>
    <row r="33" spans="3:70">
      <c r="C33" s="353"/>
      <c r="F33" s="1003" t="s">
        <v>199</v>
      </c>
      <c r="G33" s="1005" t="s">
        <v>1169</v>
      </c>
      <c r="H33" s="694"/>
      <c r="I33" s="695"/>
      <c r="J33" s="694"/>
      <c r="K33" s="694"/>
      <c r="L33" s="694"/>
      <c r="M33" s="694"/>
      <c r="N33" s="694"/>
      <c r="O33" s="694"/>
      <c r="P33" s="696"/>
      <c r="R33" s="1003" t="s">
        <v>199</v>
      </c>
      <c r="S33" s="1005" t="s">
        <v>1177</v>
      </c>
      <c r="T33" s="695"/>
      <c r="U33" s="704"/>
      <c r="V33" s="694"/>
      <c r="W33" s="694"/>
      <c r="X33" s="694"/>
      <c r="Y33" s="694"/>
      <c r="Z33" s="694"/>
      <c r="AA33" s="694"/>
      <c r="AB33" s="696"/>
      <c r="AD33" s="1076" t="s">
        <v>199</v>
      </c>
      <c r="AE33" s="1086" t="s">
        <v>198</v>
      </c>
      <c r="AF33" s="1087"/>
      <c r="AG33" s="81"/>
      <c r="AH33" s="81"/>
      <c r="AI33" s="74"/>
      <c r="AJ33" s="74"/>
      <c r="AK33" s="74"/>
      <c r="AL33" s="74"/>
      <c r="AM33" s="74"/>
      <c r="AN33" s="74"/>
      <c r="AO33" s="363"/>
      <c r="AQ33" s="1036" t="s">
        <v>7</v>
      </c>
      <c r="AR33" s="1082" t="s">
        <v>172</v>
      </c>
      <c r="AS33" s="1083"/>
      <c r="AT33" s="371"/>
      <c r="AU33" s="64"/>
      <c r="AV33" s="64"/>
      <c r="AW33" s="64"/>
      <c r="AX33" s="78"/>
      <c r="AY33" s="78"/>
      <c r="AZ33" s="64"/>
      <c r="BA33" s="79"/>
      <c r="BB33" s="79"/>
      <c r="BC33" s="79"/>
      <c r="BD33" s="65"/>
      <c r="BE33" s="375"/>
      <c r="BG33" s="1036" t="s">
        <v>7</v>
      </c>
      <c r="BH33" s="1058" t="s">
        <v>172</v>
      </c>
      <c r="BI33" s="1059"/>
      <c r="BJ33" s="385"/>
      <c r="BK33" s="378"/>
      <c r="BL33" s="378"/>
      <c r="BM33" s="377"/>
      <c r="BN33" s="377"/>
      <c r="BO33" s="378"/>
      <c r="BP33" s="377"/>
      <c r="BQ33" s="377"/>
      <c r="BR33" s="379"/>
    </row>
    <row r="34" spans="3:70" ht="19.5" thickBot="1">
      <c r="C34" s="353"/>
      <c r="F34" s="1004"/>
      <c r="G34" s="1006"/>
      <c r="H34" s="405"/>
      <c r="I34" s="440"/>
      <c r="J34" s="405"/>
      <c r="K34" s="405"/>
      <c r="L34" s="405"/>
      <c r="M34" s="405"/>
      <c r="N34" s="405"/>
      <c r="O34" s="405"/>
      <c r="P34" s="406"/>
      <c r="R34" s="1004"/>
      <c r="S34" s="1006"/>
      <c r="T34" s="405"/>
      <c r="U34" s="440"/>
      <c r="V34" s="405"/>
      <c r="W34" s="405"/>
      <c r="X34" s="405"/>
      <c r="Y34" s="405"/>
      <c r="Z34" s="405"/>
      <c r="AA34" s="405"/>
      <c r="AB34" s="406"/>
      <c r="AD34" s="1077"/>
      <c r="AE34" s="1088"/>
      <c r="AF34" s="1089"/>
      <c r="AH34" s="2"/>
      <c r="AO34" s="351"/>
      <c r="AQ34" s="1036"/>
      <c r="AR34" s="1027" t="s">
        <v>171</v>
      </c>
      <c r="AS34" s="1028"/>
      <c r="AT34" s="372"/>
      <c r="AU34" s="64"/>
      <c r="AV34" s="64"/>
      <c r="AW34" s="64"/>
      <c r="AX34" s="64"/>
      <c r="AY34" s="64"/>
      <c r="AZ34" s="64"/>
      <c r="BA34" s="65"/>
      <c r="BB34" s="65"/>
      <c r="BC34" s="65"/>
      <c r="BD34" s="65"/>
      <c r="BE34" s="375"/>
      <c r="BG34" s="1036"/>
      <c r="BH34" s="1033" t="s">
        <v>171</v>
      </c>
      <c r="BI34" s="1034"/>
      <c r="BJ34" s="386"/>
      <c r="BK34" s="378"/>
      <c r="BL34" s="378"/>
      <c r="BM34" s="378"/>
      <c r="BN34" s="378"/>
      <c r="BO34" s="378"/>
      <c r="BP34" s="378"/>
      <c r="BQ34" s="378"/>
      <c r="BR34" s="380"/>
    </row>
    <row r="35" spans="3:70">
      <c r="C35" s="353"/>
      <c r="F35" s="989"/>
      <c r="G35" s="697" t="s">
        <v>171</v>
      </c>
      <c r="H35" s="695"/>
      <c r="I35" s="695"/>
      <c r="J35" s="694"/>
      <c r="K35" s="694"/>
      <c r="L35" s="694"/>
      <c r="M35" s="694"/>
      <c r="N35" s="694"/>
      <c r="O35" s="694"/>
      <c r="P35" s="696"/>
      <c r="R35" s="989"/>
      <c r="S35" s="697" t="s">
        <v>171</v>
      </c>
      <c r="T35" s="695"/>
      <c r="U35" s="695"/>
      <c r="V35" s="694"/>
      <c r="W35" s="694"/>
      <c r="X35" s="694"/>
      <c r="Y35" s="694"/>
      <c r="Z35" s="694"/>
      <c r="AA35" s="694"/>
      <c r="AB35" s="696"/>
      <c r="AD35" s="1077"/>
      <c r="AE35" s="1050" t="s">
        <v>171</v>
      </c>
      <c r="AF35" s="1051"/>
      <c r="AG35" s="71"/>
      <c r="AH35" s="71"/>
      <c r="AI35" s="72"/>
      <c r="AJ35" s="72"/>
      <c r="AK35" s="72"/>
      <c r="AL35" s="72"/>
      <c r="AM35" s="72"/>
      <c r="AN35" s="72"/>
      <c r="AO35" s="361"/>
      <c r="AQ35" s="1036"/>
      <c r="AR35" s="1027" t="s">
        <v>189</v>
      </c>
      <c r="AS35" s="1028"/>
      <c r="AT35" s="372"/>
      <c r="AU35" s="64"/>
      <c r="AV35" s="64"/>
      <c r="AW35" s="64"/>
      <c r="AX35" s="64"/>
      <c r="AY35" s="64"/>
      <c r="AZ35" s="64"/>
      <c r="BA35" s="65"/>
      <c r="BB35" s="65"/>
      <c r="BC35" s="65"/>
      <c r="BD35" s="65"/>
      <c r="BE35" s="375"/>
      <c r="BG35" s="1036"/>
      <c r="BH35" s="1033" t="s">
        <v>170</v>
      </c>
      <c r="BI35" s="1034"/>
      <c r="BJ35" s="386"/>
      <c r="BK35" s="378"/>
      <c r="BL35" s="378"/>
      <c r="BM35" s="378"/>
      <c r="BN35" s="378"/>
      <c r="BO35" s="378"/>
      <c r="BP35" s="378"/>
      <c r="BQ35" s="378"/>
      <c r="BR35" s="380"/>
    </row>
    <row r="36" spans="3:70">
      <c r="C36" s="353"/>
      <c r="F36" s="989"/>
      <c r="G36" s="698" t="s">
        <v>1170</v>
      </c>
      <c r="H36" s="695"/>
      <c r="I36" s="695"/>
      <c r="J36" s="694"/>
      <c r="K36" s="694"/>
      <c r="L36" s="694"/>
      <c r="M36" s="694"/>
      <c r="N36" s="694"/>
      <c r="O36" s="694"/>
      <c r="P36" s="696"/>
      <c r="R36" s="989"/>
      <c r="S36" s="698" t="s">
        <v>1170</v>
      </c>
      <c r="T36" s="695"/>
      <c r="U36" s="695"/>
      <c r="V36" s="694"/>
      <c r="W36" s="694"/>
      <c r="X36" s="694"/>
      <c r="Y36" s="694"/>
      <c r="Z36" s="694"/>
      <c r="AA36" s="694"/>
      <c r="AB36" s="696"/>
      <c r="AD36" s="1077"/>
      <c r="AE36" s="1027" t="s">
        <v>189</v>
      </c>
      <c r="AF36" s="1028"/>
      <c r="AG36" s="71"/>
      <c r="AH36" s="71"/>
      <c r="AI36" s="72"/>
      <c r="AJ36" s="72"/>
      <c r="AK36" s="72"/>
      <c r="AL36" s="72"/>
      <c r="AM36" s="72"/>
      <c r="AN36" s="72"/>
      <c r="AO36" s="361"/>
      <c r="AQ36" s="1036"/>
      <c r="AR36" s="1027" t="s">
        <v>188</v>
      </c>
      <c r="AS36" s="1028"/>
      <c r="AT36" s="372"/>
      <c r="AU36" s="64"/>
      <c r="AV36" s="64"/>
      <c r="AW36" s="64"/>
      <c r="AX36" s="64"/>
      <c r="AY36" s="64"/>
      <c r="AZ36" s="64"/>
      <c r="BA36" s="65"/>
      <c r="BB36" s="65"/>
      <c r="BC36" s="65"/>
      <c r="BD36" s="65"/>
      <c r="BE36" s="375"/>
      <c r="BG36" s="1036"/>
      <c r="BH36" s="1033" t="s">
        <v>169</v>
      </c>
      <c r="BI36" s="1034"/>
      <c r="BJ36" s="386"/>
      <c r="BK36" s="378"/>
      <c r="BL36" s="378"/>
      <c r="BM36" s="378"/>
      <c r="BN36" s="378"/>
      <c r="BO36" s="378"/>
      <c r="BP36" s="378"/>
      <c r="BQ36" s="378"/>
      <c r="BR36" s="380"/>
    </row>
    <row r="37" spans="3:70">
      <c r="C37" s="353"/>
      <c r="F37" s="989"/>
      <c r="G37" s="698" t="s">
        <v>1171</v>
      </c>
      <c r="H37" s="695"/>
      <c r="I37" s="695"/>
      <c r="J37" s="694"/>
      <c r="K37" s="694"/>
      <c r="L37" s="694"/>
      <c r="M37" s="694"/>
      <c r="N37" s="694"/>
      <c r="O37" s="694"/>
      <c r="P37" s="696"/>
      <c r="R37" s="989"/>
      <c r="S37" s="698" t="s">
        <v>1171</v>
      </c>
      <c r="T37" s="695"/>
      <c r="U37" s="695"/>
      <c r="V37" s="694"/>
      <c r="W37" s="694"/>
      <c r="X37" s="694"/>
      <c r="Y37" s="694"/>
      <c r="Z37" s="694"/>
      <c r="AA37" s="694"/>
      <c r="AB37" s="696"/>
      <c r="AD37" s="1077"/>
      <c r="AE37" s="1027" t="s">
        <v>188</v>
      </c>
      <c r="AF37" s="1028"/>
      <c r="AG37" s="71"/>
      <c r="AH37" s="71"/>
      <c r="AI37" s="72"/>
      <c r="AJ37" s="72"/>
      <c r="AK37" s="72"/>
      <c r="AL37" s="72"/>
      <c r="AM37" s="72"/>
      <c r="AN37" s="72"/>
      <c r="AO37" s="361"/>
      <c r="AQ37" s="1036"/>
      <c r="AR37" s="1027" t="s">
        <v>187</v>
      </c>
      <c r="AS37" s="1028"/>
      <c r="AT37" s="372"/>
      <c r="AU37" s="64"/>
      <c r="AV37" s="64"/>
      <c r="AW37" s="64"/>
      <c r="AX37" s="64"/>
      <c r="AY37" s="64"/>
      <c r="AZ37" s="64"/>
      <c r="BA37" s="65"/>
      <c r="BB37" s="65"/>
      <c r="BC37" s="65"/>
      <c r="BD37" s="65"/>
      <c r="BE37" s="375"/>
      <c r="BG37" s="1036"/>
      <c r="BH37" s="1033" t="s">
        <v>168</v>
      </c>
      <c r="BI37" s="1034"/>
      <c r="BJ37" s="386"/>
      <c r="BK37" s="378"/>
      <c r="BL37" s="378"/>
      <c r="BM37" s="378"/>
      <c r="BN37" s="378"/>
      <c r="BO37" s="378"/>
      <c r="BP37" s="378"/>
      <c r="BQ37" s="378"/>
      <c r="BR37" s="380"/>
    </row>
    <row r="38" spans="3:70">
      <c r="C38" s="353"/>
      <c r="F38" s="989"/>
      <c r="G38" s="698" t="s">
        <v>1172</v>
      </c>
      <c r="H38" s="695"/>
      <c r="I38" s="695"/>
      <c r="J38" s="694"/>
      <c r="K38" s="694"/>
      <c r="L38" s="694"/>
      <c r="M38" s="694"/>
      <c r="N38" s="694"/>
      <c r="O38" s="694"/>
      <c r="P38" s="696"/>
      <c r="R38" s="989"/>
      <c r="S38" s="698" t="s">
        <v>1172</v>
      </c>
      <c r="T38" s="695"/>
      <c r="U38" s="695"/>
      <c r="V38" s="694"/>
      <c r="W38" s="694"/>
      <c r="X38" s="694"/>
      <c r="Y38" s="694"/>
      <c r="Z38" s="694"/>
      <c r="AA38" s="694"/>
      <c r="AB38" s="696"/>
      <c r="AD38" s="1077"/>
      <c r="AE38" s="1027" t="s">
        <v>187</v>
      </c>
      <c r="AF38" s="1028"/>
      <c r="AG38" s="71"/>
      <c r="AH38" s="71"/>
      <c r="AI38" s="72"/>
      <c r="AJ38" s="72"/>
      <c r="AK38" s="72"/>
      <c r="AL38" s="72"/>
      <c r="AM38" s="72"/>
      <c r="AN38" s="72"/>
      <c r="AO38" s="361"/>
      <c r="AQ38" s="1036"/>
      <c r="AR38" s="1027" t="s">
        <v>186</v>
      </c>
      <c r="AS38" s="1028"/>
      <c r="AT38" s="372"/>
      <c r="AU38" s="64"/>
      <c r="AV38" s="64"/>
      <c r="AW38" s="64"/>
      <c r="AX38" s="64"/>
      <c r="AY38" s="64"/>
      <c r="AZ38" s="64"/>
      <c r="BA38" s="65"/>
      <c r="BB38" s="65"/>
      <c r="BC38" s="65"/>
      <c r="BD38" s="65"/>
      <c r="BE38" s="375"/>
      <c r="BG38" s="1036"/>
      <c r="BH38" s="1033" t="s">
        <v>167</v>
      </c>
      <c r="BI38" s="1034"/>
      <c r="BJ38" s="386"/>
      <c r="BK38" s="378"/>
      <c r="BL38" s="378"/>
      <c r="BM38" s="378"/>
      <c r="BN38" s="378"/>
      <c r="BO38" s="378"/>
      <c r="BP38" s="378"/>
      <c r="BQ38" s="378"/>
      <c r="BR38" s="380"/>
    </row>
    <row r="39" spans="3:70">
      <c r="C39" s="353"/>
      <c r="F39" s="989"/>
      <c r="G39" s="698" t="s">
        <v>1173</v>
      </c>
      <c r="H39" s="695"/>
      <c r="I39" s="695"/>
      <c r="J39" s="694"/>
      <c r="K39" s="694"/>
      <c r="L39" s="694"/>
      <c r="M39" s="694"/>
      <c r="N39" s="694"/>
      <c r="O39" s="694"/>
      <c r="P39" s="696"/>
      <c r="R39" s="989"/>
      <c r="S39" s="698" t="s">
        <v>1173</v>
      </c>
      <c r="T39" s="695"/>
      <c r="U39" s="695"/>
      <c r="V39" s="694"/>
      <c r="W39" s="694"/>
      <c r="X39" s="694"/>
      <c r="Y39" s="694"/>
      <c r="Z39" s="694"/>
      <c r="AA39" s="694"/>
      <c r="AB39" s="696"/>
      <c r="AD39" s="1077"/>
      <c r="AE39" s="1027" t="s">
        <v>186</v>
      </c>
      <c r="AF39" s="1028"/>
      <c r="AG39" s="71"/>
      <c r="AH39" s="71"/>
      <c r="AI39" s="72"/>
      <c r="AJ39" s="72"/>
      <c r="AK39" s="72"/>
      <c r="AL39" s="72"/>
      <c r="AM39" s="72"/>
      <c r="AN39" s="72"/>
      <c r="AO39" s="361"/>
      <c r="AQ39" s="1036"/>
      <c r="AR39" s="1027" t="s">
        <v>185</v>
      </c>
      <c r="AS39" s="1028"/>
      <c r="AT39" s="372"/>
      <c r="AU39" s="64"/>
      <c r="AV39" s="64"/>
      <c r="AW39" s="64"/>
      <c r="AX39" s="64"/>
      <c r="AY39" s="64"/>
      <c r="AZ39" s="64"/>
      <c r="BA39" s="65"/>
      <c r="BB39" s="65"/>
      <c r="BC39" s="65"/>
      <c r="BD39" s="65"/>
      <c r="BE39" s="375"/>
      <c r="BG39" s="1036"/>
      <c r="BH39" s="1033" t="s">
        <v>166</v>
      </c>
      <c r="BI39" s="1034"/>
      <c r="BJ39" s="386"/>
      <c r="BK39" s="378"/>
      <c r="BL39" s="378"/>
      <c r="BM39" s="378"/>
      <c r="BN39" s="378"/>
      <c r="BO39" s="378"/>
      <c r="BP39" s="378"/>
      <c r="BQ39" s="378"/>
      <c r="BR39" s="380"/>
    </row>
    <row r="40" spans="3:70">
      <c r="C40" s="353"/>
      <c r="F40" s="989"/>
      <c r="G40" s="698" t="s">
        <v>1174</v>
      </c>
      <c r="H40" s="695"/>
      <c r="I40" s="695"/>
      <c r="J40" s="694"/>
      <c r="K40" s="694"/>
      <c r="L40" s="694"/>
      <c r="M40" s="694"/>
      <c r="N40" s="694"/>
      <c r="O40" s="694"/>
      <c r="P40" s="696"/>
      <c r="R40" s="989"/>
      <c r="S40" s="698" t="s">
        <v>1174</v>
      </c>
      <c r="T40" s="695"/>
      <c r="U40" s="695"/>
      <c r="V40" s="694"/>
      <c r="W40" s="694"/>
      <c r="X40" s="694"/>
      <c r="Y40" s="694"/>
      <c r="Z40" s="694"/>
      <c r="AA40" s="694"/>
      <c r="AB40" s="696"/>
      <c r="AD40" s="1077"/>
      <c r="AE40" s="1027" t="s">
        <v>185</v>
      </c>
      <c r="AF40" s="1028"/>
      <c r="AG40" s="71"/>
      <c r="AH40" s="71"/>
      <c r="AI40" s="72"/>
      <c r="AJ40" s="72"/>
      <c r="AK40" s="72"/>
      <c r="AL40" s="72"/>
      <c r="AM40" s="72"/>
      <c r="AN40" s="72"/>
      <c r="AO40" s="361"/>
      <c r="AQ40" s="1037"/>
      <c r="AR40" s="1038" t="s">
        <v>165</v>
      </c>
      <c r="AS40" s="1039"/>
      <c r="AT40" s="373"/>
      <c r="AU40" s="66"/>
      <c r="AV40" s="66"/>
      <c r="AW40" s="66"/>
      <c r="AX40" s="67"/>
      <c r="AY40" s="67"/>
      <c r="AZ40" s="67"/>
      <c r="BA40" s="68"/>
      <c r="BB40" s="68"/>
      <c r="BC40" s="68"/>
      <c r="BD40" s="69"/>
      <c r="BE40" s="376"/>
      <c r="BG40" s="1037"/>
      <c r="BH40" s="1031" t="s">
        <v>165</v>
      </c>
      <c r="BI40" s="1032"/>
      <c r="BJ40" s="387"/>
      <c r="BK40" s="76"/>
      <c r="BL40" s="76"/>
      <c r="BM40" s="76"/>
      <c r="BN40" s="76"/>
      <c r="BO40" s="76"/>
      <c r="BP40" s="76"/>
      <c r="BQ40" s="76"/>
      <c r="BR40" s="381"/>
    </row>
    <row r="41" spans="3:70">
      <c r="C41" s="353"/>
      <c r="F41" s="990"/>
      <c r="G41" s="699" t="s">
        <v>165</v>
      </c>
      <c r="H41" s="700"/>
      <c r="I41" s="700"/>
      <c r="J41" s="701"/>
      <c r="K41" s="701"/>
      <c r="L41" s="701"/>
      <c r="M41" s="701"/>
      <c r="N41" s="701"/>
      <c r="O41" s="701"/>
      <c r="P41" s="702"/>
      <c r="R41" s="990"/>
      <c r="S41" s="699" t="s">
        <v>165</v>
      </c>
      <c r="T41" s="700"/>
      <c r="U41" s="700"/>
      <c r="V41" s="701"/>
      <c r="W41" s="701"/>
      <c r="X41" s="701"/>
      <c r="Y41" s="701"/>
      <c r="Z41" s="701"/>
      <c r="AA41" s="701"/>
      <c r="AB41" s="702"/>
      <c r="AD41" s="1078"/>
      <c r="AE41" s="1038" t="s">
        <v>165</v>
      </c>
      <c r="AF41" s="1039"/>
      <c r="AG41" s="364"/>
      <c r="AH41" s="364"/>
      <c r="AI41" s="68"/>
      <c r="AJ41" s="68"/>
      <c r="AK41" s="68"/>
      <c r="AL41" s="68"/>
      <c r="AM41" s="68"/>
      <c r="AN41" s="68"/>
      <c r="AO41" s="362"/>
      <c r="AQ41" s="1045" t="s">
        <v>181</v>
      </c>
      <c r="AR41" s="1025" t="s">
        <v>172</v>
      </c>
      <c r="AS41" s="1026"/>
      <c r="AT41" s="371"/>
      <c r="AU41" s="64"/>
      <c r="AV41" s="64"/>
      <c r="AW41" s="64"/>
      <c r="AX41" s="78"/>
      <c r="AY41" s="78"/>
      <c r="AZ41" s="70"/>
      <c r="BA41" s="79"/>
      <c r="BB41" s="79"/>
      <c r="BC41" s="79"/>
      <c r="BD41" s="65"/>
      <c r="BE41" s="375"/>
      <c r="BG41" s="1045" t="s">
        <v>181</v>
      </c>
      <c r="BH41" s="1058" t="s">
        <v>172</v>
      </c>
      <c r="BI41" s="1059"/>
      <c r="BJ41" s="385"/>
      <c r="BK41" s="378"/>
      <c r="BL41" s="378"/>
      <c r="BM41" s="377"/>
      <c r="BN41" s="377"/>
      <c r="BO41" s="378"/>
      <c r="BP41" s="377"/>
      <c r="BQ41" s="377"/>
      <c r="BR41" s="379"/>
    </row>
    <row r="42" spans="3:70">
      <c r="C42" s="353"/>
      <c r="F42" s="1007" t="s">
        <v>197</v>
      </c>
      <c r="G42" s="703" t="s">
        <v>172</v>
      </c>
      <c r="H42" s="704"/>
      <c r="I42" s="704"/>
      <c r="J42" s="705"/>
      <c r="K42" s="705"/>
      <c r="L42" s="705"/>
      <c r="M42" s="705"/>
      <c r="N42" s="705"/>
      <c r="O42" s="705"/>
      <c r="P42" s="706"/>
      <c r="R42" s="1007" t="s">
        <v>197</v>
      </c>
      <c r="S42" s="703" t="s">
        <v>172</v>
      </c>
      <c r="T42" s="704"/>
      <c r="U42" s="704"/>
      <c r="V42" s="705"/>
      <c r="W42" s="705"/>
      <c r="X42" s="705"/>
      <c r="Y42" s="705"/>
      <c r="Z42" s="705"/>
      <c r="AA42" s="705"/>
      <c r="AB42" s="706"/>
      <c r="AD42" s="1073" t="s">
        <v>197</v>
      </c>
      <c r="AE42" s="1025" t="s">
        <v>172</v>
      </c>
      <c r="AF42" s="1044"/>
      <c r="AG42" s="73"/>
      <c r="AH42" s="73"/>
      <c r="AI42" s="74"/>
      <c r="AJ42" s="74"/>
      <c r="AK42" s="74"/>
      <c r="AL42" s="74"/>
      <c r="AM42" s="74"/>
      <c r="AN42" s="74"/>
      <c r="AO42" s="363"/>
      <c r="AQ42" s="1036"/>
      <c r="AR42" s="1027" t="s">
        <v>171</v>
      </c>
      <c r="AS42" s="1028"/>
      <c r="AT42" s="372"/>
      <c r="AU42" s="64"/>
      <c r="AV42" s="64"/>
      <c r="AW42" s="64"/>
      <c r="AX42" s="64"/>
      <c r="AY42" s="64"/>
      <c r="AZ42" s="64"/>
      <c r="BA42" s="65"/>
      <c r="BB42" s="65"/>
      <c r="BC42" s="65"/>
      <c r="BD42" s="65"/>
      <c r="BE42" s="375"/>
      <c r="BG42" s="1036"/>
      <c r="BH42" s="1033" t="s">
        <v>171</v>
      </c>
      <c r="BI42" s="1034"/>
      <c r="BJ42" s="386"/>
      <c r="BK42" s="378"/>
      <c r="BL42" s="378"/>
      <c r="BM42" s="378"/>
      <c r="BN42" s="378"/>
      <c r="BO42" s="378"/>
      <c r="BP42" s="378"/>
      <c r="BQ42" s="378"/>
      <c r="BR42" s="380"/>
    </row>
    <row r="43" spans="3:70">
      <c r="C43" s="353"/>
      <c r="F43" s="989"/>
      <c r="G43" s="698" t="s">
        <v>171</v>
      </c>
      <c r="H43" s="695"/>
      <c r="I43" s="695"/>
      <c r="J43" s="694"/>
      <c r="K43" s="694"/>
      <c r="L43" s="694"/>
      <c r="M43" s="694"/>
      <c r="N43" s="694"/>
      <c r="O43" s="694"/>
      <c r="P43" s="696"/>
      <c r="R43" s="989"/>
      <c r="S43" s="698" t="s">
        <v>171</v>
      </c>
      <c r="T43" s="695"/>
      <c r="U43" s="695"/>
      <c r="V43" s="694"/>
      <c r="W43" s="694"/>
      <c r="X43" s="694"/>
      <c r="Y43" s="694"/>
      <c r="Z43" s="694"/>
      <c r="AA43" s="694"/>
      <c r="AB43" s="696"/>
      <c r="AD43" s="1074"/>
      <c r="AE43" s="1027" t="s">
        <v>171</v>
      </c>
      <c r="AF43" s="1028"/>
      <c r="AG43" s="71"/>
      <c r="AH43" s="71"/>
      <c r="AI43" s="72"/>
      <c r="AJ43" s="72"/>
      <c r="AK43" s="72"/>
      <c r="AL43" s="72"/>
      <c r="AM43" s="72"/>
      <c r="AN43" s="72"/>
      <c r="AO43" s="361"/>
      <c r="AQ43" s="1036"/>
      <c r="AR43" s="1027" t="s">
        <v>189</v>
      </c>
      <c r="AS43" s="1028"/>
      <c r="AT43" s="372"/>
      <c r="AU43" s="64"/>
      <c r="AV43" s="64"/>
      <c r="AW43" s="64"/>
      <c r="AX43" s="64"/>
      <c r="AY43" s="64"/>
      <c r="AZ43" s="64"/>
      <c r="BA43" s="65"/>
      <c r="BB43" s="65"/>
      <c r="BC43" s="65"/>
      <c r="BD43" s="65"/>
      <c r="BE43" s="375"/>
      <c r="BG43" s="1036"/>
      <c r="BH43" s="1033" t="s">
        <v>170</v>
      </c>
      <c r="BI43" s="1034"/>
      <c r="BJ43" s="386"/>
      <c r="BK43" s="378"/>
      <c r="BL43" s="378"/>
      <c r="BM43" s="378"/>
      <c r="BN43" s="378"/>
      <c r="BO43" s="378"/>
      <c r="BP43" s="378"/>
      <c r="BQ43" s="378"/>
      <c r="BR43" s="380"/>
    </row>
    <row r="44" spans="3:70">
      <c r="C44" s="353"/>
      <c r="F44" s="989"/>
      <c r="G44" s="698" t="s">
        <v>1170</v>
      </c>
      <c r="H44" s="695"/>
      <c r="I44" s="695"/>
      <c r="J44" s="694"/>
      <c r="K44" s="694"/>
      <c r="L44" s="694"/>
      <c r="M44" s="694"/>
      <c r="N44" s="694"/>
      <c r="O44" s="694"/>
      <c r="P44" s="696"/>
      <c r="R44" s="989"/>
      <c r="S44" s="698" t="s">
        <v>1170</v>
      </c>
      <c r="T44" s="695"/>
      <c r="U44" s="695"/>
      <c r="V44" s="694"/>
      <c r="W44" s="694"/>
      <c r="X44" s="694"/>
      <c r="Y44" s="694"/>
      <c r="Z44" s="694"/>
      <c r="AA44" s="694"/>
      <c r="AB44" s="696"/>
      <c r="AD44" s="1074"/>
      <c r="AE44" s="1027" t="s">
        <v>189</v>
      </c>
      <c r="AF44" s="1028"/>
      <c r="AG44" s="71"/>
      <c r="AH44" s="71"/>
      <c r="AI44" s="72"/>
      <c r="AJ44" s="72"/>
      <c r="AK44" s="72"/>
      <c r="AL44" s="72"/>
      <c r="AM44" s="72"/>
      <c r="AN44" s="72"/>
      <c r="AO44" s="361"/>
      <c r="AQ44" s="1036"/>
      <c r="AR44" s="1027" t="s">
        <v>188</v>
      </c>
      <c r="AS44" s="1028"/>
      <c r="AT44" s="372"/>
      <c r="AU44" s="64"/>
      <c r="AV44" s="64"/>
      <c r="AW44" s="64"/>
      <c r="AX44" s="64"/>
      <c r="AY44" s="64"/>
      <c r="AZ44" s="64"/>
      <c r="BA44" s="65"/>
      <c r="BB44" s="65"/>
      <c r="BC44" s="65"/>
      <c r="BD44" s="65"/>
      <c r="BE44" s="375"/>
      <c r="BG44" s="1036"/>
      <c r="BH44" s="1033" t="s">
        <v>169</v>
      </c>
      <c r="BI44" s="1034"/>
      <c r="BJ44" s="386"/>
      <c r="BK44" s="378"/>
      <c r="BL44" s="378"/>
      <c r="BM44" s="378"/>
      <c r="BN44" s="378"/>
      <c r="BO44" s="378"/>
      <c r="BP44" s="378"/>
      <c r="BQ44" s="378"/>
      <c r="BR44" s="380"/>
    </row>
    <row r="45" spans="3:70">
      <c r="C45" s="353"/>
      <c r="F45" s="989"/>
      <c r="G45" s="698" t="s">
        <v>1171</v>
      </c>
      <c r="H45" s="695"/>
      <c r="I45" s="695"/>
      <c r="J45" s="694"/>
      <c r="K45" s="694"/>
      <c r="L45" s="694"/>
      <c r="M45" s="694"/>
      <c r="N45" s="694"/>
      <c r="O45" s="694"/>
      <c r="P45" s="696"/>
      <c r="R45" s="989"/>
      <c r="S45" s="698" t="s">
        <v>1171</v>
      </c>
      <c r="T45" s="695"/>
      <c r="U45" s="695"/>
      <c r="V45" s="694"/>
      <c r="W45" s="694"/>
      <c r="X45" s="694"/>
      <c r="Y45" s="694"/>
      <c r="Z45" s="694"/>
      <c r="AA45" s="694"/>
      <c r="AB45" s="696"/>
      <c r="AD45" s="1074"/>
      <c r="AE45" s="1027" t="s">
        <v>188</v>
      </c>
      <c r="AF45" s="1028"/>
      <c r="AG45" s="71"/>
      <c r="AH45" s="71"/>
      <c r="AI45" s="72"/>
      <c r="AJ45" s="72"/>
      <c r="AK45" s="72"/>
      <c r="AL45" s="72"/>
      <c r="AM45" s="72"/>
      <c r="AN45" s="72"/>
      <c r="AO45" s="361"/>
      <c r="AQ45" s="1036"/>
      <c r="AR45" s="1027" t="s">
        <v>187</v>
      </c>
      <c r="AS45" s="1028"/>
      <c r="AT45" s="372"/>
      <c r="AU45" s="64"/>
      <c r="AV45" s="64"/>
      <c r="AW45" s="64"/>
      <c r="AX45" s="64"/>
      <c r="AY45" s="64"/>
      <c r="AZ45" s="64"/>
      <c r="BA45" s="65"/>
      <c r="BB45" s="65"/>
      <c r="BC45" s="65"/>
      <c r="BD45" s="65"/>
      <c r="BE45" s="375"/>
      <c r="BG45" s="1036"/>
      <c r="BH45" s="1033" t="s">
        <v>168</v>
      </c>
      <c r="BI45" s="1034"/>
      <c r="BJ45" s="386"/>
      <c r="BK45" s="378"/>
      <c r="BL45" s="378"/>
      <c r="BM45" s="378"/>
      <c r="BN45" s="378"/>
      <c r="BO45" s="378"/>
      <c r="BP45" s="378"/>
      <c r="BQ45" s="378"/>
      <c r="BR45" s="380"/>
    </row>
    <row r="46" spans="3:70">
      <c r="C46" s="353"/>
      <c r="F46" s="989"/>
      <c r="G46" s="698" t="s">
        <v>1172</v>
      </c>
      <c r="H46" s="695"/>
      <c r="I46" s="695"/>
      <c r="J46" s="694"/>
      <c r="K46" s="694"/>
      <c r="L46" s="694"/>
      <c r="M46" s="694"/>
      <c r="N46" s="694"/>
      <c r="O46" s="694"/>
      <c r="P46" s="696"/>
      <c r="R46" s="989"/>
      <c r="S46" s="698" t="s">
        <v>1172</v>
      </c>
      <c r="T46" s="695"/>
      <c r="U46" s="695"/>
      <c r="V46" s="694"/>
      <c r="W46" s="694"/>
      <c r="X46" s="694"/>
      <c r="Y46" s="694"/>
      <c r="Z46" s="694"/>
      <c r="AA46" s="694"/>
      <c r="AB46" s="696"/>
      <c r="AD46" s="1074"/>
      <c r="AE46" s="1027" t="s">
        <v>187</v>
      </c>
      <c r="AF46" s="1028"/>
      <c r="AG46" s="71"/>
      <c r="AH46" s="71"/>
      <c r="AI46" s="72"/>
      <c r="AJ46" s="72"/>
      <c r="AK46" s="72"/>
      <c r="AL46" s="72"/>
      <c r="AM46" s="72"/>
      <c r="AN46" s="72"/>
      <c r="AO46" s="361"/>
      <c r="AQ46" s="1036"/>
      <c r="AR46" s="1027" t="s">
        <v>186</v>
      </c>
      <c r="AS46" s="1028"/>
      <c r="AT46" s="372"/>
      <c r="AU46" s="64"/>
      <c r="AV46" s="64"/>
      <c r="AW46" s="64"/>
      <c r="AX46" s="64"/>
      <c r="AY46" s="64"/>
      <c r="AZ46" s="64"/>
      <c r="BA46" s="65"/>
      <c r="BB46" s="65"/>
      <c r="BC46" s="65"/>
      <c r="BD46" s="65"/>
      <c r="BE46" s="375"/>
      <c r="BG46" s="1036"/>
      <c r="BH46" s="1033" t="s">
        <v>167</v>
      </c>
      <c r="BI46" s="1034"/>
      <c r="BJ46" s="386"/>
      <c r="BK46" s="378"/>
      <c r="BL46" s="378"/>
      <c r="BM46" s="378"/>
      <c r="BN46" s="378"/>
      <c r="BO46" s="378"/>
      <c r="BP46" s="378"/>
      <c r="BQ46" s="378"/>
      <c r="BR46" s="380"/>
    </row>
    <row r="47" spans="3:70">
      <c r="C47" s="353"/>
      <c r="F47" s="989"/>
      <c r="G47" s="698" t="s">
        <v>1173</v>
      </c>
      <c r="H47" s="695"/>
      <c r="I47" s="695"/>
      <c r="J47" s="694"/>
      <c r="K47" s="694"/>
      <c r="L47" s="694"/>
      <c r="M47" s="694"/>
      <c r="N47" s="694"/>
      <c r="O47" s="694"/>
      <c r="P47" s="696"/>
      <c r="R47" s="989"/>
      <c r="S47" s="698" t="s">
        <v>1173</v>
      </c>
      <c r="T47" s="695"/>
      <c r="U47" s="695"/>
      <c r="V47" s="694"/>
      <c r="W47" s="694"/>
      <c r="X47" s="694"/>
      <c r="Y47" s="694"/>
      <c r="Z47" s="694"/>
      <c r="AA47" s="694"/>
      <c r="AB47" s="696"/>
      <c r="AD47" s="1074"/>
      <c r="AE47" s="1027" t="s">
        <v>186</v>
      </c>
      <c r="AF47" s="1028"/>
      <c r="AG47" s="71"/>
      <c r="AH47" s="71"/>
      <c r="AI47" s="72"/>
      <c r="AJ47" s="72"/>
      <c r="AK47" s="72"/>
      <c r="AL47" s="72"/>
      <c r="AM47" s="72"/>
      <c r="AN47" s="72"/>
      <c r="AO47" s="361"/>
      <c r="AQ47" s="1036"/>
      <c r="AR47" s="1027" t="s">
        <v>185</v>
      </c>
      <c r="AS47" s="1028"/>
      <c r="AT47" s="372"/>
      <c r="AU47" s="64"/>
      <c r="AV47" s="64"/>
      <c r="AW47" s="64"/>
      <c r="AX47" s="64"/>
      <c r="AY47" s="64"/>
      <c r="AZ47" s="64"/>
      <c r="BA47" s="65"/>
      <c r="BB47" s="65"/>
      <c r="BC47" s="65"/>
      <c r="BD47" s="65"/>
      <c r="BE47" s="375"/>
      <c r="BG47" s="1036"/>
      <c r="BH47" s="1033" t="s">
        <v>166</v>
      </c>
      <c r="BI47" s="1034"/>
      <c r="BJ47" s="386"/>
      <c r="BK47" s="378"/>
      <c r="BL47" s="378"/>
      <c r="BM47" s="378"/>
      <c r="BN47" s="378"/>
      <c r="BO47" s="378"/>
      <c r="BP47" s="378"/>
      <c r="BQ47" s="378"/>
      <c r="BR47" s="382"/>
    </row>
    <row r="48" spans="3:70">
      <c r="C48" s="353"/>
      <c r="F48" s="989"/>
      <c r="G48" s="698" t="s">
        <v>1174</v>
      </c>
      <c r="H48" s="695"/>
      <c r="I48" s="695"/>
      <c r="J48" s="694"/>
      <c r="K48" s="694"/>
      <c r="L48" s="694"/>
      <c r="M48" s="694"/>
      <c r="N48" s="694"/>
      <c r="O48" s="694"/>
      <c r="P48" s="696"/>
      <c r="R48" s="989"/>
      <c r="S48" s="698" t="s">
        <v>1174</v>
      </c>
      <c r="T48" s="695"/>
      <c r="U48" s="695"/>
      <c r="V48" s="694"/>
      <c r="W48" s="694"/>
      <c r="X48" s="694"/>
      <c r="Y48" s="694"/>
      <c r="Z48" s="694"/>
      <c r="AA48" s="694"/>
      <c r="AB48" s="696"/>
      <c r="AD48" s="1074"/>
      <c r="AE48" s="1027" t="s">
        <v>185</v>
      </c>
      <c r="AF48" s="1028"/>
      <c r="AG48" s="71"/>
      <c r="AH48" s="71"/>
      <c r="AI48" s="72"/>
      <c r="AJ48" s="72"/>
      <c r="AK48" s="72"/>
      <c r="AL48" s="72"/>
      <c r="AM48" s="72"/>
      <c r="AN48" s="72"/>
      <c r="AO48" s="361"/>
      <c r="AQ48" s="1037"/>
      <c r="AR48" s="1038" t="s">
        <v>165</v>
      </c>
      <c r="AS48" s="1039"/>
      <c r="AT48" s="373"/>
      <c r="AU48" s="66"/>
      <c r="AV48" s="66"/>
      <c r="AW48" s="66"/>
      <c r="AX48" s="66"/>
      <c r="AY48" s="66"/>
      <c r="AZ48" s="66"/>
      <c r="BA48" s="69"/>
      <c r="BB48" s="69"/>
      <c r="BC48" s="69"/>
      <c r="BD48" s="69"/>
      <c r="BE48" s="376"/>
      <c r="BG48" s="1037"/>
      <c r="BH48" s="1031" t="s">
        <v>165</v>
      </c>
      <c r="BI48" s="1032"/>
      <c r="BJ48" s="387"/>
      <c r="BK48" s="76"/>
      <c r="BL48" s="76"/>
      <c r="BM48" s="77"/>
      <c r="BN48" s="77"/>
      <c r="BO48" s="76"/>
      <c r="BP48" s="76"/>
      <c r="BQ48" s="76"/>
      <c r="BR48" s="381"/>
    </row>
    <row r="49" spans="3:70">
      <c r="C49" s="353"/>
      <c r="F49" s="990"/>
      <c r="G49" s="699" t="s">
        <v>165</v>
      </c>
      <c r="H49" s="700"/>
      <c r="I49" s="700"/>
      <c r="J49" s="701"/>
      <c r="K49" s="701"/>
      <c r="L49" s="701"/>
      <c r="M49" s="701"/>
      <c r="N49" s="701"/>
      <c r="O49" s="701"/>
      <c r="P49" s="702"/>
      <c r="R49" s="990"/>
      <c r="S49" s="699" t="s">
        <v>165</v>
      </c>
      <c r="T49" s="700"/>
      <c r="U49" s="700"/>
      <c r="V49" s="701"/>
      <c r="W49" s="701"/>
      <c r="X49" s="701"/>
      <c r="Y49" s="701"/>
      <c r="Z49" s="701"/>
      <c r="AA49" s="701"/>
      <c r="AB49" s="702"/>
      <c r="AD49" s="1075"/>
      <c r="AE49" s="1038" t="s">
        <v>165</v>
      </c>
      <c r="AF49" s="1039"/>
      <c r="AG49" s="364"/>
      <c r="AH49" s="364"/>
      <c r="AI49" s="68"/>
      <c r="AJ49" s="68"/>
      <c r="AK49" s="68"/>
      <c r="AL49" s="68"/>
      <c r="AM49" s="68"/>
      <c r="AN49" s="68"/>
      <c r="AO49" s="362"/>
      <c r="AQ49" s="1035" t="s">
        <v>180</v>
      </c>
      <c r="AR49" s="1025" t="s">
        <v>172</v>
      </c>
      <c r="AS49" s="1026"/>
      <c r="AT49" s="374"/>
      <c r="AU49" s="64"/>
      <c r="AV49" s="64"/>
      <c r="AW49" s="64"/>
      <c r="AX49" s="64"/>
      <c r="AY49" s="64"/>
      <c r="AZ49" s="64"/>
      <c r="BA49" s="65"/>
      <c r="BB49" s="65"/>
      <c r="BC49" s="65"/>
      <c r="BD49" s="65"/>
      <c r="BE49" s="375"/>
      <c r="BG49" s="1035" t="s">
        <v>180</v>
      </c>
      <c r="BH49" s="1058" t="s">
        <v>172</v>
      </c>
      <c r="BI49" s="1059"/>
      <c r="BJ49" s="386"/>
      <c r="BK49" s="378"/>
      <c r="BL49" s="378"/>
      <c r="BM49" s="378"/>
      <c r="BN49" s="378"/>
      <c r="BO49" s="378"/>
      <c r="BP49" s="378"/>
      <c r="BQ49" s="378"/>
      <c r="BR49" s="380"/>
    </row>
    <row r="50" spans="3:70">
      <c r="C50" s="353"/>
      <c r="F50" s="1007" t="s">
        <v>196</v>
      </c>
      <c r="G50" s="703" t="s">
        <v>172</v>
      </c>
      <c r="H50" s="695"/>
      <c r="I50" s="695"/>
      <c r="J50" s="694"/>
      <c r="K50" s="694"/>
      <c r="L50" s="694"/>
      <c r="M50" s="694"/>
      <c r="N50" s="694"/>
      <c r="O50" s="694"/>
      <c r="P50" s="696"/>
      <c r="R50" s="1007" t="s">
        <v>196</v>
      </c>
      <c r="S50" s="703" t="s">
        <v>172</v>
      </c>
      <c r="T50" s="695"/>
      <c r="U50" s="695"/>
      <c r="V50" s="694"/>
      <c r="W50" s="694"/>
      <c r="X50" s="694"/>
      <c r="Y50" s="694"/>
      <c r="Z50" s="694"/>
      <c r="AA50" s="694"/>
      <c r="AB50" s="696"/>
      <c r="AD50" s="1073" t="s">
        <v>196</v>
      </c>
      <c r="AE50" s="1025" t="s">
        <v>172</v>
      </c>
      <c r="AF50" s="1044"/>
      <c r="AG50" s="71"/>
      <c r="AH50" s="71"/>
      <c r="AI50" s="72"/>
      <c r="AJ50" s="72"/>
      <c r="AK50" s="72"/>
      <c r="AL50" s="72"/>
      <c r="AM50" s="72"/>
      <c r="AN50" s="72"/>
      <c r="AO50" s="361"/>
      <c r="AQ50" s="1036"/>
      <c r="AR50" s="1027" t="s">
        <v>171</v>
      </c>
      <c r="AS50" s="1028"/>
      <c r="AT50" s="372"/>
      <c r="AU50" s="64"/>
      <c r="AV50" s="64"/>
      <c r="AW50" s="64"/>
      <c r="AX50" s="64"/>
      <c r="AY50" s="64"/>
      <c r="AZ50" s="64"/>
      <c r="BA50" s="65"/>
      <c r="BB50" s="65"/>
      <c r="BC50" s="65"/>
      <c r="BD50" s="65"/>
      <c r="BE50" s="375"/>
      <c r="BG50" s="1036"/>
      <c r="BH50" s="1033" t="s">
        <v>171</v>
      </c>
      <c r="BI50" s="1034"/>
      <c r="BJ50" s="386"/>
      <c r="BK50" s="378"/>
      <c r="BL50" s="378"/>
      <c r="BM50" s="378"/>
      <c r="BN50" s="383"/>
      <c r="BO50" s="378"/>
      <c r="BP50" s="378"/>
      <c r="BQ50" s="378"/>
      <c r="BR50" s="380"/>
    </row>
    <row r="51" spans="3:70">
      <c r="C51" s="353"/>
      <c r="F51" s="989"/>
      <c r="G51" s="698" t="s">
        <v>171</v>
      </c>
      <c r="H51" s="695"/>
      <c r="I51" s="695"/>
      <c r="J51" s="694"/>
      <c r="K51" s="694"/>
      <c r="L51" s="694"/>
      <c r="M51" s="694"/>
      <c r="N51" s="694"/>
      <c r="O51" s="694"/>
      <c r="P51" s="696"/>
      <c r="R51" s="989"/>
      <c r="S51" s="698" t="s">
        <v>171</v>
      </c>
      <c r="T51" s="695"/>
      <c r="U51" s="695"/>
      <c r="V51" s="694"/>
      <c r="W51" s="694"/>
      <c r="X51" s="694"/>
      <c r="Y51" s="694"/>
      <c r="Z51" s="694"/>
      <c r="AA51" s="694"/>
      <c r="AB51" s="696"/>
      <c r="AD51" s="1074"/>
      <c r="AE51" s="1027" t="s">
        <v>171</v>
      </c>
      <c r="AF51" s="1028"/>
      <c r="AG51" s="71"/>
      <c r="AH51" s="71"/>
      <c r="AI51" s="72"/>
      <c r="AJ51" s="72"/>
      <c r="AK51" s="72"/>
      <c r="AL51" s="72"/>
      <c r="AM51" s="72"/>
      <c r="AN51" s="72"/>
      <c r="AO51" s="361"/>
      <c r="AQ51" s="1036"/>
      <c r="AR51" s="1027" t="s">
        <v>189</v>
      </c>
      <c r="AS51" s="1028"/>
      <c r="AT51" s="372"/>
      <c r="AU51" s="64"/>
      <c r="AV51" s="64"/>
      <c r="AW51" s="64"/>
      <c r="AX51" s="64"/>
      <c r="AY51" s="64"/>
      <c r="AZ51" s="64"/>
      <c r="BA51" s="65"/>
      <c r="BB51" s="65"/>
      <c r="BC51" s="65"/>
      <c r="BD51" s="65"/>
      <c r="BE51" s="375"/>
      <c r="BG51" s="1036"/>
      <c r="BH51" s="1033" t="s">
        <v>170</v>
      </c>
      <c r="BI51" s="1034"/>
      <c r="BJ51" s="386"/>
      <c r="BK51" s="378"/>
      <c r="BL51" s="378"/>
      <c r="BM51" s="383"/>
      <c r="BN51" s="378"/>
      <c r="BO51" s="378"/>
      <c r="BP51" s="378"/>
      <c r="BQ51" s="378"/>
      <c r="BR51" s="380"/>
    </row>
    <row r="52" spans="3:70">
      <c r="C52" s="353"/>
      <c r="F52" s="989"/>
      <c r="G52" s="698" t="s">
        <v>1170</v>
      </c>
      <c r="H52" s="695"/>
      <c r="I52" s="695"/>
      <c r="J52" s="694"/>
      <c r="K52" s="694"/>
      <c r="L52" s="694"/>
      <c r="M52" s="694"/>
      <c r="N52" s="694"/>
      <c r="O52" s="694"/>
      <c r="P52" s="696"/>
      <c r="R52" s="989"/>
      <c r="S52" s="698" t="s">
        <v>1170</v>
      </c>
      <c r="T52" s="695"/>
      <c r="U52" s="695"/>
      <c r="V52" s="694"/>
      <c r="W52" s="694"/>
      <c r="X52" s="694"/>
      <c r="Y52" s="694"/>
      <c r="Z52" s="694"/>
      <c r="AA52" s="694"/>
      <c r="AB52" s="696"/>
      <c r="AD52" s="1074"/>
      <c r="AE52" s="1027" t="s">
        <v>189</v>
      </c>
      <c r="AF52" s="1028"/>
      <c r="AG52" s="71"/>
      <c r="AH52" s="71"/>
      <c r="AI52" s="72"/>
      <c r="AJ52" s="72"/>
      <c r="AK52" s="72"/>
      <c r="AL52" s="72"/>
      <c r="AM52" s="72"/>
      <c r="AN52" s="72"/>
      <c r="AO52" s="361"/>
      <c r="AQ52" s="1036"/>
      <c r="AR52" s="1027" t="s">
        <v>188</v>
      </c>
      <c r="AS52" s="1028"/>
      <c r="AT52" s="372"/>
      <c r="AU52" s="64"/>
      <c r="AV52" s="64"/>
      <c r="AW52" s="64"/>
      <c r="AX52" s="64"/>
      <c r="AY52" s="64"/>
      <c r="AZ52" s="64"/>
      <c r="BA52" s="65"/>
      <c r="BB52" s="65"/>
      <c r="BC52" s="65"/>
      <c r="BD52" s="65"/>
      <c r="BE52" s="375"/>
      <c r="BG52" s="1036"/>
      <c r="BH52" s="1033" t="s">
        <v>169</v>
      </c>
      <c r="BI52" s="1034"/>
      <c r="BJ52" s="386"/>
      <c r="BK52" s="378"/>
      <c r="BL52" s="378"/>
      <c r="BM52" s="378"/>
      <c r="BN52" s="378"/>
      <c r="BO52" s="378"/>
      <c r="BP52" s="378"/>
      <c r="BQ52" s="378"/>
      <c r="BR52" s="380"/>
    </row>
    <row r="53" spans="3:70">
      <c r="C53" s="353"/>
      <c r="F53" s="989"/>
      <c r="G53" s="698" t="s">
        <v>1171</v>
      </c>
      <c r="H53" s="695"/>
      <c r="I53" s="695"/>
      <c r="J53" s="694"/>
      <c r="K53" s="694"/>
      <c r="L53" s="694"/>
      <c r="M53" s="694"/>
      <c r="N53" s="694"/>
      <c r="O53" s="694"/>
      <c r="P53" s="696"/>
      <c r="R53" s="989"/>
      <c r="S53" s="698" t="s">
        <v>1171</v>
      </c>
      <c r="T53" s="695"/>
      <c r="U53" s="695"/>
      <c r="V53" s="694"/>
      <c r="W53" s="694"/>
      <c r="X53" s="694"/>
      <c r="Y53" s="694"/>
      <c r="Z53" s="694"/>
      <c r="AA53" s="694"/>
      <c r="AB53" s="696"/>
      <c r="AD53" s="1074"/>
      <c r="AE53" s="1027" t="s">
        <v>188</v>
      </c>
      <c r="AF53" s="1028"/>
      <c r="AG53" s="71"/>
      <c r="AH53" s="71"/>
      <c r="AI53" s="72"/>
      <c r="AJ53" s="72"/>
      <c r="AK53" s="72"/>
      <c r="AL53" s="72"/>
      <c r="AM53" s="72"/>
      <c r="AN53" s="72"/>
      <c r="AO53" s="361"/>
      <c r="AQ53" s="1036"/>
      <c r="AR53" s="1027" t="s">
        <v>187</v>
      </c>
      <c r="AS53" s="1028"/>
      <c r="AT53" s="372"/>
      <c r="AU53" s="64"/>
      <c r="AV53" s="64"/>
      <c r="AW53" s="64"/>
      <c r="AX53" s="64"/>
      <c r="AY53" s="64"/>
      <c r="AZ53" s="64"/>
      <c r="BA53" s="65"/>
      <c r="BB53" s="65"/>
      <c r="BC53" s="65"/>
      <c r="BD53" s="65"/>
      <c r="BE53" s="375"/>
      <c r="BG53" s="1036"/>
      <c r="BH53" s="1033" t="s">
        <v>168</v>
      </c>
      <c r="BI53" s="1034"/>
      <c r="BJ53" s="386"/>
      <c r="BK53" s="378"/>
      <c r="BL53" s="378"/>
      <c r="BM53" s="378"/>
      <c r="BN53" s="378"/>
      <c r="BO53" s="378"/>
      <c r="BP53" s="378"/>
      <c r="BQ53" s="378"/>
      <c r="BR53" s="380"/>
    </row>
    <row r="54" spans="3:70">
      <c r="C54" s="353"/>
      <c r="F54" s="989"/>
      <c r="G54" s="698" t="s">
        <v>1172</v>
      </c>
      <c r="H54" s="695"/>
      <c r="I54" s="695"/>
      <c r="J54" s="694"/>
      <c r="K54" s="694"/>
      <c r="L54" s="694"/>
      <c r="M54" s="694"/>
      <c r="N54" s="694"/>
      <c r="O54" s="694"/>
      <c r="P54" s="696"/>
      <c r="R54" s="989"/>
      <c r="S54" s="698" t="s">
        <v>1172</v>
      </c>
      <c r="T54" s="695"/>
      <c r="U54" s="695"/>
      <c r="V54" s="694"/>
      <c r="W54" s="694"/>
      <c r="X54" s="694"/>
      <c r="Y54" s="694"/>
      <c r="Z54" s="694"/>
      <c r="AA54" s="694"/>
      <c r="AB54" s="696"/>
      <c r="AD54" s="1074"/>
      <c r="AE54" s="1027" t="s">
        <v>187</v>
      </c>
      <c r="AF54" s="1028"/>
      <c r="AG54" s="71"/>
      <c r="AH54" s="71"/>
      <c r="AI54" s="72"/>
      <c r="AJ54" s="72"/>
      <c r="AK54" s="72"/>
      <c r="AL54" s="72"/>
      <c r="AM54" s="72"/>
      <c r="AN54" s="72"/>
      <c r="AO54" s="361"/>
      <c r="AQ54" s="1036"/>
      <c r="AR54" s="1027" t="s">
        <v>186</v>
      </c>
      <c r="AS54" s="1028"/>
      <c r="AT54" s="372"/>
      <c r="AU54" s="64"/>
      <c r="AV54" s="64"/>
      <c r="AW54" s="64"/>
      <c r="AX54" s="64"/>
      <c r="AY54" s="64"/>
      <c r="AZ54" s="64"/>
      <c r="BA54" s="65"/>
      <c r="BB54" s="65"/>
      <c r="BC54" s="65"/>
      <c r="BD54" s="65"/>
      <c r="BE54" s="375"/>
      <c r="BG54" s="1036"/>
      <c r="BH54" s="1033" t="s">
        <v>167</v>
      </c>
      <c r="BI54" s="1034"/>
      <c r="BJ54" s="386"/>
      <c r="BK54" s="378"/>
      <c r="BL54" s="378"/>
      <c r="BM54" s="378"/>
      <c r="BN54" s="378"/>
      <c r="BO54" s="378"/>
      <c r="BP54" s="378"/>
      <c r="BQ54" s="378"/>
      <c r="BR54" s="380"/>
    </row>
    <row r="55" spans="3:70">
      <c r="C55" s="353"/>
      <c r="F55" s="989"/>
      <c r="G55" s="698" t="s">
        <v>1173</v>
      </c>
      <c r="H55" s="695"/>
      <c r="I55" s="695"/>
      <c r="J55" s="694"/>
      <c r="K55" s="694"/>
      <c r="L55" s="694"/>
      <c r="M55" s="694"/>
      <c r="N55" s="694"/>
      <c r="O55" s="694"/>
      <c r="P55" s="696"/>
      <c r="R55" s="989"/>
      <c r="S55" s="698" t="s">
        <v>1173</v>
      </c>
      <c r="T55" s="695"/>
      <c r="U55" s="695"/>
      <c r="V55" s="694"/>
      <c r="W55" s="694"/>
      <c r="X55" s="694"/>
      <c r="Y55" s="694"/>
      <c r="Z55" s="694"/>
      <c r="AA55" s="694"/>
      <c r="AB55" s="696"/>
      <c r="AD55" s="1074"/>
      <c r="AE55" s="1027" t="s">
        <v>186</v>
      </c>
      <c r="AF55" s="1028"/>
      <c r="AG55" s="71"/>
      <c r="AH55" s="71"/>
      <c r="AI55" s="72"/>
      <c r="AJ55" s="72"/>
      <c r="AK55" s="72"/>
      <c r="AL55" s="72"/>
      <c r="AM55" s="72"/>
      <c r="AN55" s="72"/>
      <c r="AO55" s="361"/>
      <c r="AQ55" s="1036"/>
      <c r="AR55" s="1027" t="s">
        <v>185</v>
      </c>
      <c r="AS55" s="1028"/>
      <c r="AT55" s="372"/>
      <c r="AU55" s="64"/>
      <c r="AV55" s="64"/>
      <c r="AW55" s="64"/>
      <c r="AX55" s="64"/>
      <c r="AY55" s="64"/>
      <c r="AZ55" s="64"/>
      <c r="BA55" s="65"/>
      <c r="BB55" s="65"/>
      <c r="BC55" s="65"/>
      <c r="BD55" s="65"/>
      <c r="BE55" s="375"/>
      <c r="BG55" s="1036"/>
      <c r="BH55" s="1033" t="s">
        <v>166</v>
      </c>
      <c r="BI55" s="1034"/>
      <c r="BJ55" s="386"/>
      <c r="BK55" s="378"/>
      <c r="BL55" s="378"/>
      <c r="BM55" s="378"/>
      <c r="BN55" s="378"/>
      <c r="BO55" s="378"/>
      <c r="BP55" s="378"/>
      <c r="BQ55" s="378"/>
      <c r="BR55" s="380"/>
    </row>
    <row r="56" spans="3:70">
      <c r="C56" s="353"/>
      <c r="F56" s="989"/>
      <c r="G56" s="698" t="s">
        <v>1174</v>
      </c>
      <c r="H56" s="695"/>
      <c r="I56" s="695"/>
      <c r="J56" s="694"/>
      <c r="K56" s="694"/>
      <c r="L56" s="694"/>
      <c r="M56" s="694"/>
      <c r="N56" s="694"/>
      <c r="O56" s="694"/>
      <c r="P56" s="696"/>
      <c r="R56" s="989"/>
      <c r="S56" s="698" t="s">
        <v>1174</v>
      </c>
      <c r="T56" s="695"/>
      <c r="U56" s="695"/>
      <c r="V56" s="694"/>
      <c r="W56" s="694"/>
      <c r="X56" s="694"/>
      <c r="Y56" s="694"/>
      <c r="Z56" s="694"/>
      <c r="AA56" s="694"/>
      <c r="AB56" s="696"/>
      <c r="AD56" s="1074"/>
      <c r="AE56" s="1027" t="s">
        <v>185</v>
      </c>
      <c r="AF56" s="1028"/>
      <c r="AG56" s="71"/>
      <c r="AH56" s="71"/>
      <c r="AI56" s="72"/>
      <c r="AJ56" s="72"/>
      <c r="AK56" s="72"/>
      <c r="AL56" s="72"/>
      <c r="AM56" s="72"/>
      <c r="AN56" s="72"/>
      <c r="AO56" s="361"/>
      <c r="AQ56" s="1037"/>
      <c r="AR56" s="1038" t="s">
        <v>165</v>
      </c>
      <c r="AS56" s="1039"/>
      <c r="AT56" s="373"/>
      <c r="AU56" s="66"/>
      <c r="AV56" s="66"/>
      <c r="AW56" s="66"/>
      <c r="AX56" s="66"/>
      <c r="AY56" s="66"/>
      <c r="AZ56" s="66"/>
      <c r="BA56" s="69"/>
      <c r="BB56" s="69"/>
      <c r="BC56" s="69"/>
      <c r="BD56" s="69"/>
      <c r="BE56" s="376"/>
      <c r="BG56" s="1037"/>
      <c r="BH56" s="1031" t="s">
        <v>165</v>
      </c>
      <c r="BI56" s="1032"/>
      <c r="BJ56" s="387"/>
      <c r="BK56" s="76"/>
      <c r="BL56" s="76"/>
      <c r="BM56" s="76"/>
      <c r="BN56" s="76"/>
      <c r="BO56" s="76"/>
      <c r="BP56" s="77"/>
      <c r="BQ56" s="76"/>
      <c r="BR56" s="384"/>
    </row>
    <row r="57" spans="3:70">
      <c r="C57" s="353"/>
      <c r="F57" s="990"/>
      <c r="G57" s="699" t="s">
        <v>165</v>
      </c>
      <c r="H57" s="700"/>
      <c r="I57" s="700"/>
      <c r="J57" s="701"/>
      <c r="K57" s="701"/>
      <c r="L57" s="701"/>
      <c r="M57" s="701"/>
      <c r="N57" s="701"/>
      <c r="O57" s="701"/>
      <c r="P57" s="702"/>
      <c r="R57" s="990"/>
      <c r="S57" s="699" t="s">
        <v>165</v>
      </c>
      <c r="T57" s="700"/>
      <c r="U57" s="700"/>
      <c r="V57" s="701"/>
      <c r="W57" s="701"/>
      <c r="X57" s="701"/>
      <c r="Y57" s="701"/>
      <c r="Z57" s="701"/>
      <c r="AA57" s="701"/>
      <c r="AB57" s="702"/>
      <c r="AD57" s="1075"/>
      <c r="AE57" s="1038" t="s">
        <v>165</v>
      </c>
      <c r="AF57" s="1039"/>
      <c r="AG57" s="364"/>
      <c r="AH57" s="364"/>
      <c r="AI57" s="68"/>
      <c r="AJ57" s="68"/>
      <c r="AK57" s="68"/>
      <c r="AL57" s="68"/>
      <c r="AM57" s="68"/>
      <c r="AN57" s="68"/>
      <c r="AO57" s="362"/>
      <c r="AQ57" s="1045" t="s">
        <v>179</v>
      </c>
      <c r="AR57" s="1025" t="s">
        <v>172</v>
      </c>
      <c r="AS57" s="1026"/>
      <c r="AT57" s="374"/>
      <c r="AU57" s="64"/>
      <c r="AV57" s="64"/>
      <c r="AW57" s="64"/>
      <c r="AX57" s="64"/>
      <c r="AY57" s="64"/>
      <c r="AZ57" s="64"/>
      <c r="BA57" s="65"/>
      <c r="BB57" s="65"/>
      <c r="BC57" s="65"/>
      <c r="BD57" s="65"/>
      <c r="BE57" s="375"/>
      <c r="BG57" s="1045" t="s">
        <v>179</v>
      </c>
      <c r="BH57" s="1058" t="s">
        <v>172</v>
      </c>
      <c r="BI57" s="1059"/>
      <c r="BJ57" s="386"/>
      <c r="BK57" s="378"/>
      <c r="BL57" s="378"/>
      <c r="BM57" s="378"/>
      <c r="BN57" s="378"/>
      <c r="BO57" s="378"/>
      <c r="BP57" s="378"/>
      <c r="BQ57" s="378"/>
      <c r="BR57" s="380"/>
    </row>
    <row r="58" spans="3:70">
      <c r="C58" s="353"/>
      <c r="F58" s="989" t="s">
        <v>195</v>
      </c>
      <c r="G58" s="707" t="s">
        <v>172</v>
      </c>
      <c r="H58" s="695"/>
      <c r="I58" s="695"/>
      <c r="J58" s="694"/>
      <c r="K58" s="694"/>
      <c r="L58" s="694"/>
      <c r="M58" s="694"/>
      <c r="N58" s="694"/>
      <c r="O58" s="694"/>
      <c r="P58" s="696"/>
      <c r="R58" s="989" t="s">
        <v>195</v>
      </c>
      <c r="S58" s="707" t="s">
        <v>172</v>
      </c>
      <c r="T58" s="695"/>
      <c r="U58" s="695"/>
      <c r="V58" s="694"/>
      <c r="W58" s="694"/>
      <c r="X58" s="694"/>
      <c r="Y58" s="694"/>
      <c r="Z58" s="694"/>
      <c r="AA58" s="694"/>
      <c r="AB58" s="696"/>
      <c r="AD58" s="1073" t="s">
        <v>195</v>
      </c>
      <c r="AE58" s="1025" t="s">
        <v>172</v>
      </c>
      <c r="AF58" s="1044"/>
      <c r="AG58" s="80"/>
      <c r="AH58" s="80"/>
      <c r="AI58" s="72"/>
      <c r="AJ58" s="72"/>
      <c r="AK58" s="72"/>
      <c r="AL58" s="72"/>
      <c r="AM58" s="72"/>
      <c r="AN58" s="72"/>
      <c r="AO58" s="361"/>
      <c r="AQ58" s="1036"/>
      <c r="AR58" s="1027" t="s">
        <v>171</v>
      </c>
      <c r="AS58" s="1028"/>
      <c r="AT58" s="372"/>
      <c r="AU58" s="64"/>
      <c r="AV58" s="64"/>
      <c r="AW58" s="64"/>
      <c r="AX58" s="64"/>
      <c r="AY58" s="64"/>
      <c r="AZ58" s="64"/>
      <c r="BA58" s="65"/>
      <c r="BB58" s="65"/>
      <c r="BC58" s="65"/>
      <c r="BD58" s="65"/>
      <c r="BE58" s="375"/>
      <c r="BG58" s="1036"/>
      <c r="BH58" s="1033" t="s">
        <v>171</v>
      </c>
      <c r="BI58" s="1034"/>
      <c r="BJ58" s="386"/>
      <c r="BK58" s="378"/>
      <c r="BL58" s="378"/>
      <c r="BM58" s="378"/>
      <c r="BN58" s="378"/>
      <c r="BO58" s="378"/>
      <c r="BP58" s="378"/>
      <c r="BQ58" s="378"/>
      <c r="BR58" s="380"/>
    </row>
    <row r="59" spans="3:70">
      <c r="C59" s="353"/>
      <c r="F59" s="989"/>
      <c r="G59" s="698" t="s">
        <v>171</v>
      </c>
      <c r="H59" s="695"/>
      <c r="I59" s="695"/>
      <c r="J59" s="694"/>
      <c r="K59" s="694"/>
      <c r="L59" s="694"/>
      <c r="M59" s="694"/>
      <c r="N59" s="694"/>
      <c r="O59" s="694"/>
      <c r="P59" s="696"/>
      <c r="R59" s="989"/>
      <c r="S59" s="698" t="s">
        <v>171</v>
      </c>
      <c r="T59" s="695"/>
      <c r="U59" s="695"/>
      <c r="V59" s="694"/>
      <c r="W59" s="694"/>
      <c r="X59" s="694"/>
      <c r="Y59" s="694"/>
      <c r="Z59" s="694"/>
      <c r="AA59" s="694"/>
      <c r="AB59" s="696"/>
      <c r="AD59" s="1074"/>
      <c r="AE59" s="1027" t="s">
        <v>171</v>
      </c>
      <c r="AF59" s="1028"/>
      <c r="AG59" s="71"/>
      <c r="AH59" s="71"/>
      <c r="AI59" s="72"/>
      <c r="AJ59" s="72"/>
      <c r="AK59" s="72"/>
      <c r="AL59" s="72"/>
      <c r="AM59" s="72"/>
      <c r="AN59" s="72"/>
      <c r="AO59" s="361"/>
      <c r="AQ59" s="1036"/>
      <c r="AR59" s="1027" t="s">
        <v>189</v>
      </c>
      <c r="AS59" s="1028"/>
      <c r="AT59" s="372"/>
      <c r="AU59" s="64"/>
      <c r="AV59" s="64"/>
      <c r="AW59" s="64"/>
      <c r="AX59" s="64"/>
      <c r="AY59" s="64"/>
      <c r="AZ59" s="64"/>
      <c r="BA59" s="65"/>
      <c r="BB59" s="65"/>
      <c r="BC59" s="65"/>
      <c r="BD59" s="65"/>
      <c r="BE59" s="375"/>
      <c r="BG59" s="1036"/>
      <c r="BH59" s="1033" t="s">
        <v>170</v>
      </c>
      <c r="BI59" s="1034"/>
      <c r="BJ59" s="386"/>
      <c r="BK59" s="378"/>
      <c r="BL59" s="378"/>
      <c r="BM59" s="378"/>
      <c r="BN59" s="378"/>
      <c r="BO59" s="378"/>
      <c r="BP59" s="378"/>
      <c r="BQ59" s="378"/>
      <c r="BR59" s="380"/>
    </row>
    <row r="60" spans="3:70">
      <c r="C60" s="353"/>
      <c r="F60" s="989"/>
      <c r="G60" s="698" t="s">
        <v>1170</v>
      </c>
      <c r="H60" s="695"/>
      <c r="I60" s="695"/>
      <c r="J60" s="694"/>
      <c r="K60" s="694"/>
      <c r="L60" s="694"/>
      <c r="M60" s="694"/>
      <c r="N60" s="694"/>
      <c r="O60" s="694"/>
      <c r="P60" s="696"/>
      <c r="R60" s="989"/>
      <c r="S60" s="698" t="s">
        <v>1170</v>
      </c>
      <c r="T60" s="695"/>
      <c r="U60" s="695"/>
      <c r="V60" s="694"/>
      <c r="W60" s="694"/>
      <c r="X60" s="694"/>
      <c r="Y60" s="694"/>
      <c r="Z60" s="694"/>
      <c r="AA60" s="694"/>
      <c r="AB60" s="696"/>
      <c r="AD60" s="1074"/>
      <c r="AE60" s="1027" t="s">
        <v>189</v>
      </c>
      <c r="AF60" s="1028"/>
      <c r="AG60" s="71"/>
      <c r="AH60" s="71"/>
      <c r="AI60" s="72"/>
      <c r="AJ60" s="72"/>
      <c r="AK60" s="72"/>
      <c r="AL60" s="72"/>
      <c r="AM60" s="72"/>
      <c r="AN60" s="72"/>
      <c r="AO60" s="361"/>
      <c r="AQ60" s="1036"/>
      <c r="AR60" s="1027" t="s">
        <v>188</v>
      </c>
      <c r="AS60" s="1028"/>
      <c r="AT60" s="372"/>
      <c r="AU60" s="64"/>
      <c r="AV60" s="64"/>
      <c r="AW60" s="64"/>
      <c r="AX60" s="64"/>
      <c r="AY60" s="64"/>
      <c r="AZ60" s="64"/>
      <c r="BA60" s="65"/>
      <c r="BB60" s="65"/>
      <c r="BC60" s="65"/>
      <c r="BD60" s="65"/>
      <c r="BE60" s="375"/>
      <c r="BG60" s="1036"/>
      <c r="BH60" s="1033" t="s">
        <v>169</v>
      </c>
      <c r="BI60" s="1034"/>
      <c r="BJ60" s="386"/>
      <c r="BK60" s="378"/>
      <c r="BL60" s="378"/>
      <c r="BM60" s="378"/>
      <c r="BN60" s="378"/>
      <c r="BO60" s="378"/>
      <c r="BP60" s="378"/>
      <c r="BQ60" s="378"/>
      <c r="BR60" s="380"/>
    </row>
    <row r="61" spans="3:70">
      <c r="C61" s="353"/>
      <c r="F61" s="989"/>
      <c r="G61" s="698" t="s">
        <v>1171</v>
      </c>
      <c r="H61" s="695"/>
      <c r="I61" s="695"/>
      <c r="J61" s="694"/>
      <c r="K61" s="694"/>
      <c r="L61" s="694"/>
      <c r="M61" s="694"/>
      <c r="N61" s="694"/>
      <c r="O61" s="694"/>
      <c r="P61" s="696"/>
      <c r="R61" s="989"/>
      <c r="S61" s="698" t="s">
        <v>1171</v>
      </c>
      <c r="T61" s="695"/>
      <c r="U61" s="695"/>
      <c r="V61" s="694"/>
      <c r="W61" s="694"/>
      <c r="X61" s="694"/>
      <c r="Y61" s="694"/>
      <c r="Z61" s="694"/>
      <c r="AA61" s="694"/>
      <c r="AB61" s="696"/>
      <c r="AD61" s="1074"/>
      <c r="AE61" s="1027" t="s">
        <v>188</v>
      </c>
      <c r="AF61" s="1028"/>
      <c r="AG61" s="71"/>
      <c r="AH61" s="71"/>
      <c r="AI61" s="72"/>
      <c r="AJ61" s="72"/>
      <c r="AK61" s="72"/>
      <c r="AL61" s="72"/>
      <c r="AM61" s="72"/>
      <c r="AN61" s="72"/>
      <c r="AO61" s="361"/>
      <c r="AQ61" s="1036"/>
      <c r="AR61" s="1027" t="s">
        <v>187</v>
      </c>
      <c r="AS61" s="1028"/>
      <c r="AT61" s="372"/>
      <c r="AU61" s="64"/>
      <c r="AV61" s="64"/>
      <c r="AW61" s="64"/>
      <c r="AX61" s="64"/>
      <c r="AY61" s="64"/>
      <c r="AZ61" s="64"/>
      <c r="BA61" s="65"/>
      <c r="BB61" s="65"/>
      <c r="BC61" s="65"/>
      <c r="BD61" s="65"/>
      <c r="BE61" s="375"/>
      <c r="BG61" s="1036"/>
      <c r="BH61" s="1033" t="s">
        <v>168</v>
      </c>
      <c r="BI61" s="1034"/>
      <c r="BJ61" s="386"/>
      <c r="BK61" s="378"/>
      <c r="BL61" s="378"/>
      <c r="BM61" s="378"/>
      <c r="BN61" s="378"/>
      <c r="BO61" s="378"/>
      <c r="BP61" s="378"/>
      <c r="BQ61" s="378"/>
      <c r="BR61" s="380"/>
    </row>
    <row r="62" spans="3:70">
      <c r="C62" s="353"/>
      <c r="F62" s="989"/>
      <c r="G62" s="698" t="s">
        <v>1172</v>
      </c>
      <c r="H62" s="695"/>
      <c r="I62" s="695"/>
      <c r="J62" s="694"/>
      <c r="K62" s="694"/>
      <c r="L62" s="694"/>
      <c r="M62" s="694"/>
      <c r="N62" s="694"/>
      <c r="O62" s="694"/>
      <c r="P62" s="696"/>
      <c r="R62" s="989"/>
      <c r="S62" s="698" t="s">
        <v>1172</v>
      </c>
      <c r="T62" s="695"/>
      <c r="U62" s="695"/>
      <c r="V62" s="694"/>
      <c r="W62" s="694"/>
      <c r="X62" s="694"/>
      <c r="Y62" s="694"/>
      <c r="Z62" s="694"/>
      <c r="AA62" s="694"/>
      <c r="AB62" s="696"/>
      <c r="AD62" s="1074"/>
      <c r="AE62" s="1027" t="s">
        <v>187</v>
      </c>
      <c r="AF62" s="1028"/>
      <c r="AG62" s="71"/>
      <c r="AH62" s="71"/>
      <c r="AI62" s="72"/>
      <c r="AJ62" s="72"/>
      <c r="AK62" s="72"/>
      <c r="AL62" s="72"/>
      <c r="AM62" s="72"/>
      <c r="AN62" s="72"/>
      <c r="AO62" s="361"/>
      <c r="AQ62" s="1036"/>
      <c r="AR62" s="1027" t="s">
        <v>186</v>
      </c>
      <c r="AS62" s="1028"/>
      <c r="AT62" s="372"/>
      <c r="AU62" s="64"/>
      <c r="AV62" s="64"/>
      <c r="AW62" s="64"/>
      <c r="AX62" s="64"/>
      <c r="AY62" s="64"/>
      <c r="AZ62" s="64"/>
      <c r="BA62" s="65"/>
      <c r="BB62" s="65"/>
      <c r="BC62" s="65"/>
      <c r="BD62" s="65"/>
      <c r="BE62" s="375"/>
      <c r="BG62" s="1036"/>
      <c r="BH62" s="1033" t="s">
        <v>167</v>
      </c>
      <c r="BI62" s="1034"/>
      <c r="BJ62" s="386"/>
      <c r="BK62" s="378"/>
      <c r="BL62" s="378"/>
      <c r="BM62" s="378"/>
      <c r="BN62" s="378"/>
      <c r="BO62" s="378"/>
      <c r="BP62" s="378"/>
      <c r="BQ62" s="378"/>
      <c r="BR62" s="380"/>
    </row>
    <row r="63" spans="3:70">
      <c r="C63" s="353"/>
      <c r="F63" s="989"/>
      <c r="G63" s="698" t="s">
        <v>1173</v>
      </c>
      <c r="H63" s="695"/>
      <c r="I63" s="695"/>
      <c r="J63" s="694"/>
      <c r="K63" s="694"/>
      <c r="L63" s="694"/>
      <c r="M63" s="694"/>
      <c r="N63" s="694"/>
      <c r="O63" s="694"/>
      <c r="P63" s="696"/>
      <c r="R63" s="989"/>
      <c r="S63" s="698" t="s">
        <v>1173</v>
      </c>
      <c r="T63" s="695"/>
      <c r="U63" s="695"/>
      <c r="V63" s="694"/>
      <c r="W63" s="694"/>
      <c r="X63" s="694"/>
      <c r="Y63" s="694"/>
      <c r="Z63" s="694"/>
      <c r="AA63" s="694"/>
      <c r="AB63" s="696"/>
      <c r="AD63" s="1074"/>
      <c r="AE63" s="1027" t="s">
        <v>186</v>
      </c>
      <c r="AF63" s="1028"/>
      <c r="AG63" s="71"/>
      <c r="AH63" s="71"/>
      <c r="AI63" s="72"/>
      <c r="AJ63" s="72"/>
      <c r="AK63" s="72"/>
      <c r="AL63" s="72"/>
      <c r="AM63" s="72"/>
      <c r="AN63" s="72"/>
      <c r="AO63" s="361"/>
      <c r="AQ63" s="1036"/>
      <c r="AR63" s="1027" t="s">
        <v>185</v>
      </c>
      <c r="AS63" s="1028"/>
      <c r="AT63" s="372"/>
      <c r="AU63" s="64"/>
      <c r="AV63" s="64"/>
      <c r="AW63" s="64"/>
      <c r="AX63" s="64"/>
      <c r="AY63" s="64"/>
      <c r="AZ63" s="64"/>
      <c r="BA63" s="65"/>
      <c r="BB63" s="65"/>
      <c r="BC63" s="65"/>
      <c r="BD63" s="65"/>
      <c r="BE63" s="375"/>
      <c r="BG63" s="1036"/>
      <c r="BH63" s="1033" t="s">
        <v>166</v>
      </c>
      <c r="BI63" s="1034"/>
      <c r="BJ63" s="386"/>
      <c r="BK63" s="378"/>
      <c r="BL63" s="378"/>
      <c r="BM63" s="378"/>
      <c r="BN63" s="378"/>
      <c r="BO63" s="378"/>
      <c r="BP63" s="378"/>
      <c r="BQ63" s="378"/>
      <c r="BR63" s="380"/>
    </row>
    <row r="64" spans="3:70">
      <c r="C64" s="353"/>
      <c r="F64" s="989"/>
      <c r="G64" s="698" t="s">
        <v>1174</v>
      </c>
      <c r="H64" s="695"/>
      <c r="I64" s="695"/>
      <c r="J64" s="694"/>
      <c r="K64" s="694"/>
      <c r="L64" s="694"/>
      <c r="M64" s="694"/>
      <c r="N64" s="694"/>
      <c r="O64" s="694"/>
      <c r="P64" s="696"/>
      <c r="R64" s="989"/>
      <c r="S64" s="698" t="s">
        <v>1174</v>
      </c>
      <c r="T64" s="695"/>
      <c r="U64" s="695"/>
      <c r="V64" s="694"/>
      <c r="W64" s="694"/>
      <c r="X64" s="694"/>
      <c r="Y64" s="694"/>
      <c r="Z64" s="694"/>
      <c r="AA64" s="694"/>
      <c r="AB64" s="696"/>
      <c r="AD64" s="1074"/>
      <c r="AE64" s="1027" t="s">
        <v>185</v>
      </c>
      <c r="AF64" s="1028"/>
      <c r="AG64" s="71"/>
      <c r="AH64" s="71"/>
      <c r="AI64" s="72"/>
      <c r="AJ64" s="72"/>
      <c r="AK64" s="72"/>
      <c r="AL64" s="72"/>
      <c r="AM64" s="72"/>
      <c r="AN64" s="72"/>
      <c r="AO64" s="361"/>
      <c r="AQ64" s="1037"/>
      <c r="AR64" s="1038" t="s">
        <v>165</v>
      </c>
      <c r="AS64" s="1039"/>
      <c r="AT64" s="373"/>
      <c r="AU64" s="66"/>
      <c r="AV64" s="66"/>
      <c r="AW64" s="66"/>
      <c r="AX64" s="66"/>
      <c r="AY64" s="66"/>
      <c r="AZ64" s="66"/>
      <c r="BA64" s="69"/>
      <c r="BB64" s="69"/>
      <c r="BC64" s="69"/>
      <c r="BD64" s="69"/>
      <c r="BE64" s="376"/>
      <c r="BG64" s="1037"/>
      <c r="BH64" s="1031" t="s">
        <v>165</v>
      </c>
      <c r="BI64" s="1032"/>
      <c r="BJ64" s="387"/>
      <c r="BK64" s="76"/>
      <c r="BL64" s="76"/>
      <c r="BM64" s="76"/>
      <c r="BN64" s="76"/>
      <c r="BO64" s="76"/>
      <c r="BP64" s="76"/>
      <c r="BQ64" s="76"/>
      <c r="BR64" s="381"/>
    </row>
    <row r="65" spans="3:70">
      <c r="C65" s="353"/>
      <c r="F65" s="990"/>
      <c r="G65" s="699" t="s">
        <v>165</v>
      </c>
      <c r="H65" s="700"/>
      <c r="I65" s="700"/>
      <c r="J65" s="701"/>
      <c r="K65" s="701"/>
      <c r="L65" s="701"/>
      <c r="M65" s="701"/>
      <c r="N65" s="701"/>
      <c r="O65" s="701"/>
      <c r="P65" s="702"/>
      <c r="R65" s="990"/>
      <c r="S65" s="699" t="s">
        <v>165</v>
      </c>
      <c r="T65" s="700"/>
      <c r="U65" s="700"/>
      <c r="V65" s="701"/>
      <c r="W65" s="701"/>
      <c r="X65" s="701"/>
      <c r="Y65" s="701"/>
      <c r="Z65" s="701"/>
      <c r="AA65" s="701"/>
      <c r="AB65" s="702"/>
      <c r="AD65" s="1075"/>
      <c r="AE65" s="1038" t="s">
        <v>165</v>
      </c>
      <c r="AF65" s="1039"/>
      <c r="AG65" s="364"/>
      <c r="AH65" s="364"/>
      <c r="AI65" s="68"/>
      <c r="AJ65" s="68"/>
      <c r="AK65" s="68"/>
      <c r="AL65" s="68"/>
      <c r="AM65" s="68"/>
      <c r="AN65" s="68"/>
      <c r="AO65" s="362"/>
      <c r="AQ65" s="1045" t="s">
        <v>13</v>
      </c>
      <c r="AR65" s="1025" t="s">
        <v>172</v>
      </c>
      <c r="AS65" s="1026"/>
      <c r="AT65" s="374"/>
      <c r="AU65" s="64"/>
      <c r="AV65" s="64"/>
      <c r="AW65" s="64"/>
      <c r="AX65" s="64"/>
      <c r="AY65" s="64"/>
      <c r="AZ65" s="64"/>
      <c r="BA65" s="65"/>
      <c r="BB65" s="65"/>
      <c r="BC65" s="65"/>
      <c r="BD65" s="65"/>
      <c r="BE65" s="375"/>
      <c r="BG65" s="1045" t="s">
        <v>13</v>
      </c>
      <c r="BH65" s="1058" t="s">
        <v>172</v>
      </c>
      <c r="BI65" s="1059"/>
      <c r="BJ65" s="386"/>
      <c r="BK65" s="378"/>
      <c r="BL65" s="378"/>
      <c r="BM65" s="378"/>
      <c r="BN65" s="378"/>
      <c r="BO65" s="378"/>
      <c r="BP65" s="378"/>
      <c r="BQ65" s="378"/>
      <c r="BR65" s="380"/>
    </row>
    <row r="66" spans="3:70">
      <c r="C66" s="353"/>
      <c r="F66" s="989" t="s">
        <v>1175</v>
      </c>
      <c r="G66" s="703" t="s">
        <v>172</v>
      </c>
      <c r="H66" s="695"/>
      <c r="I66" s="695"/>
      <c r="J66" s="694"/>
      <c r="K66" s="694"/>
      <c r="L66" s="694"/>
      <c r="M66" s="694"/>
      <c r="N66" s="694"/>
      <c r="O66" s="694"/>
      <c r="P66" s="696"/>
      <c r="R66" s="989" t="s">
        <v>194</v>
      </c>
      <c r="S66" s="703" t="s">
        <v>172</v>
      </c>
      <c r="T66" s="695"/>
      <c r="U66" s="695"/>
      <c r="V66" s="694"/>
      <c r="W66" s="694"/>
      <c r="X66" s="694"/>
      <c r="Y66" s="694"/>
      <c r="Z66" s="694"/>
      <c r="AA66" s="694"/>
      <c r="AB66" s="696"/>
      <c r="AD66" s="1073" t="s">
        <v>194</v>
      </c>
      <c r="AE66" s="1025" t="s">
        <v>172</v>
      </c>
      <c r="AF66" s="1044"/>
      <c r="AG66" s="80"/>
      <c r="AH66" s="80"/>
      <c r="AI66" s="72"/>
      <c r="AJ66" s="72"/>
      <c r="AK66" s="72"/>
      <c r="AL66" s="72"/>
      <c r="AM66" s="72"/>
      <c r="AN66" s="72"/>
      <c r="AO66" s="361"/>
      <c r="AQ66" s="1036"/>
      <c r="AR66" s="1027" t="s">
        <v>171</v>
      </c>
      <c r="AS66" s="1028"/>
      <c r="AT66" s="372"/>
      <c r="AU66" s="64"/>
      <c r="AV66" s="64"/>
      <c r="AW66" s="64"/>
      <c r="AX66" s="64"/>
      <c r="AY66" s="64"/>
      <c r="AZ66" s="64"/>
      <c r="BA66" s="65"/>
      <c r="BB66" s="65"/>
      <c r="BC66" s="65"/>
      <c r="BD66" s="65"/>
      <c r="BE66" s="375"/>
      <c r="BG66" s="1036"/>
      <c r="BH66" s="1033" t="s">
        <v>171</v>
      </c>
      <c r="BI66" s="1034"/>
      <c r="BJ66" s="386"/>
      <c r="BK66" s="378"/>
      <c r="BL66" s="378"/>
      <c r="BM66" s="378"/>
      <c r="BN66" s="383"/>
      <c r="BO66" s="378"/>
      <c r="BP66" s="378"/>
      <c r="BQ66" s="378"/>
      <c r="BR66" s="380"/>
    </row>
    <row r="67" spans="3:70">
      <c r="C67" s="353"/>
      <c r="F67" s="989"/>
      <c r="G67" s="698" t="s">
        <v>171</v>
      </c>
      <c r="H67" s="695"/>
      <c r="I67" s="695"/>
      <c r="J67" s="694"/>
      <c r="K67" s="694"/>
      <c r="L67" s="694"/>
      <c r="M67" s="694"/>
      <c r="N67" s="694"/>
      <c r="O67" s="694"/>
      <c r="P67" s="696"/>
      <c r="R67" s="989"/>
      <c r="S67" s="698" t="s">
        <v>171</v>
      </c>
      <c r="T67" s="695"/>
      <c r="U67" s="695"/>
      <c r="V67" s="694"/>
      <c r="W67" s="694"/>
      <c r="X67" s="694"/>
      <c r="Y67" s="694"/>
      <c r="Z67" s="694"/>
      <c r="AA67" s="694"/>
      <c r="AB67" s="696"/>
      <c r="AD67" s="1074"/>
      <c r="AE67" s="1027" t="s">
        <v>171</v>
      </c>
      <c r="AF67" s="1028"/>
      <c r="AG67" s="71"/>
      <c r="AH67" s="71"/>
      <c r="AI67" s="72"/>
      <c r="AJ67" s="72"/>
      <c r="AK67" s="72"/>
      <c r="AL67" s="72"/>
      <c r="AM67" s="72"/>
      <c r="AN67" s="72"/>
      <c r="AO67" s="361"/>
      <c r="AQ67" s="1036"/>
      <c r="AR67" s="1027" t="s">
        <v>189</v>
      </c>
      <c r="AS67" s="1028"/>
      <c r="AT67" s="372"/>
      <c r="AU67" s="64"/>
      <c r="AV67" s="64"/>
      <c r="AW67" s="64"/>
      <c r="AX67" s="64"/>
      <c r="AY67" s="64"/>
      <c r="AZ67" s="64"/>
      <c r="BA67" s="65"/>
      <c r="BB67" s="65"/>
      <c r="BC67" s="65"/>
      <c r="BD67" s="65"/>
      <c r="BE67" s="375"/>
      <c r="BG67" s="1036"/>
      <c r="BH67" s="1033" t="s">
        <v>170</v>
      </c>
      <c r="BI67" s="1034"/>
      <c r="BJ67" s="386"/>
      <c r="BK67" s="378"/>
      <c r="BL67" s="378"/>
      <c r="BM67" s="378"/>
      <c r="BN67" s="378"/>
      <c r="BO67" s="378"/>
      <c r="BP67" s="378"/>
      <c r="BQ67" s="378"/>
      <c r="BR67" s="380"/>
    </row>
    <row r="68" spans="3:70">
      <c r="C68" s="353"/>
      <c r="F68" s="989"/>
      <c r="G68" s="698" t="s">
        <v>1170</v>
      </c>
      <c r="H68" s="695"/>
      <c r="I68" s="695"/>
      <c r="J68" s="694"/>
      <c r="K68" s="694"/>
      <c r="L68" s="694"/>
      <c r="M68" s="694"/>
      <c r="N68" s="694"/>
      <c r="O68" s="694"/>
      <c r="P68" s="696"/>
      <c r="R68" s="989"/>
      <c r="S68" s="698" t="s">
        <v>1170</v>
      </c>
      <c r="T68" s="695"/>
      <c r="U68" s="695"/>
      <c r="V68" s="694"/>
      <c r="W68" s="694"/>
      <c r="X68" s="694"/>
      <c r="Y68" s="694"/>
      <c r="Z68" s="694"/>
      <c r="AA68" s="694"/>
      <c r="AB68" s="696"/>
      <c r="AD68" s="1074"/>
      <c r="AE68" s="1027" t="s">
        <v>189</v>
      </c>
      <c r="AF68" s="1028"/>
      <c r="AG68" s="71"/>
      <c r="AH68" s="71"/>
      <c r="AI68" s="72"/>
      <c r="AJ68" s="72"/>
      <c r="AK68" s="72"/>
      <c r="AL68" s="72"/>
      <c r="AM68" s="72"/>
      <c r="AN68" s="72"/>
      <c r="AO68" s="361"/>
      <c r="AQ68" s="1036"/>
      <c r="AR68" s="1027" t="s">
        <v>188</v>
      </c>
      <c r="AS68" s="1028"/>
      <c r="AT68" s="372"/>
      <c r="AU68" s="64"/>
      <c r="AV68" s="64"/>
      <c r="AW68" s="64"/>
      <c r="AX68" s="64"/>
      <c r="AY68" s="64"/>
      <c r="AZ68" s="64"/>
      <c r="BA68" s="65"/>
      <c r="BB68" s="65"/>
      <c r="BC68" s="65"/>
      <c r="BD68" s="65"/>
      <c r="BE68" s="375"/>
      <c r="BG68" s="1036"/>
      <c r="BH68" s="1033" t="s">
        <v>169</v>
      </c>
      <c r="BI68" s="1034"/>
      <c r="BJ68" s="386"/>
      <c r="BK68" s="378"/>
      <c r="BL68" s="378"/>
      <c r="BM68" s="378"/>
      <c r="BN68" s="378"/>
      <c r="BO68" s="378"/>
      <c r="BP68" s="378"/>
      <c r="BQ68" s="378"/>
      <c r="BR68" s="380"/>
    </row>
    <row r="69" spans="3:70">
      <c r="C69" s="353"/>
      <c r="F69" s="989"/>
      <c r="G69" s="698" t="s">
        <v>1171</v>
      </c>
      <c r="H69" s="695"/>
      <c r="I69" s="695"/>
      <c r="J69" s="694"/>
      <c r="K69" s="694"/>
      <c r="L69" s="694"/>
      <c r="M69" s="694"/>
      <c r="N69" s="694"/>
      <c r="O69" s="694"/>
      <c r="P69" s="696"/>
      <c r="R69" s="989"/>
      <c r="S69" s="698" t="s">
        <v>1171</v>
      </c>
      <c r="T69" s="695"/>
      <c r="U69" s="695"/>
      <c r="V69" s="694"/>
      <c r="W69" s="694"/>
      <c r="X69" s="694"/>
      <c r="Y69" s="694"/>
      <c r="Z69" s="694"/>
      <c r="AA69" s="694"/>
      <c r="AB69" s="696"/>
      <c r="AD69" s="1074"/>
      <c r="AE69" s="1027" t="s">
        <v>188</v>
      </c>
      <c r="AF69" s="1028"/>
      <c r="AG69" s="71"/>
      <c r="AH69" s="71"/>
      <c r="AI69" s="72"/>
      <c r="AJ69" s="72"/>
      <c r="AK69" s="72"/>
      <c r="AL69" s="72"/>
      <c r="AM69" s="72"/>
      <c r="AN69" s="72"/>
      <c r="AO69" s="361"/>
      <c r="AQ69" s="1036"/>
      <c r="AR69" s="1027" t="s">
        <v>187</v>
      </c>
      <c r="AS69" s="1028"/>
      <c r="AT69" s="372"/>
      <c r="AU69" s="64"/>
      <c r="AV69" s="64"/>
      <c r="AW69" s="64"/>
      <c r="AX69" s="64"/>
      <c r="AY69" s="64"/>
      <c r="AZ69" s="64"/>
      <c r="BA69" s="65"/>
      <c r="BB69" s="65"/>
      <c r="BC69" s="65"/>
      <c r="BD69" s="65"/>
      <c r="BE69" s="375"/>
      <c r="BG69" s="1036"/>
      <c r="BH69" s="1033" t="s">
        <v>168</v>
      </c>
      <c r="BI69" s="1034"/>
      <c r="BJ69" s="386"/>
      <c r="BK69" s="378"/>
      <c r="BL69" s="378"/>
      <c r="BM69" s="378"/>
      <c r="BN69" s="378"/>
      <c r="BO69" s="378"/>
      <c r="BP69" s="378"/>
      <c r="BQ69" s="378"/>
      <c r="BR69" s="380"/>
    </row>
    <row r="70" spans="3:70">
      <c r="C70" s="353"/>
      <c r="F70" s="989"/>
      <c r="G70" s="698" t="s">
        <v>1172</v>
      </c>
      <c r="H70" s="695"/>
      <c r="I70" s="695"/>
      <c r="J70" s="694"/>
      <c r="K70" s="694"/>
      <c r="L70" s="694"/>
      <c r="M70" s="694"/>
      <c r="N70" s="694"/>
      <c r="O70" s="694"/>
      <c r="P70" s="696"/>
      <c r="R70" s="989"/>
      <c r="S70" s="698" t="s">
        <v>1172</v>
      </c>
      <c r="T70" s="695"/>
      <c r="U70" s="695"/>
      <c r="V70" s="694"/>
      <c r="W70" s="694"/>
      <c r="X70" s="694"/>
      <c r="Y70" s="694"/>
      <c r="Z70" s="694"/>
      <c r="AA70" s="694"/>
      <c r="AB70" s="696"/>
      <c r="AD70" s="1074"/>
      <c r="AE70" s="1027" t="s">
        <v>187</v>
      </c>
      <c r="AF70" s="1028"/>
      <c r="AG70" s="71"/>
      <c r="AH70" s="71"/>
      <c r="AI70" s="72"/>
      <c r="AJ70" s="72"/>
      <c r="AK70" s="72"/>
      <c r="AL70" s="72"/>
      <c r="AM70" s="72"/>
      <c r="AN70" s="72"/>
      <c r="AO70" s="361"/>
      <c r="AQ70" s="1036"/>
      <c r="AR70" s="1027" t="s">
        <v>186</v>
      </c>
      <c r="AS70" s="1028"/>
      <c r="AT70" s="372"/>
      <c r="AU70" s="64"/>
      <c r="AV70" s="64"/>
      <c r="AW70" s="64"/>
      <c r="AX70" s="64"/>
      <c r="AY70" s="64"/>
      <c r="AZ70" s="64"/>
      <c r="BA70" s="65"/>
      <c r="BB70" s="65"/>
      <c r="BC70" s="65"/>
      <c r="BD70" s="65"/>
      <c r="BE70" s="375"/>
      <c r="BG70" s="1036"/>
      <c r="BH70" s="1033" t="s">
        <v>167</v>
      </c>
      <c r="BI70" s="1034"/>
      <c r="BJ70" s="386"/>
      <c r="BK70" s="378"/>
      <c r="BL70" s="378"/>
      <c r="BM70" s="378"/>
      <c r="BN70" s="378"/>
      <c r="BO70" s="378"/>
      <c r="BP70" s="378"/>
      <c r="BQ70" s="378"/>
      <c r="BR70" s="382"/>
    </row>
    <row r="71" spans="3:70">
      <c r="C71" s="353"/>
      <c r="F71" s="989"/>
      <c r="G71" s="698" t="s">
        <v>1173</v>
      </c>
      <c r="H71" s="695"/>
      <c r="I71" s="695"/>
      <c r="J71" s="694"/>
      <c r="K71" s="694"/>
      <c r="L71" s="694"/>
      <c r="M71" s="694"/>
      <c r="N71" s="694"/>
      <c r="O71" s="694"/>
      <c r="P71" s="696"/>
      <c r="R71" s="989"/>
      <c r="S71" s="698" t="s">
        <v>1173</v>
      </c>
      <c r="T71" s="695"/>
      <c r="U71" s="695"/>
      <c r="V71" s="694"/>
      <c r="W71" s="694"/>
      <c r="X71" s="694"/>
      <c r="Y71" s="694"/>
      <c r="Z71" s="694"/>
      <c r="AA71" s="694"/>
      <c r="AB71" s="696"/>
      <c r="AD71" s="1074"/>
      <c r="AE71" s="1027" t="s">
        <v>186</v>
      </c>
      <c r="AF71" s="1028"/>
      <c r="AG71" s="71"/>
      <c r="AH71" s="71"/>
      <c r="AI71" s="72"/>
      <c r="AJ71" s="72"/>
      <c r="AK71" s="72"/>
      <c r="AL71" s="72"/>
      <c r="AM71" s="72"/>
      <c r="AN71" s="72"/>
      <c r="AO71" s="361"/>
      <c r="AQ71" s="1036"/>
      <c r="AR71" s="1027" t="s">
        <v>185</v>
      </c>
      <c r="AS71" s="1028"/>
      <c r="AT71" s="372"/>
      <c r="AU71" s="64"/>
      <c r="AV71" s="64"/>
      <c r="AW71" s="64"/>
      <c r="AX71" s="64"/>
      <c r="AY71" s="64"/>
      <c r="AZ71" s="64"/>
      <c r="BA71" s="65"/>
      <c r="BB71" s="65"/>
      <c r="BC71" s="65"/>
      <c r="BD71" s="65"/>
      <c r="BE71" s="375"/>
      <c r="BG71" s="1036"/>
      <c r="BH71" s="1033" t="s">
        <v>166</v>
      </c>
      <c r="BI71" s="1034"/>
      <c r="BJ71" s="386"/>
      <c r="BK71" s="378"/>
      <c r="BL71" s="378"/>
      <c r="BM71" s="378"/>
      <c r="BN71" s="378"/>
      <c r="BO71" s="378"/>
      <c r="BP71" s="378"/>
      <c r="BQ71" s="378"/>
      <c r="BR71" s="382"/>
    </row>
    <row r="72" spans="3:70">
      <c r="C72" s="353"/>
      <c r="F72" s="989"/>
      <c r="G72" s="698" t="s">
        <v>1174</v>
      </c>
      <c r="H72" s="695"/>
      <c r="I72" s="695"/>
      <c r="J72" s="694"/>
      <c r="K72" s="694"/>
      <c r="L72" s="694"/>
      <c r="M72" s="694"/>
      <c r="N72" s="694"/>
      <c r="O72" s="694"/>
      <c r="P72" s="696"/>
      <c r="R72" s="989"/>
      <c r="S72" s="698" t="s">
        <v>1174</v>
      </c>
      <c r="T72" s="695"/>
      <c r="U72" s="695"/>
      <c r="V72" s="694"/>
      <c r="W72" s="694"/>
      <c r="X72" s="694"/>
      <c r="Y72" s="694"/>
      <c r="Z72" s="694"/>
      <c r="AA72" s="694"/>
      <c r="AB72" s="696"/>
      <c r="AD72" s="1074"/>
      <c r="AE72" s="1027" t="s">
        <v>185</v>
      </c>
      <c r="AF72" s="1028"/>
      <c r="AG72" s="71"/>
      <c r="AH72" s="71"/>
      <c r="AI72" s="72"/>
      <c r="AJ72" s="72"/>
      <c r="AK72" s="72"/>
      <c r="AL72" s="72"/>
      <c r="AM72" s="72"/>
      <c r="AN72" s="72"/>
      <c r="AO72" s="361"/>
      <c r="AQ72" s="1037"/>
      <c r="AR72" s="1038" t="s">
        <v>165</v>
      </c>
      <c r="AS72" s="1039"/>
      <c r="AT72" s="373"/>
      <c r="AU72" s="66"/>
      <c r="AV72" s="66"/>
      <c r="AW72" s="66"/>
      <c r="AX72" s="66"/>
      <c r="AY72" s="66"/>
      <c r="AZ72" s="66"/>
      <c r="BA72" s="69"/>
      <c r="BB72" s="69"/>
      <c r="BC72" s="69"/>
      <c r="BD72" s="69"/>
      <c r="BE72" s="376"/>
      <c r="BG72" s="1037"/>
      <c r="BH72" s="1031" t="s">
        <v>165</v>
      </c>
      <c r="BI72" s="1032"/>
      <c r="BJ72" s="387"/>
      <c r="BK72" s="76"/>
      <c r="BL72" s="76"/>
      <c r="BM72" s="76"/>
      <c r="BN72" s="77"/>
      <c r="BO72" s="76"/>
      <c r="BP72" s="77"/>
      <c r="BQ72" s="76"/>
      <c r="BR72" s="384"/>
    </row>
    <row r="73" spans="3:70">
      <c r="C73" s="353"/>
      <c r="F73" s="990"/>
      <c r="G73" s="699" t="s">
        <v>165</v>
      </c>
      <c r="H73" s="700"/>
      <c r="I73" s="700"/>
      <c r="J73" s="701"/>
      <c r="K73" s="701"/>
      <c r="L73" s="701"/>
      <c r="M73" s="701"/>
      <c r="N73" s="701"/>
      <c r="O73" s="701"/>
      <c r="P73" s="702"/>
      <c r="R73" s="990"/>
      <c r="S73" s="699" t="s">
        <v>165</v>
      </c>
      <c r="T73" s="700"/>
      <c r="U73" s="700"/>
      <c r="V73" s="701"/>
      <c r="W73" s="701"/>
      <c r="X73" s="701"/>
      <c r="Y73" s="701"/>
      <c r="Z73" s="701"/>
      <c r="AA73" s="701"/>
      <c r="AB73" s="702"/>
      <c r="AD73" s="1075"/>
      <c r="AE73" s="1038" t="s">
        <v>165</v>
      </c>
      <c r="AF73" s="1039"/>
      <c r="AG73" s="364"/>
      <c r="AH73" s="364"/>
      <c r="AI73" s="68"/>
      <c r="AJ73" s="68"/>
      <c r="AK73" s="68"/>
      <c r="AL73" s="68"/>
      <c r="AM73" s="68"/>
      <c r="AN73" s="68"/>
      <c r="AO73" s="362"/>
      <c r="AQ73" s="1045" t="s">
        <v>178</v>
      </c>
      <c r="AR73" s="1025" t="s">
        <v>172</v>
      </c>
      <c r="AS73" s="1026"/>
      <c r="AT73" s="374"/>
      <c r="AU73" s="64"/>
      <c r="AV73" s="64"/>
      <c r="AW73" s="64"/>
      <c r="AX73" s="64"/>
      <c r="AY73" s="64"/>
      <c r="AZ73" s="64"/>
      <c r="BA73" s="65"/>
      <c r="BB73" s="65"/>
      <c r="BC73" s="65"/>
      <c r="BD73" s="65"/>
      <c r="BE73" s="375"/>
      <c r="BG73" s="1045" t="s">
        <v>178</v>
      </c>
      <c r="BH73" s="1058" t="s">
        <v>172</v>
      </c>
      <c r="BI73" s="1059"/>
      <c r="BJ73" s="386"/>
      <c r="BK73" s="378"/>
      <c r="BL73" s="378"/>
      <c r="BM73" s="378"/>
      <c r="BN73" s="378"/>
      <c r="BO73" s="378"/>
      <c r="BP73" s="378"/>
      <c r="BQ73" s="378"/>
      <c r="BR73" s="380"/>
    </row>
    <row r="74" spans="3:70">
      <c r="C74" s="353"/>
      <c r="F74" s="991" t="s">
        <v>349</v>
      </c>
      <c r="G74" s="703" t="s">
        <v>172</v>
      </c>
      <c r="H74" s="695"/>
      <c r="I74" s="695"/>
      <c r="J74" s="694"/>
      <c r="K74" s="694"/>
      <c r="L74" s="694"/>
      <c r="M74" s="694"/>
      <c r="N74" s="694"/>
      <c r="O74" s="694"/>
      <c r="P74" s="696"/>
      <c r="R74" s="991" t="s">
        <v>349</v>
      </c>
      <c r="S74" s="703" t="s">
        <v>172</v>
      </c>
      <c r="T74" s="695"/>
      <c r="U74" s="695"/>
      <c r="V74" s="694"/>
      <c r="W74" s="694"/>
      <c r="X74" s="694"/>
      <c r="Y74" s="694"/>
      <c r="Z74" s="694"/>
      <c r="AA74" s="694"/>
      <c r="AB74" s="696"/>
      <c r="AD74" s="1041" t="s">
        <v>349</v>
      </c>
      <c r="AE74" s="1025" t="s">
        <v>172</v>
      </c>
      <c r="AF74" s="1044"/>
      <c r="AG74" s="80"/>
      <c r="AH74" s="80"/>
      <c r="AI74" s="72"/>
      <c r="AJ74" s="72"/>
      <c r="AK74" s="72"/>
      <c r="AL74" s="72"/>
      <c r="AM74" s="72"/>
      <c r="AN74" s="72"/>
      <c r="AO74" s="361"/>
      <c r="AQ74" s="1036"/>
      <c r="AR74" s="1027" t="s">
        <v>171</v>
      </c>
      <c r="AS74" s="1028"/>
      <c r="AT74" s="372"/>
      <c r="AU74" s="64"/>
      <c r="AV74" s="64"/>
      <c r="AW74" s="64"/>
      <c r="AX74" s="64"/>
      <c r="AY74" s="64"/>
      <c r="AZ74" s="64"/>
      <c r="BA74" s="65"/>
      <c r="BB74" s="65"/>
      <c r="BC74" s="65"/>
      <c r="BD74" s="65"/>
      <c r="BE74" s="375"/>
      <c r="BG74" s="1036"/>
      <c r="BH74" s="1033" t="s">
        <v>171</v>
      </c>
      <c r="BI74" s="1034"/>
      <c r="BJ74" s="386"/>
      <c r="BK74" s="378"/>
      <c r="BL74" s="378"/>
      <c r="BM74" s="383"/>
      <c r="BN74" s="378"/>
      <c r="BO74" s="378"/>
      <c r="BP74" s="383"/>
      <c r="BQ74" s="378"/>
      <c r="BR74" s="380"/>
    </row>
    <row r="75" spans="3:70">
      <c r="C75" s="353"/>
      <c r="F75" s="989"/>
      <c r="G75" s="698" t="s">
        <v>171</v>
      </c>
      <c r="H75" s="695"/>
      <c r="I75" s="695"/>
      <c r="J75" s="694"/>
      <c r="K75" s="694"/>
      <c r="L75" s="694"/>
      <c r="M75" s="694"/>
      <c r="N75" s="694"/>
      <c r="O75" s="694"/>
      <c r="P75" s="696"/>
      <c r="R75" s="989"/>
      <c r="S75" s="698" t="s">
        <v>171</v>
      </c>
      <c r="T75" s="695"/>
      <c r="U75" s="695"/>
      <c r="V75" s="694"/>
      <c r="W75" s="694"/>
      <c r="X75" s="694"/>
      <c r="Y75" s="694"/>
      <c r="Z75" s="694"/>
      <c r="AA75" s="694"/>
      <c r="AB75" s="696"/>
      <c r="AD75" s="1042"/>
      <c r="AE75" s="1027" t="s">
        <v>171</v>
      </c>
      <c r="AF75" s="1028"/>
      <c r="AG75" s="71"/>
      <c r="AH75" s="71"/>
      <c r="AI75" s="72"/>
      <c r="AJ75" s="72"/>
      <c r="AK75" s="72"/>
      <c r="AL75" s="72"/>
      <c r="AM75" s="72"/>
      <c r="AN75" s="72"/>
      <c r="AO75" s="361"/>
      <c r="AQ75" s="1036"/>
      <c r="AR75" s="1027" t="s">
        <v>189</v>
      </c>
      <c r="AS75" s="1028"/>
      <c r="AT75" s="372"/>
      <c r="AU75" s="64"/>
      <c r="AV75" s="64"/>
      <c r="AW75" s="64"/>
      <c r="AX75" s="64"/>
      <c r="AY75" s="64"/>
      <c r="AZ75" s="64"/>
      <c r="BA75" s="65"/>
      <c r="BB75" s="65"/>
      <c r="BC75" s="65"/>
      <c r="BD75" s="65"/>
      <c r="BE75" s="375"/>
      <c r="BG75" s="1036"/>
      <c r="BH75" s="1033" t="s">
        <v>170</v>
      </c>
      <c r="BI75" s="1034"/>
      <c r="BJ75" s="386"/>
      <c r="BK75" s="378"/>
      <c r="BL75" s="378"/>
      <c r="BM75" s="378"/>
      <c r="BN75" s="378"/>
      <c r="BO75" s="378"/>
      <c r="BP75" s="378"/>
      <c r="BQ75" s="378"/>
      <c r="BR75" s="380"/>
    </row>
    <row r="76" spans="3:70">
      <c r="C76" s="353"/>
      <c r="F76" s="989"/>
      <c r="G76" s="698" t="s">
        <v>1170</v>
      </c>
      <c r="H76" s="695"/>
      <c r="I76" s="695"/>
      <c r="J76" s="694"/>
      <c r="K76" s="694"/>
      <c r="L76" s="694"/>
      <c r="M76" s="694"/>
      <c r="N76" s="694"/>
      <c r="O76" s="694"/>
      <c r="P76" s="696"/>
      <c r="R76" s="989"/>
      <c r="S76" s="698" t="s">
        <v>1170</v>
      </c>
      <c r="T76" s="695"/>
      <c r="U76" s="695"/>
      <c r="V76" s="694"/>
      <c r="W76" s="694"/>
      <c r="X76" s="694"/>
      <c r="Y76" s="694"/>
      <c r="Z76" s="694"/>
      <c r="AA76" s="694"/>
      <c r="AB76" s="696"/>
      <c r="AD76" s="1042"/>
      <c r="AE76" s="1027" t="s">
        <v>189</v>
      </c>
      <c r="AF76" s="1028"/>
      <c r="AG76" s="71"/>
      <c r="AH76" s="71"/>
      <c r="AI76" s="72"/>
      <c r="AJ76" s="72"/>
      <c r="AK76" s="72"/>
      <c r="AL76" s="72"/>
      <c r="AM76" s="72"/>
      <c r="AN76" s="72"/>
      <c r="AO76" s="361"/>
      <c r="AQ76" s="1036"/>
      <c r="AR76" s="1027" t="s">
        <v>188</v>
      </c>
      <c r="AS76" s="1028"/>
      <c r="AT76" s="372"/>
      <c r="AU76" s="64"/>
      <c r="AV76" s="64"/>
      <c r="AW76" s="64"/>
      <c r="AX76" s="64"/>
      <c r="AY76" s="64"/>
      <c r="AZ76" s="64"/>
      <c r="BA76" s="65"/>
      <c r="BB76" s="65"/>
      <c r="BC76" s="65"/>
      <c r="BD76" s="65"/>
      <c r="BE76" s="375"/>
      <c r="BG76" s="1036"/>
      <c r="BH76" s="1033" t="s">
        <v>169</v>
      </c>
      <c r="BI76" s="1034"/>
      <c r="BJ76" s="386"/>
      <c r="BK76" s="378"/>
      <c r="BL76" s="378"/>
      <c r="BM76" s="378"/>
      <c r="BN76" s="378"/>
      <c r="BO76" s="378"/>
      <c r="BP76" s="378"/>
      <c r="BQ76" s="378"/>
      <c r="BR76" s="380"/>
    </row>
    <row r="77" spans="3:70">
      <c r="C77" s="353"/>
      <c r="F77" s="989"/>
      <c r="G77" s="698" t="s">
        <v>1171</v>
      </c>
      <c r="H77" s="695"/>
      <c r="I77" s="695"/>
      <c r="J77" s="694"/>
      <c r="K77" s="694"/>
      <c r="L77" s="694"/>
      <c r="M77" s="694"/>
      <c r="N77" s="694"/>
      <c r="O77" s="694"/>
      <c r="P77" s="696"/>
      <c r="R77" s="989"/>
      <c r="S77" s="698" t="s">
        <v>1171</v>
      </c>
      <c r="T77" s="695"/>
      <c r="U77" s="695"/>
      <c r="V77" s="694"/>
      <c r="W77" s="694"/>
      <c r="X77" s="694"/>
      <c r="Y77" s="694"/>
      <c r="Z77" s="694"/>
      <c r="AA77" s="694"/>
      <c r="AB77" s="696"/>
      <c r="AD77" s="1042"/>
      <c r="AE77" s="1027" t="s">
        <v>188</v>
      </c>
      <c r="AF77" s="1028"/>
      <c r="AG77" s="71"/>
      <c r="AH77" s="71"/>
      <c r="AI77" s="72"/>
      <c r="AJ77" s="72"/>
      <c r="AK77" s="72"/>
      <c r="AL77" s="72"/>
      <c r="AM77" s="72"/>
      <c r="AN77" s="72"/>
      <c r="AO77" s="361"/>
      <c r="AQ77" s="1036"/>
      <c r="AR77" s="1027" t="s">
        <v>187</v>
      </c>
      <c r="AS77" s="1028"/>
      <c r="AT77" s="372"/>
      <c r="AU77" s="64"/>
      <c r="AV77" s="64"/>
      <c r="AW77" s="64"/>
      <c r="AX77" s="64"/>
      <c r="AY77" s="64"/>
      <c r="AZ77" s="64"/>
      <c r="BA77" s="65"/>
      <c r="BB77" s="65"/>
      <c r="BC77" s="65"/>
      <c r="BD77" s="65"/>
      <c r="BE77" s="375"/>
      <c r="BG77" s="1036"/>
      <c r="BH77" s="1033" t="s">
        <v>168</v>
      </c>
      <c r="BI77" s="1034"/>
      <c r="BJ77" s="386"/>
      <c r="BK77" s="378"/>
      <c r="BL77" s="378"/>
      <c r="BM77" s="378"/>
      <c r="BN77" s="378"/>
      <c r="BO77" s="378"/>
      <c r="BP77" s="378"/>
      <c r="BQ77" s="378"/>
      <c r="BR77" s="380"/>
    </row>
    <row r="78" spans="3:70">
      <c r="C78" s="353"/>
      <c r="F78" s="989"/>
      <c r="G78" s="698" t="s">
        <v>1172</v>
      </c>
      <c r="H78" s="695"/>
      <c r="I78" s="695"/>
      <c r="J78" s="694"/>
      <c r="K78" s="694"/>
      <c r="L78" s="694"/>
      <c r="M78" s="694"/>
      <c r="N78" s="694"/>
      <c r="O78" s="694"/>
      <c r="P78" s="696"/>
      <c r="R78" s="989"/>
      <c r="S78" s="698" t="s">
        <v>1172</v>
      </c>
      <c r="T78" s="695"/>
      <c r="U78" s="695"/>
      <c r="V78" s="694"/>
      <c r="W78" s="694"/>
      <c r="X78" s="694"/>
      <c r="Y78" s="694"/>
      <c r="Z78" s="694"/>
      <c r="AA78" s="694"/>
      <c r="AB78" s="696"/>
      <c r="AD78" s="1042"/>
      <c r="AE78" s="1027" t="s">
        <v>187</v>
      </c>
      <c r="AF78" s="1028"/>
      <c r="AG78" s="71"/>
      <c r="AH78" s="71"/>
      <c r="AI78" s="72"/>
      <c r="AJ78" s="72"/>
      <c r="AK78" s="72"/>
      <c r="AL78" s="72"/>
      <c r="AM78" s="72"/>
      <c r="AN78" s="72"/>
      <c r="AO78" s="361"/>
      <c r="AQ78" s="1036"/>
      <c r="AR78" s="1027" t="s">
        <v>186</v>
      </c>
      <c r="AS78" s="1028"/>
      <c r="AT78" s="372"/>
      <c r="AU78" s="64"/>
      <c r="AV78" s="64"/>
      <c r="AW78" s="64"/>
      <c r="AX78" s="64"/>
      <c r="AY78" s="64"/>
      <c r="AZ78" s="64"/>
      <c r="BA78" s="65"/>
      <c r="BB78" s="65"/>
      <c r="BC78" s="65"/>
      <c r="BD78" s="65"/>
      <c r="BE78" s="375"/>
      <c r="BG78" s="1036"/>
      <c r="BH78" s="1033" t="s">
        <v>167</v>
      </c>
      <c r="BI78" s="1034"/>
      <c r="BJ78" s="386"/>
      <c r="BK78" s="378"/>
      <c r="BL78" s="378"/>
      <c r="BM78" s="378"/>
      <c r="BN78" s="378"/>
      <c r="BO78" s="378"/>
      <c r="BP78" s="378"/>
      <c r="BQ78" s="378"/>
      <c r="BR78" s="380"/>
    </row>
    <row r="79" spans="3:70">
      <c r="C79" s="353"/>
      <c r="F79" s="989"/>
      <c r="G79" s="698" t="s">
        <v>1173</v>
      </c>
      <c r="H79" s="695"/>
      <c r="I79" s="695"/>
      <c r="J79" s="694"/>
      <c r="K79" s="694"/>
      <c r="L79" s="694"/>
      <c r="M79" s="694"/>
      <c r="N79" s="694"/>
      <c r="O79" s="694"/>
      <c r="P79" s="696"/>
      <c r="R79" s="989"/>
      <c r="S79" s="698" t="s">
        <v>1173</v>
      </c>
      <c r="T79" s="695"/>
      <c r="U79" s="695"/>
      <c r="V79" s="694"/>
      <c r="W79" s="694"/>
      <c r="X79" s="694"/>
      <c r="Y79" s="694"/>
      <c r="Z79" s="694"/>
      <c r="AA79" s="694"/>
      <c r="AB79" s="696"/>
      <c r="AD79" s="1042"/>
      <c r="AE79" s="1027" t="s">
        <v>186</v>
      </c>
      <c r="AF79" s="1028"/>
      <c r="AG79" s="71"/>
      <c r="AH79" s="71"/>
      <c r="AI79" s="72"/>
      <c r="AJ79" s="72"/>
      <c r="AK79" s="72"/>
      <c r="AL79" s="72"/>
      <c r="AM79" s="72"/>
      <c r="AN79" s="72"/>
      <c r="AO79" s="361"/>
      <c r="AQ79" s="1036"/>
      <c r="AR79" s="1027" t="s">
        <v>185</v>
      </c>
      <c r="AS79" s="1028"/>
      <c r="AT79" s="372"/>
      <c r="AU79" s="64"/>
      <c r="AV79" s="64"/>
      <c r="AW79" s="64"/>
      <c r="AX79" s="64"/>
      <c r="AY79" s="64"/>
      <c r="AZ79" s="64"/>
      <c r="BA79" s="65"/>
      <c r="BB79" s="65"/>
      <c r="BC79" s="65"/>
      <c r="BD79" s="65"/>
      <c r="BE79" s="375"/>
      <c r="BG79" s="1036"/>
      <c r="BH79" s="1033" t="s">
        <v>166</v>
      </c>
      <c r="BI79" s="1034"/>
      <c r="BJ79" s="386"/>
      <c r="BK79" s="378"/>
      <c r="BL79" s="378"/>
      <c r="BM79" s="378"/>
      <c r="BN79" s="378"/>
      <c r="BO79" s="378"/>
      <c r="BP79" s="378"/>
      <c r="BQ79" s="378"/>
      <c r="BR79" s="382"/>
    </row>
    <row r="80" spans="3:70">
      <c r="C80" s="353"/>
      <c r="F80" s="989"/>
      <c r="G80" s="698" t="s">
        <v>1174</v>
      </c>
      <c r="H80" s="695"/>
      <c r="I80" s="695"/>
      <c r="J80" s="694"/>
      <c r="K80" s="694"/>
      <c r="L80" s="694"/>
      <c r="M80" s="694"/>
      <c r="N80" s="694"/>
      <c r="O80" s="694"/>
      <c r="P80" s="696"/>
      <c r="R80" s="989"/>
      <c r="S80" s="698" t="s">
        <v>1174</v>
      </c>
      <c r="T80" s="695"/>
      <c r="U80" s="695"/>
      <c r="V80" s="694"/>
      <c r="W80" s="694"/>
      <c r="X80" s="694"/>
      <c r="Y80" s="694"/>
      <c r="Z80" s="694"/>
      <c r="AA80" s="694"/>
      <c r="AB80" s="696"/>
      <c r="AD80" s="1042"/>
      <c r="AE80" s="1027" t="s">
        <v>185</v>
      </c>
      <c r="AF80" s="1028"/>
      <c r="AG80" s="71"/>
      <c r="AH80" s="71"/>
      <c r="AI80" s="72"/>
      <c r="AJ80" s="72"/>
      <c r="AK80" s="72"/>
      <c r="AL80" s="72"/>
      <c r="AM80" s="72"/>
      <c r="AN80" s="72"/>
      <c r="AO80" s="361"/>
      <c r="AQ80" s="1037"/>
      <c r="AR80" s="1038" t="s">
        <v>165</v>
      </c>
      <c r="AS80" s="1039"/>
      <c r="AT80" s="373"/>
      <c r="AU80" s="66"/>
      <c r="AV80" s="66"/>
      <c r="AW80" s="66"/>
      <c r="AX80" s="66"/>
      <c r="AY80" s="66"/>
      <c r="AZ80" s="66"/>
      <c r="BA80" s="69"/>
      <c r="BB80" s="69"/>
      <c r="BC80" s="69"/>
      <c r="BD80" s="69"/>
      <c r="BE80" s="376"/>
      <c r="BG80" s="1037"/>
      <c r="BH80" s="1031" t="s">
        <v>165</v>
      </c>
      <c r="BI80" s="1032"/>
      <c r="BJ80" s="387"/>
      <c r="BK80" s="77"/>
      <c r="BL80" s="76"/>
      <c r="BM80" s="76"/>
      <c r="BN80" s="76"/>
      <c r="BO80" s="76"/>
      <c r="BP80" s="77"/>
      <c r="BQ80" s="76"/>
      <c r="BR80" s="384"/>
    </row>
    <row r="81" spans="3:70">
      <c r="C81" s="353"/>
      <c r="F81" s="990"/>
      <c r="G81" s="699" t="s">
        <v>165</v>
      </c>
      <c r="H81" s="700"/>
      <c r="I81" s="700"/>
      <c r="J81" s="701"/>
      <c r="K81" s="701"/>
      <c r="L81" s="701"/>
      <c r="M81" s="701"/>
      <c r="N81" s="701"/>
      <c r="O81" s="701"/>
      <c r="P81" s="702"/>
      <c r="R81" s="990"/>
      <c r="S81" s="699" t="s">
        <v>165</v>
      </c>
      <c r="T81" s="700"/>
      <c r="U81" s="700"/>
      <c r="V81" s="701"/>
      <c r="W81" s="701"/>
      <c r="X81" s="701"/>
      <c r="Y81" s="701"/>
      <c r="Z81" s="701"/>
      <c r="AA81" s="701"/>
      <c r="AB81" s="702"/>
      <c r="AD81" s="1043"/>
      <c r="AE81" s="1038" t="s">
        <v>165</v>
      </c>
      <c r="AF81" s="1039"/>
      <c r="AG81" s="364"/>
      <c r="AH81" s="364"/>
      <c r="AI81" s="68"/>
      <c r="AJ81" s="68"/>
      <c r="AK81" s="68"/>
      <c r="AL81" s="68"/>
      <c r="AM81" s="68"/>
      <c r="AN81" s="68"/>
      <c r="AO81" s="362"/>
      <c r="AQ81" s="1035" t="s">
        <v>177</v>
      </c>
      <c r="AR81" s="1025" t="s">
        <v>172</v>
      </c>
      <c r="AS81" s="1026"/>
      <c r="AT81" s="374"/>
      <c r="AU81" s="64"/>
      <c r="AV81" s="64"/>
      <c r="AW81" s="64"/>
      <c r="AX81" s="64"/>
      <c r="AY81" s="64"/>
      <c r="AZ81" s="64"/>
      <c r="BA81" s="65"/>
      <c r="BB81" s="65"/>
      <c r="BC81" s="65"/>
      <c r="BD81" s="65"/>
      <c r="BE81" s="375"/>
      <c r="BG81" s="1035" t="s">
        <v>177</v>
      </c>
      <c r="BH81" s="1058" t="s">
        <v>172</v>
      </c>
      <c r="BI81" s="1059"/>
      <c r="BJ81" s="386"/>
      <c r="BK81" s="378"/>
      <c r="BL81" s="378"/>
      <c r="BM81" s="378"/>
      <c r="BN81" s="378"/>
      <c r="BO81" s="378"/>
      <c r="BP81" s="378"/>
      <c r="BQ81" s="378"/>
      <c r="BR81" s="380"/>
    </row>
    <row r="82" spans="3:70">
      <c r="C82" s="353"/>
      <c r="F82" s="992" t="s">
        <v>350</v>
      </c>
      <c r="G82" s="703" t="s">
        <v>172</v>
      </c>
      <c r="H82" s="695"/>
      <c r="I82" s="695"/>
      <c r="J82" s="694"/>
      <c r="K82" s="694"/>
      <c r="L82" s="694"/>
      <c r="M82" s="694"/>
      <c r="N82" s="694"/>
      <c r="O82" s="694"/>
      <c r="P82" s="696"/>
      <c r="R82" s="992" t="s">
        <v>350</v>
      </c>
      <c r="S82" s="703" t="s">
        <v>172</v>
      </c>
      <c r="T82" s="695"/>
      <c r="U82" s="695"/>
      <c r="V82" s="694"/>
      <c r="W82" s="694"/>
      <c r="X82" s="694"/>
      <c r="Y82" s="694"/>
      <c r="Z82" s="694"/>
      <c r="AA82" s="694"/>
      <c r="AB82" s="696"/>
      <c r="AD82" s="1041" t="s">
        <v>350</v>
      </c>
      <c r="AE82" s="1025" t="s">
        <v>172</v>
      </c>
      <c r="AF82" s="1044"/>
      <c r="AG82" s="80"/>
      <c r="AH82" s="80"/>
      <c r="AI82" s="72"/>
      <c r="AJ82" s="72"/>
      <c r="AK82" s="72"/>
      <c r="AL82" s="72"/>
      <c r="AM82" s="72"/>
      <c r="AN82" s="72"/>
      <c r="AO82" s="361"/>
      <c r="AQ82" s="1036"/>
      <c r="AR82" s="1027" t="s">
        <v>171</v>
      </c>
      <c r="AS82" s="1028"/>
      <c r="AT82" s="372"/>
      <c r="AU82" s="64"/>
      <c r="AV82" s="64"/>
      <c r="AW82" s="64"/>
      <c r="AX82" s="64"/>
      <c r="AY82" s="64"/>
      <c r="AZ82" s="64"/>
      <c r="BA82" s="65"/>
      <c r="BB82" s="65"/>
      <c r="BC82" s="65"/>
      <c r="BD82" s="65"/>
      <c r="BE82" s="375"/>
      <c r="BG82" s="1036"/>
      <c r="BH82" s="1033" t="s">
        <v>171</v>
      </c>
      <c r="BI82" s="1034"/>
      <c r="BJ82" s="386"/>
      <c r="BK82" s="378"/>
      <c r="BL82" s="378"/>
      <c r="BM82" s="378"/>
      <c r="BN82" s="378"/>
      <c r="BO82" s="378"/>
      <c r="BP82" s="378"/>
      <c r="BQ82" s="378"/>
      <c r="BR82" s="380"/>
    </row>
    <row r="83" spans="3:70">
      <c r="C83" s="353"/>
      <c r="F83" s="989"/>
      <c r="G83" s="698" t="s">
        <v>171</v>
      </c>
      <c r="H83" s="695"/>
      <c r="I83" s="695"/>
      <c r="J83" s="694"/>
      <c r="K83" s="694"/>
      <c r="L83" s="694"/>
      <c r="M83" s="694"/>
      <c r="N83" s="694"/>
      <c r="O83" s="694"/>
      <c r="P83" s="696"/>
      <c r="R83" s="989"/>
      <c r="S83" s="698" t="s">
        <v>171</v>
      </c>
      <c r="T83" s="695"/>
      <c r="U83" s="695"/>
      <c r="V83" s="694"/>
      <c r="W83" s="694"/>
      <c r="X83" s="694"/>
      <c r="Y83" s="694"/>
      <c r="Z83" s="694"/>
      <c r="AA83" s="694"/>
      <c r="AB83" s="696"/>
      <c r="AD83" s="1042"/>
      <c r="AE83" s="1027" t="s">
        <v>171</v>
      </c>
      <c r="AF83" s="1028"/>
      <c r="AG83" s="71"/>
      <c r="AH83" s="71"/>
      <c r="AI83" s="72"/>
      <c r="AJ83" s="72"/>
      <c r="AK83" s="72"/>
      <c r="AL83" s="72"/>
      <c r="AM83" s="72"/>
      <c r="AN83" s="72"/>
      <c r="AO83" s="361"/>
      <c r="AQ83" s="1036"/>
      <c r="AR83" s="1027" t="s">
        <v>189</v>
      </c>
      <c r="AS83" s="1028"/>
      <c r="AT83" s="372"/>
      <c r="AU83" s="64"/>
      <c r="AV83" s="64"/>
      <c r="AW83" s="64"/>
      <c r="AX83" s="64"/>
      <c r="AY83" s="64"/>
      <c r="AZ83" s="64"/>
      <c r="BA83" s="65"/>
      <c r="BB83" s="65"/>
      <c r="BC83" s="65"/>
      <c r="BD83" s="65"/>
      <c r="BE83" s="375"/>
      <c r="BG83" s="1036"/>
      <c r="BH83" s="1033" t="s">
        <v>170</v>
      </c>
      <c r="BI83" s="1034"/>
      <c r="BJ83" s="386"/>
      <c r="BK83" s="378"/>
      <c r="BL83" s="378"/>
      <c r="BM83" s="378"/>
      <c r="BN83" s="378"/>
      <c r="BO83" s="378"/>
      <c r="BP83" s="378"/>
      <c r="BQ83" s="378"/>
      <c r="BR83" s="380"/>
    </row>
    <row r="84" spans="3:70">
      <c r="C84" s="353"/>
      <c r="F84" s="989"/>
      <c r="G84" s="698" t="s">
        <v>1170</v>
      </c>
      <c r="H84" s="695"/>
      <c r="I84" s="695"/>
      <c r="J84" s="694"/>
      <c r="K84" s="694"/>
      <c r="L84" s="694"/>
      <c r="M84" s="694"/>
      <c r="N84" s="694"/>
      <c r="O84" s="694"/>
      <c r="P84" s="696"/>
      <c r="R84" s="989"/>
      <c r="S84" s="698" t="s">
        <v>1170</v>
      </c>
      <c r="T84" s="695"/>
      <c r="U84" s="695"/>
      <c r="V84" s="694"/>
      <c r="W84" s="694"/>
      <c r="X84" s="694"/>
      <c r="Y84" s="694"/>
      <c r="Z84" s="694"/>
      <c r="AA84" s="694"/>
      <c r="AB84" s="696"/>
      <c r="AD84" s="1042"/>
      <c r="AE84" s="1027" t="s">
        <v>189</v>
      </c>
      <c r="AF84" s="1028"/>
      <c r="AG84" s="71"/>
      <c r="AH84" s="71"/>
      <c r="AI84" s="72"/>
      <c r="AJ84" s="72"/>
      <c r="AK84" s="72"/>
      <c r="AL84" s="72"/>
      <c r="AM84" s="72"/>
      <c r="AN84" s="72"/>
      <c r="AO84" s="361"/>
      <c r="AQ84" s="1036"/>
      <c r="AR84" s="1027" t="s">
        <v>188</v>
      </c>
      <c r="AS84" s="1028"/>
      <c r="AT84" s="372"/>
      <c r="AU84" s="64"/>
      <c r="AV84" s="64"/>
      <c r="AW84" s="64"/>
      <c r="AX84" s="64"/>
      <c r="AY84" s="64"/>
      <c r="AZ84" s="64"/>
      <c r="BA84" s="65"/>
      <c r="BB84" s="65"/>
      <c r="BC84" s="65"/>
      <c r="BD84" s="65"/>
      <c r="BE84" s="375"/>
      <c r="BG84" s="1036"/>
      <c r="BH84" s="1033" t="s">
        <v>169</v>
      </c>
      <c r="BI84" s="1034"/>
      <c r="BJ84" s="386"/>
      <c r="BK84" s="378"/>
      <c r="BL84" s="378"/>
      <c r="BM84" s="378"/>
      <c r="BN84" s="378"/>
      <c r="BO84" s="378"/>
      <c r="BP84" s="378"/>
      <c r="BQ84" s="378"/>
      <c r="BR84" s="380"/>
    </row>
    <row r="85" spans="3:70">
      <c r="C85" s="353"/>
      <c r="F85" s="989"/>
      <c r="G85" s="698" t="s">
        <v>1171</v>
      </c>
      <c r="H85" s="695"/>
      <c r="I85" s="695"/>
      <c r="J85" s="694"/>
      <c r="K85" s="694"/>
      <c r="L85" s="694"/>
      <c r="M85" s="694"/>
      <c r="N85" s="694"/>
      <c r="O85" s="694"/>
      <c r="P85" s="696"/>
      <c r="R85" s="989"/>
      <c r="S85" s="698" t="s">
        <v>1171</v>
      </c>
      <c r="T85" s="695"/>
      <c r="U85" s="695"/>
      <c r="V85" s="694"/>
      <c r="W85" s="694"/>
      <c r="X85" s="694"/>
      <c r="Y85" s="694"/>
      <c r="Z85" s="694"/>
      <c r="AA85" s="694"/>
      <c r="AB85" s="696"/>
      <c r="AD85" s="1042"/>
      <c r="AE85" s="1027" t="s">
        <v>188</v>
      </c>
      <c r="AF85" s="1028"/>
      <c r="AG85" s="71"/>
      <c r="AH85" s="71"/>
      <c r="AI85" s="72"/>
      <c r="AJ85" s="72"/>
      <c r="AK85" s="72"/>
      <c r="AL85" s="72"/>
      <c r="AM85" s="72"/>
      <c r="AN85" s="72"/>
      <c r="AO85" s="361"/>
      <c r="AQ85" s="1036"/>
      <c r="AR85" s="1027" t="s">
        <v>187</v>
      </c>
      <c r="AS85" s="1028"/>
      <c r="AT85" s="372"/>
      <c r="AU85" s="64"/>
      <c r="AV85" s="64"/>
      <c r="AW85" s="64"/>
      <c r="AX85" s="64"/>
      <c r="AY85" s="64"/>
      <c r="AZ85" s="64"/>
      <c r="BA85" s="65"/>
      <c r="BB85" s="65"/>
      <c r="BC85" s="65"/>
      <c r="BD85" s="65"/>
      <c r="BE85" s="375"/>
      <c r="BG85" s="1036"/>
      <c r="BH85" s="1033" t="s">
        <v>168</v>
      </c>
      <c r="BI85" s="1034"/>
      <c r="BJ85" s="386"/>
      <c r="BK85" s="378"/>
      <c r="BL85" s="378"/>
      <c r="BM85" s="378"/>
      <c r="BN85" s="378"/>
      <c r="BO85" s="378"/>
      <c r="BP85" s="378"/>
      <c r="BQ85" s="378"/>
      <c r="BR85" s="380"/>
    </row>
    <row r="86" spans="3:70">
      <c r="C86" s="353"/>
      <c r="F86" s="989"/>
      <c r="G86" s="698" t="s">
        <v>1172</v>
      </c>
      <c r="H86" s="695"/>
      <c r="I86" s="695"/>
      <c r="J86" s="694"/>
      <c r="K86" s="694"/>
      <c r="L86" s="694"/>
      <c r="M86" s="694"/>
      <c r="N86" s="694"/>
      <c r="O86" s="694"/>
      <c r="P86" s="696"/>
      <c r="R86" s="989"/>
      <c r="S86" s="698" t="s">
        <v>1172</v>
      </c>
      <c r="T86" s="695"/>
      <c r="U86" s="695"/>
      <c r="V86" s="694"/>
      <c r="W86" s="694"/>
      <c r="X86" s="694"/>
      <c r="Y86" s="694"/>
      <c r="Z86" s="694"/>
      <c r="AA86" s="694"/>
      <c r="AB86" s="696"/>
      <c r="AD86" s="1042"/>
      <c r="AE86" s="1027" t="s">
        <v>187</v>
      </c>
      <c r="AF86" s="1028"/>
      <c r="AG86" s="71"/>
      <c r="AH86" s="71"/>
      <c r="AI86" s="72"/>
      <c r="AJ86" s="72"/>
      <c r="AK86" s="72"/>
      <c r="AL86" s="72"/>
      <c r="AM86" s="72"/>
      <c r="AN86" s="72"/>
      <c r="AO86" s="361"/>
      <c r="AQ86" s="1036"/>
      <c r="AR86" s="1027" t="s">
        <v>186</v>
      </c>
      <c r="AS86" s="1028"/>
      <c r="AT86" s="372"/>
      <c r="AU86" s="64"/>
      <c r="AV86" s="64"/>
      <c r="AW86" s="64"/>
      <c r="AX86" s="64"/>
      <c r="AY86" s="64"/>
      <c r="AZ86" s="64"/>
      <c r="BA86" s="65"/>
      <c r="BB86" s="65"/>
      <c r="BC86" s="65"/>
      <c r="BD86" s="65"/>
      <c r="BE86" s="375"/>
      <c r="BG86" s="1036"/>
      <c r="BH86" s="1033" t="s">
        <v>167</v>
      </c>
      <c r="BI86" s="1034"/>
      <c r="BJ86" s="386"/>
      <c r="BK86" s="378"/>
      <c r="BL86" s="378"/>
      <c r="BM86" s="378"/>
      <c r="BN86" s="378"/>
      <c r="BO86" s="378"/>
      <c r="BP86" s="378"/>
      <c r="BQ86" s="378"/>
      <c r="BR86" s="380"/>
    </row>
    <row r="87" spans="3:70">
      <c r="C87" s="353"/>
      <c r="F87" s="989"/>
      <c r="G87" s="698" t="s">
        <v>1173</v>
      </c>
      <c r="H87" s="695"/>
      <c r="I87" s="695"/>
      <c r="J87" s="694"/>
      <c r="K87" s="694"/>
      <c r="L87" s="694"/>
      <c r="M87" s="694"/>
      <c r="N87" s="694"/>
      <c r="O87" s="694"/>
      <c r="P87" s="696"/>
      <c r="R87" s="989"/>
      <c r="S87" s="698" t="s">
        <v>1173</v>
      </c>
      <c r="T87" s="695"/>
      <c r="U87" s="695"/>
      <c r="V87" s="694"/>
      <c r="W87" s="694"/>
      <c r="X87" s="694"/>
      <c r="Y87" s="694"/>
      <c r="Z87" s="694"/>
      <c r="AA87" s="694"/>
      <c r="AB87" s="696"/>
      <c r="AD87" s="1042"/>
      <c r="AE87" s="1027" t="s">
        <v>186</v>
      </c>
      <c r="AF87" s="1028"/>
      <c r="AG87" s="71"/>
      <c r="AH87" s="71"/>
      <c r="AI87" s="72"/>
      <c r="AJ87" s="72"/>
      <c r="AK87" s="72"/>
      <c r="AL87" s="72"/>
      <c r="AM87" s="72"/>
      <c r="AN87" s="72"/>
      <c r="AO87" s="361"/>
      <c r="AQ87" s="1036"/>
      <c r="AR87" s="1027" t="s">
        <v>185</v>
      </c>
      <c r="AS87" s="1028"/>
      <c r="AT87" s="372"/>
      <c r="AU87" s="64"/>
      <c r="AV87" s="64"/>
      <c r="AW87" s="64"/>
      <c r="AX87" s="64"/>
      <c r="AY87" s="64"/>
      <c r="AZ87" s="64"/>
      <c r="BA87" s="65"/>
      <c r="BB87" s="65"/>
      <c r="BC87" s="65"/>
      <c r="BD87" s="65"/>
      <c r="BE87" s="375"/>
      <c r="BG87" s="1036"/>
      <c r="BH87" s="1033" t="s">
        <v>166</v>
      </c>
      <c r="BI87" s="1034"/>
      <c r="BJ87" s="386"/>
      <c r="BK87" s="378"/>
      <c r="BL87" s="378"/>
      <c r="BM87" s="378"/>
      <c r="BN87" s="378"/>
      <c r="BO87" s="378"/>
      <c r="BP87" s="378"/>
      <c r="BQ87" s="378"/>
      <c r="BR87" s="380"/>
    </row>
    <row r="88" spans="3:70">
      <c r="C88" s="353"/>
      <c r="F88" s="989"/>
      <c r="G88" s="698" t="s">
        <v>1174</v>
      </c>
      <c r="H88" s="695"/>
      <c r="I88" s="695"/>
      <c r="J88" s="694"/>
      <c r="K88" s="694"/>
      <c r="L88" s="694"/>
      <c r="M88" s="694"/>
      <c r="N88" s="694"/>
      <c r="O88" s="694"/>
      <c r="P88" s="696"/>
      <c r="R88" s="989"/>
      <c r="S88" s="698" t="s">
        <v>1174</v>
      </c>
      <c r="T88" s="695"/>
      <c r="U88" s="695"/>
      <c r="V88" s="694"/>
      <c r="W88" s="694"/>
      <c r="X88" s="694"/>
      <c r="Y88" s="694"/>
      <c r="Z88" s="694"/>
      <c r="AA88" s="694"/>
      <c r="AB88" s="696"/>
      <c r="AD88" s="1042"/>
      <c r="AE88" s="1027" t="s">
        <v>185</v>
      </c>
      <c r="AF88" s="1028"/>
      <c r="AG88" s="71"/>
      <c r="AH88" s="71"/>
      <c r="AI88" s="72"/>
      <c r="AJ88" s="72"/>
      <c r="AK88" s="72"/>
      <c r="AL88" s="72"/>
      <c r="AM88" s="72"/>
      <c r="AN88" s="72"/>
      <c r="AO88" s="361"/>
      <c r="AQ88" s="1037"/>
      <c r="AR88" s="1038" t="s">
        <v>165</v>
      </c>
      <c r="AS88" s="1039"/>
      <c r="AT88" s="373"/>
      <c r="AU88" s="66"/>
      <c r="AV88" s="66"/>
      <c r="AW88" s="66"/>
      <c r="AX88" s="66"/>
      <c r="AY88" s="66"/>
      <c r="AZ88" s="66"/>
      <c r="BA88" s="69"/>
      <c r="BB88" s="69"/>
      <c r="BC88" s="69"/>
      <c r="BD88" s="69"/>
      <c r="BE88" s="376"/>
      <c r="BG88" s="1037"/>
      <c r="BH88" s="1031" t="s">
        <v>165</v>
      </c>
      <c r="BI88" s="1032"/>
      <c r="BJ88" s="387"/>
      <c r="BK88" s="76"/>
      <c r="BL88" s="76"/>
      <c r="BM88" s="76"/>
      <c r="BN88" s="76"/>
      <c r="BO88" s="76"/>
      <c r="BP88" s="76"/>
      <c r="BQ88" s="76"/>
      <c r="BR88" s="381"/>
    </row>
    <row r="89" spans="3:70">
      <c r="C89" s="353"/>
      <c r="F89" s="990"/>
      <c r="G89" s="699" t="s">
        <v>165</v>
      </c>
      <c r="H89" s="700"/>
      <c r="I89" s="700"/>
      <c r="J89" s="701"/>
      <c r="K89" s="701"/>
      <c r="L89" s="701"/>
      <c r="M89" s="701"/>
      <c r="N89" s="701"/>
      <c r="O89" s="701"/>
      <c r="P89" s="702"/>
      <c r="R89" s="990"/>
      <c r="S89" s="699" t="s">
        <v>165</v>
      </c>
      <c r="T89" s="700"/>
      <c r="U89" s="700"/>
      <c r="V89" s="701"/>
      <c r="W89" s="701"/>
      <c r="X89" s="701"/>
      <c r="Y89" s="701"/>
      <c r="Z89" s="701"/>
      <c r="AA89" s="701"/>
      <c r="AB89" s="702"/>
      <c r="AD89" s="1043"/>
      <c r="AE89" s="1038" t="s">
        <v>165</v>
      </c>
      <c r="AF89" s="1039"/>
      <c r="AG89" s="364"/>
      <c r="AH89" s="364"/>
      <c r="AI89" s="68"/>
      <c r="AJ89" s="68"/>
      <c r="AK89" s="68"/>
      <c r="AL89" s="68"/>
      <c r="AM89" s="68"/>
      <c r="AN89" s="68"/>
      <c r="AO89" s="362"/>
      <c r="AQ89" s="1035" t="s">
        <v>176</v>
      </c>
      <c r="AR89" s="1025" t="s">
        <v>172</v>
      </c>
      <c r="AS89" s="1026"/>
      <c r="AT89" s="374"/>
      <c r="AU89" s="64"/>
      <c r="AV89" s="64"/>
      <c r="AW89" s="64"/>
      <c r="AX89" s="64"/>
      <c r="AY89" s="64"/>
      <c r="AZ89" s="64"/>
      <c r="BA89" s="65"/>
      <c r="BB89" s="65"/>
      <c r="BC89" s="65"/>
      <c r="BD89" s="65"/>
      <c r="BE89" s="375"/>
      <c r="BG89" s="1035" t="s">
        <v>176</v>
      </c>
      <c r="BH89" s="1058" t="s">
        <v>172</v>
      </c>
      <c r="BI89" s="1059"/>
      <c r="BJ89" s="386"/>
      <c r="BK89" s="378"/>
      <c r="BL89" s="378"/>
      <c r="BM89" s="378"/>
      <c r="BN89" s="378"/>
      <c r="BO89" s="378"/>
      <c r="BP89" s="378"/>
      <c r="BQ89" s="378"/>
      <c r="BR89" s="380"/>
    </row>
    <row r="90" spans="3:70">
      <c r="C90" s="353"/>
      <c r="F90" s="992" t="s">
        <v>174</v>
      </c>
      <c r="G90" s="703" t="s">
        <v>172</v>
      </c>
      <c r="H90" s="695"/>
      <c r="I90" s="695"/>
      <c r="J90" s="694"/>
      <c r="K90" s="694"/>
      <c r="L90" s="694"/>
      <c r="M90" s="694"/>
      <c r="N90" s="694"/>
      <c r="O90" s="694"/>
      <c r="P90" s="696"/>
      <c r="R90" s="992" t="s">
        <v>174</v>
      </c>
      <c r="S90" s="703" t="s">
        <v>172</v>
      </c>
      <c r="T90" s="695"/>
      <c r="U90" s="695"/>
      <c r="V90" s="694"/>
      <c r="W90" s="694"/>
      <c r="X90" s="694"/>
      <c r="Y90" s="694"/>
      <c r="Z90" s="694"/>
      <c r="AA90" s="694"/>
      <c r="AB90" s="696"/>
      <c r="AD90" s="1041" t="s">
        <v>174</v>
      </c>
      <c r="AE90" s="1025" t="s">
        <v>172</v>
      </c>
      <c r="AF90" s="1044"/>
      <c r="AG90" s="80"/>
      <c r="AH90" s="80"/>
      <c r="AI90" s="72"/>
      <c r="AJ90" s="72"/>
      <c r="AK90" s="72"/>
      <c r="AL90" s="72"/>
      <c r="AM90" s="72"/>
      <c r="AN90" s="72"/>
      <c r="AO90" s="361"/>
      <c r="AQ90" s="1036"/>
      <c r="AR90" s="1027" t="s">
        <v>171</v>
      </c>
      <c r="AS90" s="1028"/>
      <c r="AT90" s="372"/>
      <c r="AU90" s="64"/>
      <c r="AV90" s="64"/>
      <c r="AW90" s="64"/>
      <c r="AX90" s="64"/>
      <c r="AY90" s="64"/>
      <c r="AZ90" s="64"/>
      <c r="BA90" s="65"/>
      <c r="BB90" s="65"/>
      <c r="BC90" s="65"/>
      <c r="BD90" s="65"/>
      <c r="BE90" s="375"/>
      <c r="BG90" s="1036"/>
      <c r="BH90" s="1033" t="s">
        <v>171</v>
      </c>
      <c r="BI90" s="1034"/>
      <c r="BJ90" s="386"/>
      <c r="BK90" s="378"/>
      <c r="BL90" s="378"/>
      <c r="BM90" s="383"/>
      <c r="BN90" s="383"/>
      <c r="BO90" s="378"/>
      <c r="BP90" s="383"/>
      <c r="BQ90" s="378"/>
      <c r="BR90" s="380"/>
    </row>
    <row r="91" spans="3:70">
      <c r="C91" s="353"/>
      <c r="F91" s="989"/>
      <c r="G91" s="698" t="s">
        <v>171</v>
      </c>
      <c r="H91" s="695"/>
      <c r="I91" s="695"/>
      <c r="J91" s="694"/>
      <c r="K91" s="694"/>
      <c r="L91" s="694"/>
      <c r="M91" s="694"/>
      <c r="N91" s="694"/>
      <c r="O91" s="694"/>
      <c r="P91" s="696"/>
      <c r="R91" s="989"/>
      <c r="S91" s="698" t="s">
        <v>171</v>
      </c>
      <c r="T91" s="695"/>
      <c r="U91" s="695"/>
      <c r="V91" s="694"/>
      <c r="W91" s="694"/>
      <c r="X91" s="694"/>
      <c r="Y91" s="694"/>
      <c r="Z91" s="694"/>
      <c r="AA91" s="694"/>
      <c r="AB91" s="696"/>
      <c r="AD91" s="1042"/>
      <c r="AE91" s="1027" t="s">
        <v>171</v>
      </c>
      <c r="AF91" s="1028"/>
      <c r="AG91" s="71"/>
      <c r="AH91" s="71"/>
      <c r="AI91" s="72"/>
      <c r="AJ91" s="72"/>
      <c r="AK91" s="72"/>
      <c r="AL91" s="72"/>
      <c r="AM91" s="72"/>
      <c r="AN91" s="72"/>
      <c r="AO91" s="361"/>
      <c r="AQ91" s="1036"/>
      <c r="AR91" s="1027" t="s">
        <v>189</v>
      </c>
      <c r="AS91" s="1028"/>
      <c r="AT91" s="372"/>
      <c r="AU91" s="64"/>
      <c r="AV91" s="64"/>
      <c r="AW91" s="64"/>
      <c r="AX91" s="64"/>
      <c r="AY91" s="64"/>
      <c r="AZ91" s="64"/>
      <c r="BA91" s="65"/>
      <c r="BB91" s="65"/>
      <c r="BC91" s="65"/>
      <c r="BD91" s="65"/>
      <c r="BE91" s="375"/>
      <c r="BG91" s="1036"/>
      <c r="BH91" s="1033" t="s">
        <v>170</v>
      </c>
      <c r="BI91" s="1034"/>
      <c r="BJ91" s="386"/>
      <c r="BK91" s="378"/>
      <c r="BL91" s="378"/>
      <c r="BM91" s="378"/>
      <c r="BN91" s="378"/>
      <c r="BO91" s="378"/>
      <c r="BP91" s="378"/>
      <c r="BQ91" s="378"/>
      <c r="BR91" s="380"/>
    </row>
    <row r="92" spans="3:70">
      <c r="C92" s="353"/>
      <c r="F92" s="989"/>
      <c r="G92" s="698" t="s">
        <v>1170</v>
      </c>
      <c r="H92" s="695"/>
      <c r="I92" s="695"/>
      <c r="J92" s="694"/>
      <c r="K92" s="694"/>
      <c r="L92" s="694"/>
      <c r="M92" s="694"/>
      <c r="N92" s="694"/>
      <c r="O92" s="694"/>
      <c r="P92" s="696"/>
      <c r="R92" s="989"/>
      <c r="S92" s="698" t="s">
        <v>1170</v>
      </c>
      <c r="T92" s="695"/>
      <c r="U92" s="695"/>
      <c r="V92" s="694"/>
      <c r="W92" s="694"/>
      <c r="X92" s="694"/>
      <c r="Y92" s="694"/>
      <c r="Z92" s="694"/>
      <c r="AA92" s="694"/>
      <c r="AB92" s="696"/>
      <c r="AD92" s="1042"/>
      <c r="AE92" s="1027" t="s">
        <v>189</v>
      </c>
      <c r="AF92" s="1028"/>
      <c r="AG92" s="71"/>
      <c r="AH92" s="71"/>
      <c r="AI92" s="72"/>
      <c r="AJ92" s="72"/>
      <c r="AK92" s="72"/>
      <c r="AL92" s="72"/>
      <c r="AM92" s="72"/>
      <c r="AN92" s="72"/>
      <c r="AO92" s="361"/>
      <c r="AQ92" s="1036"/>
      <c r="AR92" s="1027" t="s">
        <v>188</v>
      </c>
      <c r="AS92" s="1028"/>
      <c r="AT92" s="372"/>
      <c r="AU92" s="64"/>
      <c r="AV92" s="64"/>
      <c r="AW92" s="64"/>
      <c r="AX92" s="64"/>
      <c r="AY92" s="64"/>
      <c r="AZ92" s="64"/>
      <c r="BA92" s="65"/>
      <c r="BB92" s="65"/>
      <c r="BC92" s="65"/>
      <c r="BD92" s="65"/>
      <c r="BE92" s="375"/>
      <c r="BG92" s="1036"/>
      <c r="BH92" s="1033" t="s">
        <v>169</v>
      </c>
      <c r="BI92" s="1034"/>
      <c r="BJ92" s="386"/>
      <c r="BK92" s="378"/>
      <c r="BL92" s="378"/>
      <c r="BM92" s="378"/>
      <c r="BN92" s="378"/>
      <c r="BO92" s="378"/>
      <c r="BP92" s="378"/>
      <c r="BQ92" s="378"/>
      <c r="BR92" s="380"/>
    </row>
    <row r="93" spans="3:70">
      <c r="C93" s="353"/>
      <c r="F93" s="989"/>
      <c r="G93" s="698" t="s">
        <v>1171</v>
      </c>
      <c r="H93" s="695"/>
      <c r="I93" s="695"/>
      <c r="J93" s="694"/>
      <c r="K93" s="694"/>
      <c r="L93" s="694"/>
      <c r="M93" s="694"/>
      <c r="N93" s="694"/>
      <c r="O93" s="694"/>
      <c r="P93" s="696"/>
      <c r="R93" s="989"/>
      <c r="S93" s="698" t="s">
        <v>1171</v>
      </c>
      <c r="T93" s="695"/>
      <c r="U93" s="695"/>
      <c r="V93" s="694"/>
      <c r="W93" s="694"/>
      <c r="X93" s="694"/>
      <c r="Y93" s="694"/>
      <c r="Z93" s="694"/>
      <c r="AA93" s="694"/>
      <c r="AB93" s="696"/>
      <c r="AD93" s="1042"/>
      <c r="AE93" s="1027" t="s">
        <v>188</v>
      </c>
      <c r="AF93" s="1028"/>
      <c r="AG93" s="71"/>
      <c r="AH93" s="71"/>
      <c r="AI93" s="72"/>
      <c r="AJ93" s="72"/>
      <c r="AK93" s="72"/>
      <c r="AL93" s="72"/>
      <c r="AM93" s="72"/>
      <c r="AN93" s="72"/>
      <c r="AO93" s="361"/>
      <c r="AQ93" s="1036"/>
      <c r="AR93" s="1027" t="s">
        <v>187</v>
      </c>
      <c r="AS93" s="1028"/>
      <c r="AT93" s="372"/>
      <c r="AU93" s="64"/>
      <c r="AV93" s="64"/>
      <c r="AW93" s="64"/>
      <c r="AX93" s="64"/>
      <c r="AY93" s="64"/>
      <c r="AZ93" s="64"/>
      <c r="BA93" s="65"/>
      <c r="BB93" s="65"/>
      <c r="BC93" s="65"/>
      <c r="BD93" s="65"/>
      <c r="BE93" s="375"/>
      <c r="BG93" s="1036"/>
      <c r="BH93" s="1033" t="s">
        <v>168</v>
      </c>
      <c r="BI93" s="1034"/>
      <c r="BJ93" s="386"/>
      <c r="BK93" s="378"/>
      <c r="BL93" s="378"/>
      <c r="BM93" s="378"/>
      <c r="BN93" s="378"/>
      <c r="BO93" s="378"/>
      <c r="BP93" s="378"/>
      <c r="BQ93" s="378"/>
      <c r="BR93" s="380"/>
    </row>
    <row r="94" spans="3:70">
      <c r="C94" s="353"/>
      <c r="F94" s="989"/>
      <c r="G94" s="698" t="s">
        <v>1172</v>
      </c>
      <c r="H94" s="695"/>
      <c r="I94" s="695"/>
      <c r="J94" s="694"/>
      <c r="K94" s="694"/>
      <c r="L94" s="694"/>
      <c r="M94" s="694"/>
      <c r="N94" s="694"/>
      <c r="O94" s="694"/>
      <c r="P94" s="696"/>
      <c r="R94" s="989"/>
      <c r="S94" s="698" t="s">
        <v>1172</v>
      </c>
      <c r="T94" s="695"/>
      <c r="U94" s="695"/>
      <c r="V94" s="694"/>
      <c r="W94" s="694"/>
      <c r="X94" s="694"/>
      <c r="Y94" s="694"/>
      <c r="Z94" s="694"/>
      <c r="AA94" s="694"/>
      <c r="AB94" s="696"/>
      <c r="AD94" s="1042"/>
      <c r="AE94" s="1027" t="s">
        <v>187</v>
      </c>
      <c r="AF94" s="1028"/>
      <c r="AG94" s="71"/>
      <c r="AH94" s="71"/>
      <c r="AI94" s="72"/>
      <c r="AJ94" s="72"/>
      <c r="AK94" s="72"/>
      <c r="AL94" s="72"/>
      <c r="AM94" s="72"/>
      <c r="AN94" s="72"/>
      <c r="AO94" s="361"/>
      <c r="AQ94" s="1036"/>
      <c r="AR94" s="1027" t="s">
        <v>186</v>
      </c>
      <c r="AS94" s="1028"/>
      <c r="AT94" s="372"/>
      <c r="AU94" s="64"/>
      <c r="AV94" s="64"/>
      <c r="AW94" s="64"/>
      <c r="AX94" s="64"/>
      <c r="AY94" s="64"/>
      <c r="AZ94" s="64"/>
      <c r="BA94" s="65"/>
      <c r="BB94" s="65"/>
      <c r="BC94" s="65"/>
      <c r="BD94" s="65"/>
      <c r="BE94" s="375"/>
      <c r="BG94" s="1036"/>
      <c r="BH94" s="1033" t="s">
        <v>167</v>
      </c>
      <c r="BI94" s="1034"/>
      <c r="BJ94" s="386"/>
      <c r="BK94" s="378"/>
      <c r="BL94" s="378"/>
      <c r="BM94" s="378"/>
      <c r="BN94" s="378"/>
      <c r="BO94" s="378"/>
      <c r="BP94" s="378"/>
      <c r="BQ94" s="378"/>
      <c r="BR94" s="380"/>
    </row>
    <row r="95" spans="3:70">
      <c r="C95" s="353"/>
      <c r="F95" s="989"/>
      <c r="G95" s="698" t="s">
        <v>1173</v>
      </c>
      <c r="H95" s="695"/>
      <c r="I95" s="695"/>
      <c r="J95" s="694"/>
      <c r="K95" s="694"/>
      <c r="L95" s="694"/>
      <c r="M95" s="694"/>
      <c r="N95" s="694"/>
      <c r="O95" s="694"/>
      <c r="P95" s="696"/>
      <c r="R95" s="989"/>
      <c r="S95" s="698" t="s">
        <v>1173</v>
      </c>
      <c r="T95" s="695"/>
      <c r="U95" s="695"/>
      <c r="V95" s="694"/>
      <c r="W95" s="694"/>
      <c r="X95" s="694"/>
      <c r="Y95" s="694"/>
      <c r="Z95" s="694"/>
      <c r="AA95" s="694"/>
      <c r="AB95" s="696"/>
      <c r="AD95" s="1042"/>
      <c r="AE95" s="1027" t="s">
        <v>186</v>
      </c>
      <c r="AF95" s="1028"/>
      <c r="AG95" s="71"/>
      <c r="AH95" s="71"/>
      <c r="AI95" s="72"/>
      <c r="AJ95" s="72"/>
      <c r="AK95" s="72"/>
      <c r="AL95" s="72"/>
      <c r="AM95" s="72"/>
      <c r="AN95" s="72"/>
      <c r="AO95" s="361"/>
      <c r="AQ95" s="1036"/>
      <c r="AR95" s="1027" t="s">
        <v>185</v>
      </c>
      <c r="AS95" s="1028"/>
      <c r="AT95" s="372"/>
      <c r="AU95" s="64"/>
      <c r="AV95" s="64"/>
      <c r="AW95" s="64"/>
      <c r="AX95" s="64"/>
      <c r="AY95" s="64"/>
      <c r="AZ95" s="64"/>
      <c r="BA95" s="65"/>
      <c r="BB95" s="65"/>
      <c r="BC95" s="65"/>
      <c r="BD95" s="65"/>
      <c r="BE95" s="375"/>
      <c r="BG95" s="1036"/>
      <c r="BH95" s="1033" t="s">
        <v>166</v>
      </c>
      <c r="BI95" s="1034"/>
      <c r="BJ95" s="386"/>
      <c r="BK95" s="378"/>
      <c r="BL95" s="378"/>
      <c r="BM95" s="378"/>
      <c r="BN95" s="378"/>
      <c r="BO95" s="378"/>
      <c r="BP95" s="378"/>
      <c r="BQ95" s="378"/>
      <c r="BR95" s="382"/>
    </row>
    <row r="96" spans="3:70">
      <c r="C96" s="353"/>
      <c r="F96" s="989"/>
      <c r="G96" s="698" t="s">
        <v>1174</v>
      </c>
      <c r="H96" s="695"/>
      <c r="I96" s="695"/>
      <c r="J96" s="694"/>
      <c r="K96" s="694"/>
      <c r="L96" s="694"/>
      <c r="M96" s="694"/>
      <c r="N96" s="694"/>
      <c r="O96" s="694"/>
      <c r="P96" s="696"/>
      <c r="R96" s="989"/>
      <c r="S96" s="698" t="s">
        <v>1174</v>
      </c>
      <c r="T96" s="695"/>
      <c r="U96" s="695"/>
      <c r="V96" s="694"/>
      <c r="W96" s="694"/>
      <c r="X96" s="694"/>
      <c r="Y96" s="694"/>
      <c r="Z96" s="694"/>
      <c r="AA96" s="694"/>
      <c r="AB96" s="696"/>
      <c r="AD96" s="1042"/>
      <c r="AE96" s="1027" t="s">
        <v>185</v>
      </c>
      <c r="AF96" s="1028"/>
      <c r="AG96" s="71"/>
      <c r="AH96" s="71"/>
      <c r="AI96" s="72"/>
      <c r="AJ96" s="72"/>
      <c r="AK96" s="72"/>
      <c r="AL96" s="72"/>
      <c r="AM96" s="72"/>
      <c r="AN96" s="72"/>
      <c r="AO96" s="361"/>
      <c r="AQ96" s="1037"/>
      <c r="AR96" s="1038" t="s">
        <v>165</v>
      </c>
      <c r="AS96" s="1039"/>
      <c r="AT96" s="373"/>
      <c r="AU96" s="66"/>
      <c r="AV96" s="66"/>
      <c r="AW96" s="66"/>
      <c r="AX96" s="66"/>
      <c r="AY96" s="66"/>
      <c r="AZ96" s="66"/>
      <c r="BA96" s="69"/>
      <c r="BB96" s="69"/>
      <c r="BC96" s="69"/>
      <c r="BD96" s="69"/>
      <c r="BE96" s="376"/>
      <c r="BG96" s="1037"/>
      <c r="BH96" s="1031" t="s">
        <v>165</v>
      </c>
      <c r="BI96" s="1032"/>
      <c r="BJ96" s="387"/>
      <c r="BK96" s="76"/>
      <c r="BL96" s="76"/>
      <c r="BM96" s="76"/>
      <c r="BN96" s="77"/>
      <c r="BO96" s="76"/>
      <c r="BP96" s="76"/>
      <c r="BQ96" s="76"/>
      <c r="BR96" s="384"/>
    </row>
    <row r="97" spans="3:70" ht="19.5" thickBot="1">
      <c r="C97" s="353"/>
      <c r="F97" s="990"/>
      <c r="G97" s="698" t="s">
        <v>165</v>
      </c>
      <c r="H97" s="700"/>
      <c r="I97" s="700"/>
      <c r="J97" s="701"/>
      <c r="K97" s="701"/>
      <c r="L97" s="701"/>
      <c r="M97" s="701"/>
      <c r="N97" s="701"/>
      <c r="O97" s="701"/>
      <c r="P97" s="702"/>
      <c r="R97" s="990"/>
      <c r="S97" s="698" t="s">
        <v>165</v>
      </c>
      <c r="T97" s="700"/>
      <c r="U97" s="700"/>
      <c r="V97" s="701"/>
      <c r="W97" s="701"/>
      <c r="X97" s="701"/>
      <c r="Y97" s="701"/>
      <c r="Z97" s="701"/>
      <c r="AA97" s="701"/>
      <c r="AB97" s="702"/>
      <c r="AD97" s="1043"/>
      <c r="AE97" s="1060" t="s">
        <v>165</v>
      </c>
      <c r="AF97" s="1061"/>
      <c r="AG97" s="364"/>
      <c r="AH97" s="364"/>
      <c r="AI97" s="68"/>
      <c r="AJ97" s="68"/>
      <c r="AK97" s="68"/>
      <c r="AL97" s="68"/>
      <c r="AM97" s="68"/>
      <c r="AN97" s="68"/>
      <c r="AO97" s="362"/>
      <c r="AQ97" s="1035" t="s">
        <v>175</v>
      </c>
      <c r="AR97" s="1025" t="s">
        <v>172</v>
      </c>
      <c r="AS97" s="1026"/>
      <c r="AT97" s="374"/>
      <c r="AU97" s="64"/>
      <c r="AV97" s="64"/>
      <c r="AW97" s="64"/>
      <c r="AX97" s="64"/>
      <c r="AY97" s="64"/>
      <c r="AZ97" s="64"/>
      <c r="BA97" s="65"/>
      <c r="BB97" s="65"/>
      <c r="BC97" s="65"/>
      <c r="BD97" s="65"/>
      <c r="BE97" s="375"/>
      <c r="BG97" s="1035" t="s">
        <v>175</v>
      </c>
      <c r="BH97" s="1058" t="s">
        <v>172</v>
      </c>
      <c r="BI97" s="1059"/>
      <c r="BJ97" s="386"/>
      <c r="BK97" s="378"/>
      <c r="BL97" s="378"/>
      <c r="BM97" s="378"/>
      <c r="BN97" s="378"/>
      <c r="BO97" s="378"/>
      <c r="BP97" s="378"/>
      <c r="BQ97" s="378"/>
      <c r="BR97" s="380"/>
    </row>
    <row r="98" spans="3:70" ht="19.5" thickTop="1">
      <c r="C98" s="353"/>
      <c r="F98" s="993" t="s">
        <v>1176</v>
      </c>
      <c r="G98" s="708" t="s">
        <v>172</v>
      </c>
      <c r="H98" s="695"/>
      <c r="I98" s="695"/>
      <c r="J98" s="694"/>
      <c r="K98" s="694"/>
      <c r="L98" s="694"/>
      <c r="M98" s="694"/>
      <c r="N98" s="694"/>
      <c r="O98" s="694"/>
      <c r="P98" s="696"/>
      <c r="R98" s="993" t="s">
        <v>193</v>
      </c>
      <c r="S98" s="712" t="s">
        <v>172</v>
      </c>
      <c r="T98" s="695"/>
      <c r="U98" s="695"/>
      <c r="V98" s="694"/>
      <c r="W98" s="694"/>
      <c r="X98" s="694"/>
      <c r="Y98" s="694"/>
      <c r="Z98" s="694"/>
      <c r="AA98" s="694"/>
      <c r="AB98" s="696"/>
      <c r="AD98" s="1052" t="s">
        <v>193</v>
      </c>
      <c r="AE98" s="1046" t="s">
        <v>172</v>
      </c>
      <c r="AF98" s="1047"/>
      <c r="AG98" s="71"/>
      <c r="AH98" s="71"/>
      <c r="AI98" s="72"/>
      <c r="AJ98" s="72"/>
      <c r="AK98" s="72"/>
      <c r="AL98" s="72"/>
      <c r="AM98" s="72"/>
      <c r="AN98" s="72"/>
      <c r="AO98" s="361"/>
      <c r="AQ98" s="1036"/>
      <c r="AR98" s="1027" t="s">
        <v>171</v>
      </c>
      <c r="AS98" s="1028"/>
      <c r="AT98" s="372"/>
      <c r="AU98" s="64"/>
      <c r="AV98" s="64"/>
      <c r="AW98" s="64"/>
      <c r="AX98" s="64"/>
      <c r="AY98" s="64"/>
      <c r="AZ98" s="64"/>
      <c r="BA98" s="65"/>
      <c r="BB98" s="65"/>
      <c r="BC98" s="65"/>
      <c r="BD98" s="65"/>
      <c r="BE98" s="375"/>
      <c r="BG98" s="1036"/>
      <c r="BH98" s="1033" t="s">
        <v>171</v>
      </c>
      <c r="BI98" s="1034"/>
      <c r="BJ98" s="386"/>
      <c r="BK98" s="378"/>
      <c r="BL98" s="378"/>
      <c r="BM98" s="378"/>
      <c r="BN98" s="378"/>
      <c r="BO98" s="378"/>
      <c r="BP98" s="378"/>
      <c r="BQ98" s="378"/>
      <c r="BR98" s="380"/>
    </row>
    <row r="99" spans="3:70" ht="19.5" thickBot="1">
      <c r="C99" s="353"/>
      <c r="F99" s="994"/>
      <c r="G99" s="709"/>
      <c r="H99" s="405"/>
      <c r="I99" s="440"/>
      <c r="J99" s="405"/>
      <c r="K99" s="405"/>
      <c r="L99" s="405"/>
      <c r="M99" s="405"/>
      <c r="N99" s="405"/>
      <c r="O99" s="405"/>
      <c r="P99" s="406"/>
      <c r="R99" s="994"/>
      <c r="S99" s="713"/>
      <c r="T99" s="695"/>
      <c r="U99" s="695"/>
      <c r="V99" s="694"/>
      <c r="W99" s="694"/>
      <c r="X99" s="694"/>
      <c r="Y99" s="694"/>
      <c r="Z99" s="694"/>
      <c r="AA99" s="694"/>
      <c r="AB99" s="696"/>
      <c r="AD99" s="1053"/>
      <c r="AE99" s="1048"/>
      <c r="AF99" s="1049"/>
      <c r="AH99" s="2"/>
      <c r="AO99" s="351"/>
      <c r="AQ99" s="1036"/>
      <c r="AR99" s="1027" t="s">
        <v>189</v>
      </c>
      <c r="AS99" s="1028"/>
      <c r="AT99" s="372"/>
      <c r="AU99" s="64"/>
      <c r="AV99" s="64"/>
      <c r="AW99" s="64"/>
      <c r="AX99" s="64"/>
      <c r="AY99" s="64"/>
      <c r="AZ99" s="64"/>
      <c r="BA99" s="65"/>
      <c r="BB99" s="65"/>
      <c r="BC99" s="65"/>
      <c r="BD99" s="65"/>
      <c r="BE99" s="375"/>
      <c r="BG99" s="1036"/>
      <c r="BH99" s="1033" t="s">
        <v>170</v>
      </c>
      <c r="BI99" s="1034"/>
      <c r="BJ99" s="386"/>
      <c r="BK99" s="378"/>
      <c r="BL99" s="378"/>
      <c r="BM99" s="378"/>
      <c r="BN99" s="378"/>
      <c r="BO99" s="378"/>
      <c r="BP99" s="378"/>
      <c r="BQ99" s="378"/>
      <c r="BR99" s="380"/>
    </row>
    <row r="100" spans="3:70" ht="19.5" thickTop="1">
      <c r="C100" s="353"/>
      <c r="F100" s="994"/>
      <c r="G100" s="698" t="s">
        <v>171</v>
      </c>
      <c r="H100" s="695"/>
      <c r="I100" s="695"/>
      <c r="J100" s="694"/>
      <c r="K100" s="694"/>
      <c r="L100" s="694"/>
      <c r="M100" s="694"/>
      <c r="N100" s="694"/>
      <c r="O100" s="694"/>
      <c r="P100" s="696"/>
      <c r="R100" s="989"/>
      <c r="S100" s="698" t="s">
        <v>171</v>
      </c>
      <c r="T100" s="695"/>
      <c r="U100" s="695"/>
      <c r="V100" s="694"/>
      <c r="W100" s="694"/>
      <c r="X100" s="694"/>
      <c r="Y100" s="694"/>
      <c r="Z100" s="694"/>
      <c r="AA100" s="694"/>
      <c r="AB100" s="696"/>
      <c r="AD100" s="1053"/>
      <c r="AE100" s="1050" t="s">
        <v>171</v>
      </c>
      <c r="AF100" s="1051"/>
      <c r="AG100" s="71"/>
      <c r="AH100" s="71"/>
      <c r="AI100" s="72"/>
      <c r="AJ100" s="72"/>
      <c r="AK100" s="72"/>
      <c r="AL100" s="72"/>
      <c r="AM100" s="72"/>
      <c r="AN100" s="72"/>
      <c r="AO100" s="361"/>
      <c r="AQ100" s="1036"/>
      <c r="AR100" s="1027" t="s">
        <v>188</v>
      </c>
      <c r="AS100" s="1028"/>
      <c r="AT100" s="372"/>
      <c r="AU100" s="64"/>
      <c r="AV100" s="64"/>
      <c r="AW100" s="64"/>
      <c r="AX100" s="64"/>
      <c r="AY100" s="64"/>
      <c r="AZ100" s="64"/>
      <c r="BA100" s="65"/>
      <c r="BB100" s="65"/>
      <c r="BC100" s="65"/>
      <c r="BD100" s="65"/>
      <c r="BE100" s="375"/>
      <c r="BG100" s="1036"/>
      <c r="BH100" s="1033" t="s">
        <v>169</v>
      </c>
      <c r="BI100" s="1034"/>
      <c r="BJ100" s="386"/>
      <c r="BK100" s="378"/>
      <c r="BL100" s="378"/>
      <c r="BM100" s="378"/>
      <c r="BN100" s="378"/>
      <c r="BO100" s="378"/>
      <c r="BP100" s="378"/>
      <c r="BQ100" s="378"/>
      <c r="BR100" s="380"/>
    </row>
    <row r="101" spans="3:70">
      <c r="C101" s="353"/>
      <c r="F101" s="994"/>
      <c r="G101" s="698" t="s">
        <v>1170</v>
      </c>
      <c r="H101" s="695"/>
      <c r="I101" s="695"/>
      <c r="J101" s="694"/>
      <c r="K101" s="694"/>
      <c r="L101" s="694"/>
      <c r="M101" s="694"/>
      <c r="N101" s="694"/>
      <c r="O101" s="694"/>
      <c r="P101" s="696"/>
      <c r="R101" s="989"/>
      <c r="S101" s="698" t="s">
        <v>1170</v>
      </c>
      <c r="T101" s="695"/>
      <c r="U101" s="695"/>
      <c r="V101" s="694"/>
      <c r="W101" s="694"/>
      <c r="X101" s="694"/>
      <c r="Y101" s="694"/>
      <c r="Z101" s="694"/>
      <c r="AA101" s="694"/>
      <c r="AB101" s="696"/>
      <c r="AD101" s="1053"/>
      <c r="AE101" s="1027" t="s">
        <v>189</v>
      </c>
      <c r="AF101" s="1028"/>
      <c r="AG101" s="71"/>
      <c r="AH101" s="71"/>
      <c r="AI101" s="72"/>
      <c r="AJ101" s="72"/>
      <c r="AK101" s="72"/>
      <c r="AL101" s="72"/>
      <c r="AM101" s="72"/>
      <c r="AN101" s="72"/>
      <c r="AO101" s="361"/>
      <c r="AQ101" s="1036"/>
      <c r="AR101" s="1027" t="s">
        <v>187</v>
      </c>
      <c r="AS101" s="1028"/>
      <c r="AT101" s="372"/>
      <c r="AU101" s="64"/>
      <c r="AV101" s="64"/>
      <c r="AW101" s="64"/>
      <c r="AX101" s="64"/>
      <c r="AY101" s="64"/>
      <c r="AZ101" s="64"/>
      <c r="BA101" s="65"/>
      <c r="BB101" s="65"/>
      <c r="BC101" s="65"/>
      <c r="BD101" s="65"/>
      <c r="BE101" s="375"/>
      <c r="BG101" s="1036"/>
      <c r="BH101" s="1033" t="s">
        <v>168</v>
      </c>
      <c r="BI101" s="1034"/>
      <c r="BJ101" s="386"/>
      <c r="BK101" s="378"/>
      <c r="BL101" s="378"/>
      <c r="BM101" s="378"/>
      <c r="BN101" s="378"/>
      <c r="BO101" s="378"/>
      <c r="BP101" s="378"/>
      <c r="BQ101" s="378"/>
      <c r="BR101" s="380"/>
    </row>
    <row r="102" spans="3:70">
      <c r="C102" s="353"/>
      <c r="F102" s="994"/>
      <c r="G102" s="698" t="s">
        <v>1171</v>
      </c>
      <c r="H102" s="695"/>
      <c r="I102" s="695"/>
      <c r="J102" s="694"/>
      <c r="K102" s="694"/>
      <c r="L102" s="694"/>
      <c r="M102" s="694"/>
      <c r="N102" s="694"/>
      <c r="O102" s="694"/>
      <c r="P102" s="696"/>
      <c r="R102" s="989"/>
      <c r="S102" s="698" t="s">
        <v>1171</v>
      </c>
      <c r="T102" s="695"/>
      <c r="U102" s="695"/>
      <c r="V102" s="694"/>
      <c r="W102" s="694"/>
      <c r="X102" s="694"/>
      <c r="Y102" s="694"/>
      <c r="Z102" s="694"/>
      <c r="AA102" s="694"/>
      <c r="AB102" s="696"/>
      <c r="AD102" s="1053"/>
      <c r="AE102" s="1027" t="s">
        <v>188</v>
      </c>
      <c r="AF102" s="1028"/>
      <c r="AG102" s="71"/>
      <c r="AH102" s="71"/>
      <c r="AI102" s="72"/>
      <c r="AJ102" s="72"/>
      <c r="AK102" s="72"/>
      <c r="AL102" s="72"/>
      <c r="AM102" s="72"/>
      <c r="AN102" s="72"/>
      <c r="AO102" s="361"/>
      <c r="AQ102" s="1036"/>
      <c r="AR102" s="1027" t="s">
        <v>186</v>
      </c>
      <c r="AS102" s="1028"/>
      <c r="AT102" s="372"/>
      <c r="AU102" s="64"/>
      <c r="AV102" s="64"/>
      <c r="AW102" s="64"/>
      <c r="AX102" s="64"/>
      <c r="AY102" s="64"/>
      <c r="AZ102" s="64"/>
      <c r="BA102" s="65"/>
      <c r="BB102" s="65"/>
      <c r="BC102" s="65"/>
      <c r="BD102" s="65"/>
      <c r="BE102" s="375"/>
      <c r="BG102" s="1036"/>
      <c r="BH102" s="1033" t="s">
        <v>167</v>
      </c>
      <c r="BI102" s="1034"/>
      <c r="BJ102" s="386"/>
      <c r="BK102" s="378"/>
      <c r="BL102" s="378"/>
      <c r="BM102" s="378"/>
      <c r="BN102" s="378"/>
      <c r="BO102" s="378"/>
      <c r="BP102" s="378"/>
      <c r="BQ102" s="378"/>
      <c r="BR102" s="380"/>
    </row>
    <row r="103" spans="3:70">
      <c r="C103" s="353"/>
      <c r="F103" s="994"/>
      <c r="G103" s="698" t="s">
        <v>1172</v>
      </c>
      <c r="H103" s="695"/>
      <c r="I103" s="695"/>
      <c r="J103" s="694"/>
      <c r="K103" s="694"/>
      <c r="L103" s="694"/>
      <c r="M103" s="694"/>
      <c r="N103" s="694"/>
      <c r="O103" s="694"/>
      <c r="P103" s="696"/>
      <c r="R103" s="989"/>
      <c r="S103" s="698" t="s">
        <v>1172</v>
      </c>
      <c r="T103" s="695"/>
      <c r="U103" s="695"/>
      <c r="V103" s="694"/>
      <c r="W103" s="694"/>
      <c r="X103" s="694"/>
      <c r="Y103" s="694"/>
      <c r="Z103" s="694"/>
      <c r="AA103" s="694"/>
      <c r="AB103" s="696"/>
      <c r="AD103" s="1053"/>
      <c r="AE103" s="1027" t="s">
        <v>187</v>
      </c>
      <c r="AF103" s="1028"/>
      <c r="AG103" s="71"/>
      <c r="AH103" s="71"/>
      <c r="AI103" s="72"/>
      <c r="AJ103" s="72"/>
      <c r="AK103" s="72"/>
      <c r="AL103" s="72"/>
      <c r="AM103" s="72"/>
      <c r="AN103" s="72"/>
      <c r="AO103" s="361"/>
      <c r="AQ103" s="1036"/>
      <c r="AR103" s="1027" t="s">
        <v>185</v>
      </c>
      <c r="AS103" s="1028"/>
      <c r="AT103" s="372"/>
      <c r="AU103" s="64"/>
      <c r="AV103" s="64"/>
      <c r="AW103" s="64"/>
      <c r="AX103" s="64"/>
      <c r="AY103" s="64"/>
      <c r="AZ103" s="64"/>
      <c r="BA103" s="65"/>
      <c r="BB103" s="65"/>
      <c r="BC103" s="65"/>
      <c r="BD103" s="65"/>
      <c r="BE103" s="375"/>
      <c r="BG103" s="1036"/>
      <c r="BH103" s="1033" t="s">
        <v>166</v>
      </c>
      <c r="BI103" s="1034"/>
      <c r="BJ103" s="386"/>
      <c r="BK103" s="378"/>
      <c r="BL103" s="378"/>
      <c r="BM103" s="378"/>
      <c r="BN103" s="378"/>
      <c r="BO103" s="378"/>
      <c r="BP103" s="378"/>
      <c r="BQ103" s="378"/>
      <c r="BR103" s="380"/>
    </row>
    <row r="104" spans="3:70">
      <c r="C104" s="353"/>
      <c r="F104" s="994"/>
      <c r="G104" s="698" t="s">
        <v>1173</v>
      </c>
      <c r="H104" s="695"/>
      <c r="I104" s="695"/>
      <c r="J104" s="694"/>
      <c r="K104" s="694"/>
      <c r="L104" s="694"/>
      <c r="M104" s="694"/>
      <c r="N104" s="694"/>
      <c r="O104" s="694"/>
      <c r="P104" s="696"/>
      <c r="R104" s="989"/>
      <c r="S104" s="698" t="s">
        <v>1173</v>
      </c>
      <c r="T104" s="695"/>
      <c r="U104" s="695"/>
      <c r="V104" s="694"/>
      <c r="W104" s="694"/>
      <c r="X104" s="694"/>
      <c r="Y104" s="694"/>
      <c r="Z104" s="694"/>
      <c r="AA104" s="694"/>
      <c r="AB104" s="696"/>
      <c r="AD104" s="1053"/>
      <c r="AE104" s="1027" t="s">
        <v>186</v>
      </c>
      <c r="AF104" s="1028"/>
      <c r="AG104" s="71"/>
      <c r="AH104" s="71"/>
      <c r="AI104" s="72"/>
      <c r="AJ104" s="72"/>
      <c r="AK104" s="72"/>
      <c r="AL104" s="72"/>
      <c r="AM104" s="72"/>
      <c r="AN104" s="72"/>
      <c r="AO104" s="361"/>
      <c r="AQ104" s="1037"/>
      <c r="AR104" s="1038" t="s">
        <v>165</v>
      </c>
      <c r="AS104" s="1039"/>
      <c r="AT104" s="373"/>
      <c r="AU104" s="66"/>
      <c r="AV104" s="66"/>
      <c r="AW104" s="66"/>
      <c r="AX104" s="66"/>
      <c r="AY104" s="66"/>
      <c r="AZ104" s="66"/>
      <c r="BA104" s="69"/>
      <c r="BB104" s="69"/>
      <c r="BC104" s="69"/>
      <c r="BD104" s="69"/>
      <c r="BE104" s="376"/>
      <c r="BG104" s="1037"/>
      <c r="BH104" s="1031" t="s">
        <v>165</v>
      </c>
      <c r="BI104" s="1032"/>
      <c r="BJ104" s="387"/>
      <c r="BK104" s="76"/>
      <c r="BL104" s="76"/>
      <c r="BM104" s="76"/>
      <c r="BN104" s="76"/>
      <c r="BO104" s="76"/>
      <c r="BP104" s="76"/>
      <c r="BQ104" s="76"/>
      <c r="BR104" s="381"/>
    </row>
    <row r="105" spans="3:70">
      <c r="C105" s="353"/>
      <c r="F105" s="994"/>
      <c r="G105" s="698" t="s">
        <v>1174</v>
      </c>
      <c r="H105" s="695"/>
      <c r="I105" s="695"/>
      <c r="J105" s="694"/>
      <c r="K105" s="694"/>
      <c r="L105" s="694"/>
      <c r="M105" s="694"/>
      <c r="N105" s="694"/>
      <c r="O105" s="694"/>
      <c r="P105" s="696"/>
      <c r="R105" s="989"/>
      <c r="S105" s="698" t="s">
        <v>1174</v>
      </c>
      <c r="T105" s="695"/>
      <c r="U105" s="695"/>
      <c r="V105" s="694"/>
      <c r="W105" s="694"/>
      <c r="X105" s="694"/>
      <c r="Y105" s="694"/>
      <c r="Z105" s="694"/>
      <c r="AA105" s="694"/>
      <c r="AB105" s="696"/>
      <c r="AD105" s="1053"/>
      <c r="AE105" s="1027" t="s">
        <v>185</v>
      </c>
      <c r="AF105" s="1028"/>
      <c r="AG105" s="71"/>
      <c r="AH105" s="71"/>
      <c r="AI105" s="72"/>
      <c r="AJ105" s="72"/>
      <c r="AK105" s="72"/>
      <c r="AL105" s="72"/>
      <c r="AM105" s="72"/>
      <c r="AN105" s="72"/>
      <c r="AO105" s="361"/>
      <c r="AQ105" s="1035" t="s">
        <v>174</v>
      </c>
      <c r="AR105" s="1025" t="s">
        <v>172</v>
      </c>
      <c r="AS105" s="1026"/>
      <c r="AT105" s="374"/>
      <c r="AU105" s="64"/>
      <c r="AV105" s="64"/>
      <c r="AW105" s="64"/>
      <c r="AX105" s="64"/>
      <c r="AY105" s="64"/>
      <c r="AZ105" s="64"/>
      <c r="BA105" s="65"/>
      <c r="BB105" s="65"/>
      <c r="BC105" s="65"/>
      <c r="BD105" s="65"/>
      <c r="BE105" s="375"/>
      <c r="BG105" s="1035" t="s">
        <v>174</v>
      </c>
      <c r="BH105" s="1058" t="s">
        <v>172</v>
      </c>
      <c r="BI105" s="1059"/>
      <c r="BJ105" s="386"/>
      <c r="BK105" s="378"/>
      <c r="BL105" s="378"/>
      <c r="BM105" s="378"/>
      <c r="BN105" s="378"/>
      <c r="BO105" s="378"/>
      <c r="BP105" s="378"/>
      <c r="BQ105" s="378"/>
      <c r="BR105" s="380"/>
    </row>
    <row r="106" spans="3:70">
      <c r="C106" s="353"/>
      <c r="F106" s="995"/>
      <c r="G106" s="699" t="s">
        <v>165</v>
      </c>
      <c r="H106" s="700"/>
      <c r="I106" s="700"/>
      <c r="J106" s="701"/>
      <c r="K106" s="701"/>
      <c r="L106" s="701"/>
      <c r="M106" s="701"/>
      <c r="N106" s="701"/>
      <c r="O106" s="701"/>
      <c r="P106" s="702"/>
      <c r="R106" s="990"/>
      <c r="S106" s="699" t="s">
        <v>165</v>
      </c>
      <c r="T106" s="700"/>
      <c r="U106" s="700"/>
      <c r="V106" s="701"/>
      <c r="W106" s="701"/>
      <c r="X106" s="701"/>
      <c r="Y106" s="701"/>
      <c r="Z106" s="701"/>
      <c r="AA106" s="701"/>
      <c r="AB106" s="702"/>
      <c r="AD106" s="1054"/>
      <c r="AE106" s="1038" t="s">
        <v>165</v>
      </c>
      <c r="AF106" s="1039"/>
      <c r="AG106" s="364"/>
      <c r="AH106" s="364"/>
      <c r="AI106" s="68"/>
      <c r="AJ106" s="68"/>
      <c r="AK106" s="68"/>
      <c r="AL106" s="68"/>
      <c r="AM106" s="68"/>
      <c r="AN106" s="68"/>
      <c r="AO106" s="362"/>
      <c r="AQ106" s="1036"/>
      <c r="AR106" s="1027" t="s">
        <v>171</v>
      </c>
      <c r="AS106" s="1028"/>
      <c r="AT106" s="372"/>
      <c r="AU106" s="64"/>
      <c r="AV106" s="64"/>
      <c r="AW106" s="64"/>
      <c r="AX106" s="64"/>
      <c r="AY106" s="64"/>
      <c r="AZ106" s="64"/>
      <c r="BA106" s="65"/>
      <c r="BB106" s="65"/>
      <c r="BC106" s="65"/>
      <c r="BD106" s="65"/>
      <c r="BE106" s="375"/>
      <c r="BG106" s="1036"/>
      <c r="BH106" s="1033" t="s">
        <v>171</v>
      </c>
      <c r="BI106" s="1034"/>
      <c r="BJ106" s="386"/>
      <c r="BK106" s="383"/>
      <c r="BL106" s="378"/>
      <c r="BM106" s="383"/>
      <c r="BN106" s="383"/>
      <c r="BO106" s="378"/>
      <c r="BP106" s="383"/>
      <c r="BQ106" s="378"/>
      <c r="BR106" s="380"/>
    </row>
    <row r="107" spans="3:70">
      <c r="C107" s="353"/>
      <c r="AQ107" s="1036"/>
      <c r="AR107" s="1027" t="s">
        <v>189</v>
      </c>
      <c r="AS107" s="1028"/>
      <c r="AT107" s="372"/>
      <c r="AU107" s="64"/>
      <c r="AV107" s="64"/>
      <c r="AW107" s="64"/>
      <c r="AX107" s="64"/>
      <c r="AY107" s="64"/>
      <c r="AZ107" s="64"/>
      <c r="BA107" s="65"/>
      <c r="BB107" s="65"/>
      <c r="BC107" s="65"/>
      <c r="BD107" s="65"/>
      <c r="BE107" s="375"/>
      <c r="BG107" s="1036"/>
      <c r="BH107" s="1033" t="s">
        <v>170</v>
      </c>
      <c r="BI107" s="1034"/>
      <c r="BJ107" s="386"/>
      <c r="BK107" s="378"/>
      <c r="BL107" s="378"/>
      <c r="BM107" s="378"/>
      <c r="BN107" s="378"/>
      <c r="BO107" s="378"/>
      <c r="BP107" s="378"/>
      <c r="BQ107" s="378"/>
      <c r="BR107" s="380"/>
    </row>
    <row r="108" spans="3:70">
      <c r="C108" s="353"/>
      <c r="W108" s="10"/>
      <c r="AQ108" s="1036"/>
      <c r="AR108" s="1027" t="s">
        <v>188</v>
      </c>
      <c r="AS108" s="1028"/>
      <c r="AT108" s="372"/>
      <c r="AU108" s="64"/>
      <c r="AV108" s="64"/>
      <c r="AW108" s="64"/>
      <c r="AX108" s="64"/>
      <c r="AY108" s="64"/>
      <c r="AZ108" s="64"/>
      <c r="BA108" s="65"/>
      <c r="BB108" s="65"/>
      <c r="BC108" s="65"/>
      <c r="BD108" s="65"/>
      <c r="BE108" s="375"/>
      <c r="BG108" s="1036"/>
      <c r="BH108" s="1033" t="s">
        <v>169</v>
      </c>
      <c r="BI108" s="1034"/>
      <c r="BJ108" s="386"/>
      <c r="BK108" s="378"/>
      <c r="BL108" s="378"/>
      <c r="BM108" s="383"/>
      <c r="BN108" s="378"/>
      <c r="BO108" s="378"/>
      <c r="BP108" s="378"/>
      <c r="BQ108" s="378"/>
      <c r="BR108" s="380"/>
    </row>
    <row r="109" spans="3:70">
      <c r="C109" s="353"/>
      <c r="AQ109" s="1036"/>
      <c r="AR109" s="1027" t="s">
        <v>187</v>
      </c>
      <c r="AS109" s="1028"/>
      <c r="AT109" s="372"/>
      <c r="AU109" s="64"/>
      <c r="AV109" s="64"/>
      <c r="AW109" s="64"/>
      <c r="AX109" s="64"/>
      <c r="AY109" s="64"/>
      <c r="AZ109" s="64"/>
      <c r="BA109" s="65"/>
      <c r="BB109" s="65"/>
      <c r="BC109" s="65"/>
      <c r="BD109" s="65"/>
      <c r="BE109" s="375"/>
      <c r="BG109" s="1036"/>
      <c r="BH109" s="1033" t="s">
        <v>168</v>
      </c>
      <c r="BI109" s="1034"/>
      <c r="BJ109" s="386"/>
      <c r="BK109" s="378"/>
      <c r="BL109" s="378"/>
      <c r="BM109" s="378"/>
      <c r="BN109" s="378"/>
      <c r="BO109" s="378"/>
      <c r="BP109" s="378"/>
      <c r="BQ109" s="378"/>
      <c r="BR109" s="380"/>
    </row>
    <row r="110" spans="3:70">
      <c r="C110" s="353"/>
      <c r="AQ110" s="1036"/>
      <c r="AR110" s="1027" t="s">
        <v>186</v>
      </c>
      <c r="AS110" s="1028"/>
      <c r="AT110" s="372"/>
      <c r="AU110" s="64"/>
      <c r="AV110" s="64"/>
      <c r="AW110" s="64"/>
      <c r="AX110" s="64"/>
      <c r="AY110" s="64"/>
      <c r="AZ110" s="64"/>
      <c r="BA110" s="65"/>
      <c r="BB110" s="65"/>
      <c r="BC110" s="65"/>
      <c r="BD110" s="65"/>
      <c r="BE110" s="375"/>
      <c r="BG110" s="1036"/>
      <c r="BH110" s="1033" t="s">
        <v>167</v>
      </c>
      <c r="BI110" s="1034"/>
      <c r="BJ110" s="386"/>
      <c r="BK110" s="378"/>
      <c r="BL110" s="378"/>
      <c r="BM110" s="383"/>
      <c r="BN110" s="378"/>
      <c r="BO110" s="378"/>
      <c r="BP110" s="378"/>
      <c r="BQ110" s="378"/>
      <c r="BR110" s="380"/>
    </row>
    <row r="111" spans="3:70">
      <c r="C111" s="353"/>
      <c r="AQ111" s="1036"/>
      <c r="AR111" s="1027" t="s">
        <v>185</v>
      </c>
      <c r="AS111" s="1028"/>
      <c r="AT111" s="372"/>
      <c r="AU111" s="64"/>
      <c r="AV111" s="64"/>
      <c r="AW111" s="64"/>
      <c r="AX111" s="64"/>
      <c r="AY111" s="64"/>
      <c r="AZ111" s="64"/>
      <c r="BA111" s="65"/>
      <c r="BB111" s="65"/>
      <c r="BC111" s="65"/>
      <c r="BD111" s="65"/>
      <c r="BE111" s="375"/>
      <c r="BG111" s="1036"/>
      <c r="BH111" s="1033" t="s">
        <v>166</v>
      </c>
      <c r="BI111" s="1034"/>
      <c r="BJ111" s="386"/>
      <c r="BK111" s="378"/>
      <c r="BL111" s="378"/>
      <c r="BM111" s="378"/>
      <c r="BN111" s="378"/>
      <c r="BO111" s="378"/>
      <c r="BP111" s="378"/>
      <c r="BQ111" s="378"/>
      <c r="BR111" s="380"/>
    </row>
    <row r="112" spans="3:70">
      <c r="C112" s="353"/>
      <c r="AQ112" s="1037"/>
      <c r="AR112" s="1038" t="s">
        <v>165</v>
      </c>
      <c r="AS112" s="1039"/>
      <c r="AT112" s="373"/>
      <c r="AU112" s="66"/>
      <c r="AV112" s="66"/>
      <c r="AW112" s="66"/>
      <c r="AX112" s="66"/>
      <c r="AY112" s="66"/>
      <c r="AZ112" s="66"/>
      <c r="BA112" s="69"/>
      <c r="BB112" s="69"/>
      <c r="BC112" s="69"/>
      <c r="BD112" s="69"/>
      <c r="BE112" s="376"/>
      <c r="BG112" s="1037"/>
      <c r="BH112" s="1031" t="s">
        <v>165</v>
      </c>
      <c r="BI112" s="1032"/>
      <c r="BJ112" s="387"/>
      <c r="BK112" s="76"/>
      <c r="BL112" s="76"/>
      <c r="BM112" s="77"/>
      <c r="BN112" s="77"/>
      <c r="BO112" s="76"/>
      <c r="BP112" s="77"/>
      <c r="BQ112" s="76"/>
      <c r="BR112" s="381"/>
    </row>
    <row r="113" spans="2:70">
      <c r="C113" s="353"/>
      <c r="AQ113" s="1035" t="s">
        <v>173</v>
      </c>
      <c r="AR113" s="1025" t="s">
        <v>172</v>
      </c>
      <c r="AS113" s="1026"/>
      <c r="AT113" s="374"/>
      <c r="AU113" s="64"/>
      <c r="AV113" s="64"/>
      <c r="AW113" s="64"/>
      <c r="AX113" s="64"/>
      <c r="AY113" s="64"/>
      <c r="AZ113" s="64"/>
      <c r="BA113" s="65"/>
      <c r="BB113" s="65"/>
      <c r="BC113" s="65"/>
      <c r="BD113" s="65"/>
      <c r="BE113" s="375"/>
      <c r="BG113" s="1035" t="s">
        <v>173</v>
      </c>
      <c r="BH113" s="1058" t="s">
        <v>172</v>
      </c>
      <c r="BI113" s="1059"/>
      <c r="BJ113" s="386"/>
      <c r="BK113" s="378"/>
      <c r="BL113" s="378"/>
      <c r="BM113" s="378"/>
      <c r="BN113" s="378"/>
      <c r="BO113" s="378"/>
      <c r="BP113" s="378"/>
      <c r="BQ113" s="378"/>
      <c r="BR113" s="380"/>
    </row>
    <row r="114" spans="2:70">
      <c r="C114" s="353"/>
      <c r="AQ114" s="1036"/>
      <c r="AR114" s="1027" t="s">
        <v>171</v>
      </c>
      <c r="AS114" s="1028"/>
      <c r="AT114" s="372"/>
      <c r="AU114" s="64"/>
      <c r="AV114" s="64"/>
      <c r="AW114" s="64"/>
      <c r="AX114" s="64"/>
      <c r="AY114" s="64"/>
      <c r="AZ114" s="64"/>
      <c r="BA114" s="65"/>
      <c r="BB114" s="65"/>
      <c r="BC114" s="65"/>
      <c r="BD114" s="65"/>
      <c r="BE114" s="375"/>
      <c r="BG114" s="1036"/>
      <c r="BH114" s="1033" t="s">
        <v>171</v>
      </c>
      <c r="BI114" s="1034"/>
      <c r="BJ114" s="386"/>
      <c r="BK114" s="378"/>
      <c r="BL114" s="378"/>
      <c r="BM114" s="378"/>
      <c r="BN114" s="383"/>
      <c r="BO114" s="378"/>
      <c r="BP114" s="378"/>
      <c r="BQ114" s="378"/>
      <c r="BR114" s="380"/>
    </row>
    <row r="115" spans="2:70">
      <c r="C115" s="353"/>
      <c r="AQ115" s="1036"/>
      <c r="AR115" s="1027" t="s">
        <v>189</v>
      </c>
      <c r="AS115" s="1028"/>
      <c r="AT115" s="372"/>
      <c r="AU115" s="64"/>
      <c r="AV115" s="64"/>
      <c r="AW115" s="64"/>
      <c r="AX115" s="64"/>
      <c r="AY115" s="64"/>
      <c r="AZ115" s="64"/>
      <c r="BA115" s="65"/>
      <c r="BB115" s="65"/>
      <c r="BC115" s="65"/>
      <c r="BD115" s="65"/>
      <c r="BE115" s="375"/>
      <c r="BG115" s="1036"/>
      <c r="BH115" s="1033" t="s">
        <v>170</v>
      </c>
      <c r="BI115" s="1034"/>
      <c r="BJ115" s="386"/>
      <c r="BK115" s="378"/>
      <c r="BL115" s="378"/>
      <c r="BM115" s="378"/>
      <c r="BN115" s="378"/>
      <c r="BO115" s="378"/>
      <c r="BP115" s="378"/>
      <c r="BQ115" s="378"/>
      <c r="BR115" s="380"/>
    </row>
    <row r="116" spans="2:70">
      <c r="C116" s="353"/>
      <c r="AQ116" s="1036"/>
      <c r="AR116" s="1027" t="s">
        <v>188</v>
      </c>
      <c r="AS116" s="1028"/>
      <c r="AT116" s="372"/>
      <c r="AU116" s="64"/>
      <c r="AV116" s="64"/>
      <c r="AW116" s="64"/>
      <c r="AX116" s="64"/>
      <c r="AY116" s="64"/>
      <c r="AZ116" s="64"/>
      <c r="BA116" s="65"/>
      <c r="BB116" s="65"/>
      <c r="BC116" s="65"/>
      <c r="BD116" s="65"/>
      <c r="BE116" s="375"/>
      <c r="BG116" s="1036"/>
      <c r="BH116" s="1033" t="s">
        <v>169</v>
      </c>
      <c r="BI116" s="1034"/>
      <c r="BJ116" s="386"/>
      <c r="BK116" s="378"/>
      <c r="BL116" s="378"/>
      <c r="BM116" s="378"/>
      <c r="BN116" s="378"/>
      <c r="BO116" s="378"/>
      <c r="BP116" s="378"/>
      <c r="BQ116" s="378"/>
      <c r="BR116" s="380"/>
    </row>
    <row r="117" spans="2:70">
      <c r="C117" s="353"/>
      <c r="AQ117" s="1036"/>
      <c r="AR117" s="1027" t="s">
        <v>187</v>
      </c>
      <c r="AS117" s="1028"/>
      <c r="AT117" s="372"/>
      <c r="AU117" s="64"/>
      <c r="AV117" s="64"/>
      <c r="AW117" s="64"/>
      <c r="AX117" s="64"/>
      <c r="AY117" s="64"/>
      <c r="AZ117" s="64"/>
      <c r="BA117" s="65"/>
      <c r="BB117" s="65"/>
      <c r="BC117" s="65"/>
      <c r="BD117" s="65"/>
      <c r="BE117" s="375"/>
      <c r="BG117" s="1036"/>
      <c r="BH117" s="1033" t="s">
        <v>168</v>
      </c>
      <c r="BI117" s="1034"/>
      <c r="BJ117" s="386"/>
      <c r="BK117" s="378"/>
      <c r="BL117" s="378"/>
      <c r="BM117" s="378"/>
      <c r="BN117" s="378"/>
      <c r="BO117" s="378"/>
      <c r="BP117" s="378"/>
      <c r="BQ117" s="378"/>
      <c r="BR117" s="380"/>
    </row>
    <row r="118" spans="2:70">
      <c r="C118" s="353"/>
      <c r="AQ118" s="1036"/>
      <c r="AR118" s="1027" t="s">
        <v>186</v>
      </c>
      <c r="AS118" s="1028"/>
      <c r="AT118" s="372"/>
      <c r="AU118" s="64"/>
      <c r="AV118" s="64"/>
      <c r="AW118" s="64"/>
      <c r="AX118" s="64"/>
      <c r="AY118" s="64"/>
      <c r="AZ118" s="64"/>
      <c r="BA118" s="65"/>
      <c r="BB118" s="65"/>
      <c r="BC118" s="65"/>
      <c r="BD118" s="65"/>
      <c r="BE118" s="375"/>
      <c r="BG118" s="1036"/>
      <c r="BH118" s="1033" t="s">
        <v>167</v>
      </c>
      <c r="BI118" s="1034"/>
      <c r="BJ118" s="386"/>
      <c r="BK118" s="378"/>
      <c r="BL118" s="378"/>
      <c r="BM118" s="378"/>
      <c r="BN118" s="378"/>
      <c r="BO118" s="378"/>
      <c r="BP118" s="378"/>
      <c r="BQ118" s="378"/>
      <c r="BR118" s="380"/>
    </row>
    <row r="119" spans="2:70">
      <c r="C119" s="353"/>
      <c r="AQ119" s="1036"/>
      <c r="AR119" s="1027" t="s">
        <v>185</v>
      </c>
      <c r="AS119" s="1028"/>
      <c r="AT119" s="372"/>
      <c r="AU119" s="64"/>
      <c r="AV119" s="64"/>
      <c r="AW119" s="64"/>
      <c r="AX119" s="64"/>
      <c r="AY119" s="64"/>
      <c r="AZ119" s="64"/>
      <c r="BA119" s="65"/>
      <c r="BB119" s="65"/>
      <c r="BC119" s="65"/>
      <c r="BD119" s="65"/>
      <c r="BE119" s="375"/>
      <c r="BG119" s="1036"/>
      <c r="BH119" s="1033" t="s">
        <v>166</v>
      </c>
      <c r="BI119" s="1034"/>
      <c r="BJ119" s="386"/>
      <c r="BK119" s="378"/>
      <c r="BL119" s="378"/>
      <c r="BM119" s="378"/>
      <c r="BN119" s="378"/>
      <c r="BO119" s="378"/>
      <c r="BP119" s="378"/>
      <c r="BQ119" s="378"/>
      <c r="BR119" s="380"/>
    </row>
    <row r="120" spans="2:70">
      <c r="C120" s="353"/>
      <c r="AQ120" s="1037"/>
      <c r="AR120" s="1038" t="s">
        <v>165</v>
      </c>
      <c r="AS120" s="1039"/>
      <c r="AT120" s="373"/>
      <c r="AU120" s="66"/>
      <c r="AV120" s="66"/>
      <c r="AW120" s="66"/>
      <c r="AX120" s="66"/>
      <c r="AY120" s="66"/>
      <c r="AZ120" s="66"/>
      <c r="BA120" s="69"/>
      <c r="BB120" s="69"/>
      <c r="BC120" s="69"/>
      <c r="BD120" s="69"/>
      <c r="BE120" s="376"/>
      <c r="BG120" s="1037"/>
      <c r="BH120" s="1031" t="s">
        <v>165</v>
      </c>
      <c r="BI120" s="1032"/>
      <c r="BJ120" s="387"/>
      <c r="BK120" s="76"/>
      <c r="BL120" s="76"/>
      <c r="BM120" s="77"/>
      <c r="BN120" s="76"/>
      <c r="BO120" s="76"/>
      <c r="BP120" s="77"/>
      <c r="BQ120" s="76"/>
      <c r="BR120" s="381"/>
    </row>
    <row r="121" spans="2:70">
      <c r="AV121" s="51"/>
      <c r="AW121" s="51"/>
      <c r="AX121" s="51"/>
    </row>
    <row r="122" spans="2:70">
      <c r="B122" s="233" t="s">
        <v>1291</v>
      </c>
      <c r="C122" s="353"/>
      <c r="D122" s="233" t="s">
        <v>347</v>
      </c>
      <c r="E122" s="16" t="s">
        <v>865</v>
      </c>
    </row>
    <row r="123" spans="2:70">
      <c r="C123" s="353"/>
      <c r="D123" s="11"/>
      <c r="E123" s="11"/>
      <c r="F123" s="11"/>
      <c r="G123" s="11"/>
      <c r="H123" s="11"/>
      <c r="I123" s="11"/>
      <c r="J123" s="11"/>
      <c r="K123" s="11"/>
      <c r="S123" s="51"/>
      <c r="T123" s="51"/>
      <c r="U123" s="51"/>
    </row>
    <row r="124" spans="2:70">
      <c r="C124" s="353"/>
      <c r="D124" s="11"/>
      <c r="E124" s="335" t="s">
        <v>1178</v>
      </c>
      <c r="F124" s="336" t="s">
        <v>1179</v>
      </c>
      <c r="G124" s="337"/>
      <c r="H124" s="337"/>
      <c r="I124" s="337"/>
      <c r="J124" s="337"/>
      <c r="K124" s="337"/>
      <c r="L124" s="349"/>
      <c r="S124" s="51"/>
      <c r="T124" s="51"/>
      <c r="U124" s="51"/>
      <c r="AZ124" s="396"/>
    </row>
    <row r="125" spans="2:70">
      <c r="C125" s="353"/>
      <c r="D125" s="11"/>
      <c r="E125" s="487" t="s">
        <v>1180</v>
      </c>
      <c r="F125" s="932" t="s">
        <v>1181</v>
      </c>
      <c r="G125" s="843" t="s">
        <v>1182</v>
      </c>
      <c r="H125" s="924"/>
      <c r="I125" s="855"/>
      <c r="J125" s="855"/>
      <c r="K125" s="855"/>
      <c r="L125" s="416"/>
      <c r="AB125" s="7"/>
      <c r="AC125" s="7"/>
      <c r="AD125" s="7"/>
      <c r="AE125" s="7"/>
      <c r="AF125" s="7"/>
      <c r="AG125" s="7"/>
      <c r="AH125" s="7"/>
      <c r="AI125" s="7"/>
      <c r="AJ125" s="7"/>
    </row>
    <row r="126" spans="2:70">
      <c r="C126" s="353"/>
      <c r="D126" s="11"/>
      <c r="E126" s="355"/>
      <c r="F126" s="887" t="s">
        <v>1183</v>
      </c>
      <c r="G126" s="698" t="s">
        <v>1184</v>
      </c>
      <c r="H126" s="856"/>
      <c r="I126" s="856"/>
      <c r="J126" s="856"/>
      <c r="K126" s="856"/>
      <c r="L126" s="406"/>
      <c r="AB126" s="7"/>
      <c r="AC126" s="7"/>
      <c r="AD126" s="7"/>
      <c r="AE126" s="7"/>
      <c r="AF126" s="7"/>
      <c r="AG126" s="7"/>
      <c r="AH126" s="7"/>
      <c r="AI126" s="7"/>
      <c r="AJ126" s="7"/>
    </row>
    <row r="127" spans="2:70">
      <c r="C127" s="353"/>
      <c r="D127" s="11"/>
      <c r="E127" s="355"/>
      <c r="F127" s="234" t="s">
        <v>1185</v>
      </c>
      <c r="G127" s="355" t="s">
        <v>1186</v>
      </c>
      <c r="H127" s="11"/>
      <c r="I127" s="11"/>
      <c r="J127" s="11"/>
      <c r="K127" s="11"/>
      <c r="L127" s="351"/>
      <c r="S127" s="51"/>
      <c r="T127" s="51"/>
      <c r="U127" s="51"/>
    </row>
    <row r="128" spans="2:70">
      <c r="C128" s="353"/>
      <c r="D128" s="11"/>
      <c r="E128" s="355"/>
      <c r="F128" s="347" t="s">
        <v>1187</v>
      </c>
      <c r="G128" s="407" t="s">
        <v>1188</v>
      </c>
      <c r="I128" s="313"/>
      <c r="J128" s="313"/>
      <c r="K128" s="313"/>
      <c r="L128" s="351"/>
      <c r="S128" s="51"/>
      <c r="T128" s="51"/>
      <c r="U128" s="51"/>
    </row>
    <row r="129" spans="3:71">
      <c r="C129" s="353"/>
      <c r="D129" s="11"/>
      <c r="E129" s="356"/>
      <c r="F129" s="348" t="s">
        <v>1189</v>
      </c>
      <c r="G129" s="346" t="s">
        <v>1190</v>
      </c>
      <c r="H129" s="14"/>
      <c r="I129" s="641"/>
      <c r="J129" s="641"/>
      <c r="K129" s="641"/>
      <c r="L129" s="499"/>
      <c r="S129" s="51"/>
      <c r="T129" s="51"/>
      <c r="U129" s="51"/>
    </row>
    <row r="130" spans="3:71">
      <c r="C130" s="353"/>
      <c r="D130" s="11"/>
      <c r="I130" s="313"/>
      <c r="J130" s="313"/>
      <c r="K130" s="313"/>
      <c r="S130" s="51"/>
      <c r="T130" s="51"/>
      <c r="U130" s="51"/>
      <c r="AY130" s="603"/>
      <c r="AZ130" s="603"/>
    </row>
    <row r="131" spans="3:71">
      <c r="C131" s="353"/>
      <c r="D131" s="11"/>
      <c r="F131" s="342"/>
      <c r="G131" s="1" t="s">
        <v>336</v>
      </c>
      <c r="S131" s="51"/>
      <c r="T131" s="51"/>
      <c r="U131" s="51"/>
    </row>
    <row r="132" spans="3:71">
      <c r="C132" s="353"/>
      <c r="D132" s="11"/>
      <c r="G132" s="13"/>
      <c r="S132" s="51"/>
      <c r="T132" s="51"/>
      <c r="U132" s="51"/>
      <c r="AK132" s="13"/>
      <c r="AW132" s="51"/>
      <c r="AX132" s="51"/>
      <c r="AY132" s="51"/>
    </row>
    <row r="133" spans="3:71">
      <c r="C133" s="353"/>
      <c r="D133" s="11"/>
      <c r="F133" s="689" t="s">
        <v>1165</v>
      </c>
      <c r="G133" s="714"/>
      <c r="H133" s="405"/>
      <c r="I133" s="405"/>
      <c r="J133" s="405"/>
      <c r="K133" s="405"/>
      <c r="L133" s="405"/>
      <c r="M133" s="405"/>
      <c r="N133" s="405"/>
      <c r="O133" s="405"/>
      <c r="P133" s="405"/>
      <c r="Q133" s="715"/>
      <c r="S133" s="689" t="s">
        <v>1167</v>
      </c>
      <c r="T133" s="405"/>
      <c r="U133" s="405"/>
      <c r="V133" s="405"/>
      <c r="W133" s="405"/>
      <c r="X133" s="405"/>
      <c r="Y133" s="405"/>
      <c r="Z133" s="405"/>
      <c r="AA133" s="405"/>
      <c r="AB133" s="405"/>
      <c r="AC133" s="405"/>
      <c r="AD133" s="405"/>
      <c r="AE133" s="405"/>
      <c r="AF133" s="405"/>
      <c r="AG133" s="405"/>
      <c r="AH133" s="405"/>
      <c r="AJ133" s="226" t="s">
        <v>293</v>
      </c>
      <c r="AX133" s="226" t="s">
        <v>294</v>
      </c>
      <c r="BJ133" s="226" t="s">
        <v>276</v>
      </c>
    </row>
    <row r="134" spans="3:71" ht="75" customHeight="1">
      <c r="C134" s="353"/>
      <c r="D134" s="11"/>
      <c r="F134" s="955" t="s">
        <v>351</v>
      </c>
      <c r="G134" s="716" t="s">
        <v>352</v>
      </c>
      <c r="H134" s="957" t="s">
        <v>1191</v>
      </c>
      <c r="I134" s="958"/>
      <c r="J134" s="958"/>
      <c r="K134" s="958"/>
      <c r="L134" s="958"/>
      <c r="M134" s="958"/>
      <c r="N134" s="958"/>
      <c r="O134" s="958"/>
      <c r="P134" s="958"/>
      <c r="Q134" s="959"/>
      <c r="R134" s="48"/>
      <c r="S134" s="960" t="s">
        <v>351</v>
      </c>
      <c r="T134" s="716" t="s">
        <v>352</v>
      </c>
      <c r="U134" s="962" t="s">
        <v>1192</v>
      </c>
      <c r="V134" s="963"/>
      <c r="W134" s="963"/>
      <c r="X134" s="963"/>
      <c r="Y134" s="963"/>
      <c r="Z134" s="963"/>
      <c r="AA134" s="963"/>
      <c r="AB134" s="963"/>
      <c r="AC134" s="963"/>
      <c r="AD134" s="963"/>
      <c r="AE134" s="963"/>
      <c r="AF134" s="963"/>
      <c r="AG134" s="963"/>
      <c r="AH134" s="963"/>
      <c r="AJ134" s="392" t="s">
        <v>351</v>
      </c>
      <c r="AK134" s="393" t="s">
        <v>352</v>
      </c>
      <c r="AL134" s="390" t="s">
        <v>164</v>
      </c>
      <c r="AM134" s="391"/>
      <c r="AN134" s="391"/>
      <c r="AO134" s="391"/>
      <c r="AP134" s="391"/>
      <c r="AQ134" s="391"/>
      <c r="AR134" s="391"/>
      <c r="AS134" s="391"/>
      <c r="AT134" s="391"/>
      <c r="AU134" s="391"/>
      <c r="AV134" s="391"/>
      <c r="AW134" s="50"/>
      <c r="AX134" s="395" t="s">
        <v>375</v>
      </c>
      <c r="AY134" s="394" t="s">
        <v>373</v>
      </c>
      <c r="AZ134" s="394" t="s">
        <v>376</v>
      </c>
      <c r="BA134" s="1013" t="s">
        <v>7</v>
      </c>
      <c r="BB134" s="1029" t="s">
        <v>120</v>
      </c>
      <c r="BC134" s="1029"/>
      <c r="BD134" s="1029"/>
      <c r="BE134" s="1029"/>
      <c r="BF134" s="1029"/>
      <c r="BG134" s="1029"/>
      <c r="BH134" s="1030"/>
      <c r="BJ134" s="1015" t="s">
        <v>373</v>
      </c>
      <c r="BK134" s="400" t="s">
        <v>374</v>
      </c>
      <c r="BL134" s="1013" t="s">
        <v>7</v>
      </c>
      <c r="BM134" s="1030" t="s">
        <v>120</v>
      </c>
      <c r="BN134" s="1040"/>
      <c r="BO134" s="1040"/>
      <c r="BP134" s="1040"/>
      <c r="BQ134" s="1040"/>
      <c r="BR134" s="1040"/>
      <c r="BS134" s="1040"/>
    </row>
    <row r="135" spans="3:71" ht="37.5">
      <c r="C135" s="353"/>
      <c r="D135" s="11"/>
      <c r="F135" s="956"/>
      <c r="G135" s="717"/>
      <c r="H135" s="718" t="s">
        <v>1193</v>
      </c>
      <c r="I135" s="718" t="s">
        <v>161</v>
      </c>
      <c r="J135" s="718" t="s">
        <v>160</v>
      </c>
      <c r="K135" s="718" t="s">
        <v>159</v>
      </c>
      <c r="L135" s="718" t="s">
        <v>158</v>
      </c>
      <c r="M135" s="718" t="s">
        <v>157</v>
      </c>
      <c r="N135" s="718" t="s">
        <v>156</v>
      </c>
      <c r="O135" s="718" t="s">
        <v>155</v>
      </c>
      <c r="P135" s="718" t="s">
        <v>154</v>
      </c>
      <c r="Q135" s="718" t="s">
        <v>353</v>
      </c>
      <c r="R135" s="49"/>
      <c r="S135" s="961"/>
      <c r="T135" s="717"/>
      <c r="U135" s="736" t="s">
        <v>163</v>
      </c>
      <c r="V135" s="736" t="s">
        <v>162</v>
      </c>
      <c r="W135" s="736" t="s">
        <v>161</v>
      </c>
      <c r="X135" s="736" t="s">
        <v>160</v>
      </c>
      <c r="Y135" s="736" t="s">
        <v>159</v>
      </c>
      <c r="Z135" s="736" t="s">
        <v>1194</v>
      </c>
      <c r="AA135" s="736" t="s">
        <v>1195</v>
      </c>
      <c r="AB135" s="736" t="s">
        <v>1196</v>
      </c>
      <c r="AC135" s="736" t="s">
        <v>1197</v>
      </c>
      <c r="AD135" s="736" t="s">
        <v>1198</v>
      </c>
      <c r="AE135" s="736" t="s">
        <v>156</v>
      </c>
      <c r="AF135" s="736" t="s">
        <v>155</v>
      </c>
      <c r="AG135" s="736" t="s">
        <v>154</v>
      </c>
      <c r="AH135" s="737" t="s">
        <v>353</v>
      </c>
      <c r="AJ135" s="685"/>
      <c r="AK135" s="684"/>
      <c r="AL135" s="388" t="s">
        <v>163</v>
      </c>
      <c r="AM135" s="388" t="s">
        <v>162</v>
      </c>
      <c r="AN135" s="388" t="s">
        <v>161</v>
      </c>
      <c r="AO135" s="388" t="s">
        <v>160</v>
      </c>
      <c r="AP135" s="388" t="s">
        <v>159</v>
      </c>
      <c r="AQ135" s="388" t="s">
        <v>158</v>
      </c>
      <c r="AR135" s="388" t="s">
        <v>157</v>
      </c>
      <c r="AS135" s="388" t="s">
        <v>156</v>
      </c>
      <c r="AT135" s="388" t="s">
        <v>155</v>
      </c>
      <c r="AU135" s="388" t="s">
        <v>154</v>
      </c>
      <c r="AV135" s="389" t="s">
        <v>353</v>
      </c>
      <c r="AW135" s="49"/>
      <c r="AY135" s="395"/>
      <c r="AZ135" s="395"/>
      <c r="BA135" s="1014"/>
      <c r="BB135" s="39" t="s">
        <v>142</v>
      </c>
      <c r="BC135" s="39" t="s">
        <v>141</v>
      </c>
      <c r="BD135" s="39" t="s">
        <v>140</v>
      </c>
      <c r="BE135" s="39" t="s">
        <v>139</v>
      </c>
      <c r="BF135" s="39" t="s">
        <v>138</v>
      </c>
      <c r="BG135" s="39" t="s">
        <v>137</v>
      </c>
      <c r="BH135" s="38" t="s">
        <v>136</v>
      </c>
      <c r="BJ135" s="1016"/>
      <c r="BK135" s="36"/>
      <c r="BL135" s="1014"/>
      <c r="BM135" s="35" t="s">
        <v>142</v>
      </c>
      <c r="BN135" s="35" t="s">
        <v>141</v>
      </c>
      <c r="BO135" s="35" t="s">
        <v>140</v>
      </c>
      <c r="BP135" s="35" t="s">
        <v>139</v>
      </c>
      <c r="BQ135" s="35" t="s">
        <v>138</v>
      </c>
      <c r="BR135" s="35" t="s">
        <v>137</v>
      </c>
      <c r="BS135" s="35" t="s">
        <v>136</v>
      </c>
    </row>
    <row r="136" spans="3:71">
      <c r="C136" s="353"/>
      <c r="D136" s="11"/>
      <c r="F136" s="719" t="s">
        <v>354</v>
      </c>
      <c r="G136" s="720"/>
      <c r="H136" s="721"/>
      <c r="I136" s="721"/>
      <c r="J136" s="721"/>
      <c r="K136" s="721"/>
      <c r="L136" s="721"/>
      <c r="M136" s="721"/>
      <c r="N136" s="721"/>
      <c r="O136" s="721"/>
      <c r="P136" s="721"/>
      <c r="Q136" s="721"/>
      <c r="R136" s="12"/>
      <c r="S136" s="738" t="s">
        <v>354</v>
      </c>
      <c r="T136" s="720"/>
      <c r="U136" s="721"/>
      <c r="V136" s="721"/>
      <c r="W136" s="721"/>
      <c r="X136" s="721"/>
      <c r="Y136" s="721"/>
      <c r="Z136" s="721"/>
      <c r="AA136" s="721"/>
      <c r="AB136" s="721"/>
      <c r="AC136" s="721"/>
      <c r="AD136" s="721"/>
      <c r="AE136" s="721"/>
      <c r="AF136" s="721"/>
      <c r="AG136" s="721"/>
      <c r="AH136" s="721"/>
      <c r="AJ136" s="46" t="s">
        <v>354</v>
      </c>
      <c r="AK136" s="197"/>
      <c r="AL136" s="198"/>
      <c r="AM136" s="198"/>
      <c r="AN136" s="198"/>
      <c r="AO136" s="198"/>
      <c r="AP136" s="198"/>
      <c r="AQ136" s="198"/>
      <c r="AR136" s="198"/>
      <c r="AS136" s="198"/>
      <c r="AT136" s="198"/>
      <c r="AU136" s="198"/>
      <c r="AV136" s="199"/>
      <c r="AW136" s="45"/>
      <c r="AX136" s="310" t="s">
        <v>112</v>
      </c>
      <c r="AY136" s="397" t="s">
        <v>62</v>
      </c>
      <c r="AZ136" s="399" t="s">
        <v>68</v>
      </c>
      <c r="BA136" s="206"/>
      <c r="BB136" s="206"/>
      <c r="BC136" s="206"/>
      <c r="BD136" s="206"/>
      <c r="BE136" s="206"/>
      <c r="BF136" s="206"/>
      <c r="BG136" s="206"/>
      <c r="BH136" s="207"/>
      <c r="BJ136" s="53" t="s">
        <v>62</v>
      </c>
      <c r="BK136" s="455" t="s">
        <v>68</v>
      </c>
      <c r="BL136" s="569"/>
      <c r="BM136" s="206"/>
      <c r="BN136" s="206"/>
      <c r="BO136" s="206"/>
      <c r="BP136" s="206"/>
      <c r="BQ136" s="206"/>
      <c r="BR136" s="206"/>
      <c r="BS136" s="206"/>
    </row>
    <row r="137" spans="3:71">
      <c r="C137" s="353"/>
      <c r="D137" s="11"/>
      <c r="F137" s="722" t="s">
        <v>142</v>
      </c>
      <c r="G137" s="720"/>
      <c r="H137" s="723"/>
      <c r="I137" s="723"/>
      <c r="J137" s="723"/>
      <c r="K137" s="723"/>
      <c r="L137" s="723"/>
      <c r="M137" s="723"/>
      <c r="N137" s="723"/>
      <c r="O137" s="723"/>
      <c r="P137" s="723"/>
      <c r="Q137" s="723"/>
      <c r="R137" s="12"/>
      <c r="S137" s="739" t="s">
        <v>142</v>
      </c>
      <c r="T137" s="720"/>
      <c r="U137" s="723"/>
      <c r="V137" s="723"/>
      <c r="W137" s="723"/>
      <c r="X137" s="723"/>
      <c r="Y137" s="723"/>
      <c r="Z137" s="723"/>
      <c r="AA137" s="723"/>
      <c r="AB137" s="723"/>
      <c r="AC137" s="723"/>
      <c r="AD137" s="723"/>
      <c r="AE137" s="723"/>
      <c r="AF137" s="723"/>
      <c r="AG137" s="723"/>
      <c r="AH137" s="723"/>
      <c r="AJ137" s="41" t="s">
        <v>142</v>
      </c>
      <c r="AK137" s="197"/>
      <c r="AL137" s="200"/>
      <c r="AM137" s="200"/>
      <c r="AN137" s="200"/>
      <c r="AO137" s="200"/>
      <c r="AP137" s="200"/>
      <c r="AQ137" s="200"/>
      <c r="AR137" s="200"/>
      <c r="AS137" s="200"/>
      <c r="AT137" s="200"/>
      <c r="AU137" s="200"/>
      <c r="AV137" s="197"/>
      <c r="AW137" s="45"/>
      <c r="AX137" s="310" t="s">
        <v>112</v>
      </c>
      <c r="AY137" s="397" t="s">
        <v>62</v>
      </c>
      <c r="AZ137" s="397" t="s">
        <v>134</v>
      </c>
      <c r="BA137" s="208"/>
      <c r="BB137" s="208"/>
      <c r="BC137" s="208"/>
      <c r="BD137" s="208"/>
      <c r="BE137" s="208"/>
      <c r="BF137" s="208"/>
      <c r="BG137" s="208"/>
      <c r="BH137" s="209"/>
      <c r="BJ137" s="54" t="s">
        <v>62</v>
      </c>
      <c r="BK137" s="460" t="s">
        <v>134</v>
      </c>
      <c r="BL137" s="386"/>
      <c r="BM137" s="208"/>
      <c r="BN137" s="208"/>
      <c r="BO137" s="208"/>
      <c r="BP137" s="208"/>
      <c r="BQ137" s="208"/>
      <c r="BR137" s="208"/>
      <c r="BS137" s="208"/>
    </row>
    <row r="138" spans="3:71">
      <c r="C138" s="353"/>
      <c r="D138" s="11"/>
      <c r="F138" s="722">
        <v>2</v>
      </c>
      <c r="G138" s="720"/>
      <c r="H138" s="723"/>
      <c r="I138" s="723"/>
      <c r="J138" s="723"/>
      <c r="K138" s="723"/>
      <c r="L138" s="723"/>
      <c r="M138" s="723"/>
      <c r="N138" s="723"/>
      <c r="O138" s="723"/>
      <c r="P138" s="723"/>
      <c r="Q138" s="723"/>
      <c r="R138" s="12"/>
      <c r="S138" s="739">
        <v>2</v>
      </c>
      <c r="T138" s="720"/>
      <c r="U138" s="723"/>
      <c r="V138" s="723"/>
      <c r="W138" s="723"/>
      <c r="X138" s="723"/>
      <c r="Y138" s="723"/>
      <c r="Z138" s="723"/>
      <c r="AA138" s="723"/>
      <c r="AB138" s="723"/>
      <c r="AC138" s="723"/>
      <c r="AD138" s="723"/>
      <c r="AE138" s="723"/>
      <c r="AF138" s="723"/>
      <c r="AG138" s="723"/>
      <c r="AH138" s="723"/>
      <c r="AJ138" s="41">
        <v>2</v>
      </c>
      <c r="AK138" s="197"/>
      <c r="AL138" s="200"/>
      <c r="AM138" s="200"/>
      <c r="AN138" s="200"/>
      <c r="AO138" s="200"/>
      <c r="AP138" s="200"/>
      <c r="AQ138" s="200"/>
      <c r="AR138" s="200"/>
      <c r="AS138" s="200"/>
      <c r="AT138" s="200"/>
      <c r="AU138" s="200"/>
      <c r="AV138" s="197"/>
      <c r="AW138" s="45"/>
      <c r="AX138" s="310" t="s">
        <v>112</v>
      </c>
      <c r="AY138" s="397" t="s">
        <v>62</v>
      </c>
      <c r="AZ138" s="397" t="s">
        <v>151</v>
      </c>
      <c r="BA138" s="208"/>
      <c r="BB138" s="208"/>
      <c r="BC138" s="208"/>
      <c r="BD138" s="208"/>
      <c r="BE138" s="208"/>
      <c r="BF138" s="208"/>
      <c r="BG138" s="208"/>
      <c r="BH138" s="209"/>
      <c r="BJ138" s="54" t="s">
        <v>62</v>
      </c>
      <c r="BK138" s="460" t="s">
        <v>133</v>
      </c>
      <c r="BL138" s="386"/>
      <c r="BM138" s="208"/>
      <c r="BN138" s="208"/>
      <c r="BO138" s="208"/>
      <c r="BP138" s="208"/>
      <c r="BQ138" s="208"/>
      <c r="BR138" s="208"/>
      <c r="BS138" s="208"/>
    </row>
    <row r="139" spans="3:71">
      <c r="C139" s="353"/>
      <c r="D139" s="11"/>
      <c r="F139" s="722">
        <v>3</v>
      </c>
      <c r="G139" s="720"/>
      <c r="H139" s="723"/>
      <c r="I139" s="723"/>
      <c r="J139" s="723"/>
      <c r="K139" s="723"/>
      <c r="L139" s="723"/>
      <c r="M139" s="723"/>
      <c r="N139" s="723"/>
      <c r="O139" s="723"/>
      <c r="P139" s="723"/>
      <c r="Q139" s="723"/>
      <c r="R139" s="12"/>
      <c r="S139" s="739">
        <v>3</v>
      </c>
      <c r="T139" s="720"/>
      <c r="U139" s="723"/>
      <c r="V139" s="723"/>
      <c r="W139" s="723"/>
      <c r="X139" s="723"/>
      <c r="Y139" s="723"/>
      <c r="Z139" s="723"/>
      <c r="AA139" s="723"/>
      <c r="AB139" s="723"/>
      <c r="AC139" s="723"/>
      <c r="AD139" s="723"/>
      <c r="AE139" s="723"/>
      <c r="AF139" s="723"/>
      <c r="AG139" s="723"/>
      <c r="AH139" s="723"/>
      <c r="AJ139" s="41">
        <v>3</v>
      </c>
      <c r="AK139" s="197"/>
      <c r="AL139" s="200"/>
      <c r="AM139" s="200"/>
      <c r="AN139" s="200"/>
      <c r="AO139" s="200"/>
      <c r="AP139" s="200"/>
      <c r="AQ139" s="200"/>
      <c r="AR139" s="200"/>
      <c r="AS139" s="200"/>
      <c r="AT139" s="200"/>
      <c r="AU139" s="200"/>
      <c r="AV139" s="197"/>
      <c r="AW139" s="45"/>
      <c r="AX139" s="310" t="s">
        <v>112</v>
      </c>
      <c r="AY139" s="397" t="s">
        <v>62</v>
      </c>
      <c r="AZ139" s="397" t="s">
        <v>150</v>
      </c>
      <c r="BA139" s="208"/>
      <c r="BB139" s="208"/>
      <c r="BC139" s="208"/>
      <c r="BD139" s="208"/>
      <c r="BE139" s="208"/>
      <c r="BF139" s="208"/>
      <c r="BG139" s="208"/>
      <c r="BH139" s="209"/>
      <c r="BJ139" s="54" t="s">
        <v>62</v>
      </c>
      <c r="BK139" s="460" t="s">
        <v>132</v>
      </c>
      <c r="BL139" s="386"/>
      <c r="BM139" s="208"/>
      <c r="BN139" s="208"/>
      <c r="BO139" s="208"/>
      <c r="BP139" s="208"/>
      <c r="BQ139" s="208"/>
      <c r="BR139" s="208"/>
      <c r="BS139" s="208"/>
    </row>
    <row r="140" spans="3:71">
      <c r="C140" s="353"/>
      <c r="D140" s="11"/>
      <c r="F140" s="722">
        <v>4</v>
      </c>
      <c r="G140" s="720"/>
      <c r="H140" s="723"/>
      <c r="I140" s="723"/>
      <c r="J140" s="723"/>
      <c r="K140" s="723"/>
      <c r="L140" s="723"/>
      <c r="M140" s="723"/>
      <c r="N140" s="723"/>
      <c r="O140" s="723"/>
      <c r="P140" s="723"/>
      <c r="Q140" s="723"/>
      <c r="R140" s="12"/>
      <c r="S140" s="739">
        <v>4</v>
      </c>
      <c r="T140" s="720"/>
      <c r="U140" s="723"/>
      <c r="V140" s="723"/>
      <c r="W140" s="723"/>
      <c r="X140" s="723"/>
      <c r="Y140" s="723"/>
      <c r="Z140" s="723"/>
      <c r="AA140" s="723"/>
      <c r="AB140" s="723"/>
      <c r="AC140" s="723"/>
      <c r="AD140" s="723"/>
      <c r="AE140" s="723"/>
      <c r="AF140" s="723"/>
      <c r="AG140" s="723"/>
      <c r="AH140" s="723"/>
      <c r="AJ140" s="41">
        <v>4</v>
      </c>
      <c r="AK140" s="197"/>
      <c r="AL140" s="200"/>
      <c r="AM140" s="200"/>
      <c r="AN140" s="200"/>
      <c r="AO140" s="200"/>
      <c r="AP140" s="200"/>
      <c r="AQ140" s="200"/>
      <c r="AR140" s="200"/>
      <c r="AS140" s="200"/>
      <c r="AT140" s="200"/>
      <c r="AU140" s="200"/>
      <c r="AV140" s="197"/>
      <c r="AW140" s="45"/>
      <c r="AX140" s="310" t="s">
        <v>112</v>
      </c>
      <c r="AY140" s="397" t="s">
        <v>62</v>
      </c>
      <c r="AZ140" s="397" t="s">
        <v>149</v>
      </c>
      <c r="BA140" s="208"/>
      <c r="BB140" s="208"/>
      <c r="BC140" s="208"/>
      <c r="BD140" s="208"/>
      <c r="BE140" s="208"/>
      <c r="BF140" s="208"/>
      <c r="BG140" s="208"/>
      <c r="BH140" s="209"/>
      <c r="BJ140" s="54" t="s">
        <v>62</v>
      </c>
      <c r="BK140" s="460" t="s">
        <v>131</v>
      </c>
      <c r="BL140" s="386"/>
      <c r="BM140" s="208"/>
      <c r="BN140" s="208"/>
      <c r="BO140" s="208"/>
      <c r="BP140" s="208"/>
      <c r="BQ140" s="208"/>
      <c r="BR140" s="208"/>
      <c r="BS140" s="208"/>
    </row>
    <row r="141" spans="3:71">
      <c r="C141" s="353"/>
      <c r="D141" s="11"/>
      <c r="F141" s="722">
        <v>5</v>
      </c>
      <c r="G141" s="720"/>
      <c r="H141" s="723"/>
      <c r="I141" s="723"/>
      <c r="J141" s="723"/>
      <c r="K141" s="723"/>
      <c r="L141" s="723"/>
      <c r="M141" s="723"/>
      <c r="N141" s="723"/>
      <c r="O141" s="723"/>
      <c r="P141" s="723"/>
      <c r="Q141" s="723"/>
      <c r="R141" s="12"/>
      <c r="S141" s="739">
        <v>5</v>
      </c>
      <c r="T141" s="720"/>
      <c r="U141" s="723"/>
      <c r="V141" s="723"/>
      <c r="W141" s="723"/>
      <c r="X141" s="723"/>
      <c r="Y141" s="723"/>
      <c r="Z141" s="723"/>
      <c r="AA141" s="723"/>
      <c r="AB141" s="723"/>
      <c r="AC141" s="723"/>
      <c r="AD141" s="723"/>
      <c r="AE141" s="723"/>
      <c r="AF141" s="723"/>
      <c r="AG141" s="723"/>
      <c r="AH141" s="723"/>
      <c r="AJ141" s="41">
        <v>5</v>
      </c>
      <c r="AK141" s="197"/>
      <c r="AL141" s="200"/>
      <c r="AM141" s="200"/>
      <c r="AN141" s="200"/>
      <c r="AO141" s="200"/>
      <c r="AP141" s="200"/>
      <c r="AQ141" s="200"/>
      <c r="AR141" s="200"/>
      <c r="AS141" s="200"/>
      <c r="AT141" s="200"/>
      <c r="AU141" s="200"/>
      <c r="AV141" s="197"/>
      <c r="AW141" s="45"/>
      <c r="AX141" s="310" t="s">
        <v>112</v>
      </c>
      <c r="AY141" s="397" t="s">
        <v>62</v>
      </c>
      <c r="AZ141" s="397" t="s">
        <v>148</v>
      </c>
      <c r="BA141" s="208"/>
      <c r="BB141" s="208"/>
      <c r="BC141" s="208"/>
      <c r="BD141" s="208"/>
      <c r="BE141" s="208"/>
      <c r="BF141" s="208"/>
      <c r="BG141" s="208"/>
      <c r="BH141" s="209"/>
      <c r="BJ141" s="54" t="s">
        <v>62</v>
      </c>
      <c r="BK141" s="460" t="s">
        <v>130</v>
      </c>
      <c r="BL141" s="386"/>
      <c r="BM141" s="208"/>
      <c r="BN141" s="208"/>
      <c r="BO141" s="208"/>
      <c r="BP141" s="208"/>
      <c r="BQ141" s="208"/>
      <c r="BR141" s="208"/>
      <c r="BS141" s="208"/>
    </row>
    <row r="142" spans="3:71">
      <c r="C142" s="353"/>
      <c r="D142" s="11"/>
      <c r="F142" s="722">
        <v>6</v>
      </c>
      <c r="G142" s="720"/>
      <c r="H142" s="723"/>
      <c r="I142" s="723"/>
      <c r="J142" s="723"/>
      <c r="K142" s="723"/>
      <c r="L142" s="723"/>
      <c r="M142" s="723"/>
      <c r="N142" s="723"/>
      <c r="O142" s="723"/>
      <c r="P142" s="723"/>
      <c r="Q142" s="723"/>
      <c r="R142" s="12"/>
      <c r="S142" s="739">
        <v>6</v>
      </c>
      <c r="T142" s="720"/>
      <c r="U142" s="723"/>
      <c r="V142" s="723"/>
      <c r="W142" s="723"/>
      <c r="X142" s="723"/>
      <c r="Y142" s="723"/>
      <c r="Z142" s="723"/>
      <c r="AA142" s="723"/>
      <c r="AB142" s="723"/>
      <c r="AC142" s="723"/>
      <c r="AD142" s="723"/>
      <c r="AE142" s="723"/>
      <c r="AF142" s="723"/>
      <c r="AG142" s="723"/>
      <c r="AH142" s="723"/>
      <c r="AJ142" s="41">
        <v>6</v>
      </c>
      <c r="AK142" s="197"/>
      <c r="AL142" s="200"/>
      <c r="AM142" s="200"/>
      <c r="AN142" s="200"/>
      <c r="AO142" s="200"/>
      <c r="AP142" s="200"/>
      <c r="AQ142" s="200"/>
      <c r="AR142" s="200"/>
      <c r="AS142" s="200"/>
      <c r="AT142" s="200"/>
      <c r="AU142" s="200"/>
      <c r="AV142" s="197"/>
      <c r="AW142" s="45"/>
      <c r="AX142" s="310" t="s">
        <v>112</v>
      </c>
      <c r="AY142" s="397" t="s">
        <v>62</v>
      </c>
      <c r="AZ142" s="397" t="s">
        <v>147</v>
      </c>
      <c r="BA142" s="208"/>
      <c r="BB142" s="208"/>
      <c r="BC142" s="208"/>
      <c r="BD142" s="208"/>
      <c r="BE142" s="208"/>
      <c r="BF142" s="208"/>
      <c r="BG142" s="208"/>
      <c r="BH142" s="209"/>
      <c r="BJ142" s="54" t="s">
        <v>62</v>
      </c>
      <c r="BK142" s="460" t="s">
        <v>129</v>
      </c>
      <c r="BL142" s="386"/>
      <c r="BM142" s="208"/>
      <c r="BN142" s="208"/>
      <c r="BO142" s="208"/>
      <c r="BP142" s="208"/>
      <c r="BQ142" s="208"/>
      <c r="BR142" s="208"/>
      <c r="BS142" s="208"/>
    </row>
    <row r="143" spans="3:71">
      <c r="C143" s="353"/>
      <c r="D143" s="11"/>
      <c r="F143" s="724" t="s">
        <v>136</v>
      </c>
      <c r="G143" s="725"/>
      <c r="H143" s="726"/>
      <c r="I143" s="726"/>
      <c r="J143" s="726"/>
      <c r="K143" s="726"/>
      <c r="L143" s="726"/>
      <c r="M143" s="726"/>
      <c r="N143" s="726"/>
      <c r="O143" s="726"/>
      <c r="P143" s="726"/>
      <c r="Q143" s="726"/>
      <c r="R143" s="12"/>
      <c r="S143" s="740" t="s">
        <v>136</v>
      </c>
      <c r="T143" s="725"/>
      <c r="U143" s="726"/>
      <c r="V143" s="726"/>
      <c r="W143" s="726"/>
      <c r="X143" s="726"/>
      <c r="Y143" s="726"/>
      <c r="Z143" s="726"/>
      <c r="AA143" s="726"/>
      <c r="AB143" s="726"/>
      <c r="AC143" s="726"/>
      <c r="AD143" s="726"/>
      <c r="AE143" s="726"/>
      <c r="AF143" s="726"/>
      <c r="AG143" s="726"/>
      <c r="AH143" s="726"/>
      <c r="AJ143" s="42" t="s">
        <v>136</v>
      </c>
      <c r="AK143" s="201"/>
      <c r="AL143" s="202"/>
      <c r="AM143" s="202"/>
      <c r="AN143" s="202"/>
      <c r="AO143" s="202"/>
      <c r="AP143" s="202"/>
      <c r="AQ143" s="202"/>
      <c r="AR143" s="202"/>
      <c r="AS143" s="202"/>
      <c r="AT143" s="202"/>
      <c r="AU143" s="202"/>
      <c r="AV143" s="201"/>
      <c r="AW143" s="45"/>
      <c r="AX143" s="310" t="s">
        <v>112</v>
      </c>
      <c r="AY143" s="397" t="s">
        <v>62</v>
      </c>
      <c r="AZ143" s="397" t="s">
        <v>146</v>
      </c>
      <c r="BA143" s="208"/>
      <c r="BB143" s="208"/>
      <c r="BC143" s="208"/>
      <c r="BD143" s="208"/>
      <c r="BE143" s="208"/>
      <c r="BF143" s="208"/>
      <c r="BG143" s="208"/>
      <c r="BH143" s="209"/>
      <c r="BJ143" s="54" t="s">
        <v>62</v>
      </c>
      <c r="BK143" s="460" t="s">
        <v>128</v>
      </c>
      <c r="BL143" s="386"/>
      <c r="BM143" s="208"/>
      <c r="BN143" s="208"/>
      <c r="BO143" s="208"/>
      <c r="BP143" s="208"/>
      <c r="BQ143" s="208"/>
      <c r="BR143" s="208"/>
      <c r="BS143" s="208"/>
    </row>
    <row r="144" spans="3:71">
      <c r="C144" s="353"/>
      <c r="D144" s="11"/>
      <c r="F144" s="719" t="s">
        <v>355</v>
      </c>
      <c r="G144" s="720"/>
      <c r="H144" s="723"/>
      <c r="I144" s="723"/>
      <c r="J144" s="723"/>
      <c r="K144" s="723"/>
      <c r="L144" s="723"/>
      <c r="M144" s="723"/>
      <c r="N144" s="723"/>
      <c r="O144" s="723"/>
      <c r="P144" s="723"/>
      <c r="Q144" s="723"/>
      <c r="R144" s="12"/>
      <c r="S144" s="738" t="s">
        <v>355</v>
      </c>
      <c r="T144" s="720"/>
      <c r="U144" s="723"/>
      <c r="V144" s="723"/>
      <c r="W144" s="723"/>
      <c r="X144" s="723"/>
      <c r="Y144" s="723"/>
      <c r="Z144" s="723"/>
      <c r="AA144" s="723"/>
      <c r="AB144" s="723"/>
      <c r="AC144" s="723"/>
      <c r="AD144" s="723"/>
      <c r="AE144" s="723"/>
      <c r="AF144" s="723"/>
      <c r="AG144" s="723"/>
      <c r="AH144" s="723"/>
      <c r="AJ144" s="46" t="s">
        <v>355</v>
      </c>
      <c r="AK144" s="197"/>
      <c r="AL144" s="200"/>
      <c r="AM144" s="200"/>
      <c r="AN144" s="200"/>
      <c r="AO144" s="200"/>
      <c r="AP144" s="200"/>
      <c r="AQ144" s="200"/>
      <c r="AR144" s="200"/>
      <c r="AS144" s="200"/>
      <c r="AT144" s="200"/>
      <c r="AU144" s="200"/>
      <c r="AV144" s="197"/>
      <c r="AW144" s="45"/>
      <c r="AX144" s="310" t="s">
        <v>112</v>
      </c>
      <c r="AY144" s="397" t="s">
        <v>62</v>
      </c>
      <c r="AZ144" s="397" t="s">
        <v>145</v>
      </c>
      <c r="BA144" s="208"/>
      <c r="BB144" s="208"/>
      <c r="BC144" s="208"/>
      <c r="BD144" s="208"/>
      <c r="BE144" s="208"/>
      <c r="BF144" s="208"/>
      <c r="BG144" s="208"/>
      <c r="BH144" s="209"/>
      <c r="BJ144" s="54" t="s">
        <v>62</v>
      </c>
      <c r="BK144" s="460" t="s">
        <v>127</v>
      </c>
      <c r="BL144" s="386"/>
      <c r="BM144" s="208"/>
      <c r="BN144" s="208"/>
      <c r="BO144" s="208"/>
      <c r="BP144" s="208"/>
      <c r="BQ144" s="208"/>
      <c r="BR144" s="208"/>
      <c r="BS144" s="208"/>
    </row>
    <row r="145" spans="3:71">
      <c r="C145" s="353"/>
      <c r="D145" s="11"/>
      <c r="F145" s="722" t="s">
        <v>142</v>
      </c>
      <c r="G145" s="720"/>
      <c r="H145" s="723"/>
      <c r="I145" s="723"/>
      <c r="J145" s="723"/>
      <c r="K145" s="723"/>
      <c r="L145" s="723"/>
      <c r="M145" s="723"/>
      <c r="N145" s="723"/>
      <c r="O145" s="723"/>
      <c r="P145" s="723"/>
      <c r="Q145" s="723"/>
      <c r="R145" s="12"/>
      <c r="S145" s="739" t="s">
        <v>142</v>
      </c>
      <c r="T145" s="720"/>
      <c r="U145" s="723"/>
      <c r="V145" s="723"/>
      <c r="W145" s="723"/>
      <c r="X145" s="723"/>
      <c r="Y145" s="723"/>
      <c r="Z145" s="723"/>
      <c r="AA145" s="723"/>
      <c r="AB145" s="723"/>
      <c r="AC145" s="723"/>
      <c r="AD145" s="723"/>
      <c r="AE145" s="723"/>
      <c r="AF145" s="723"/>
      <c r="AG145" s="723"/>
      <c r="AH145" s="723"/>
      <c r="AJ145" s="41" t="s">
        <v>142</v>
      </c>
      <c r="AK145" s="197"/>
      <c r="AL145" s="200"/>
      <c r="AM145" s="200"/>
      <c r="AN145" s="200"/>
      <c r="AO145" s="200"/>
      <c r="AP145" s="200"/>
      <c r="AQ145" s="200"/>
      <c r="AR145" s="200"/>
      <c r="AS145" s="200"/>
      <c r="AT145" s="200"/>
      <c r="AU145" s="200"/>
      <c r="AV145" s="197"/>
      <c r="AW145" s="45"/>
      <c r="AX145" s="310" t="s">
        <v>112</v>
      </c>
      <c r="AY145" s="397" t="s">
        <v>62</v>
      </c>
      <c r="AZ145" s="397" t="s">
        <v>144</v>
      </c>
      <c r="BA145" s="208"/>
      <c r="BB145" s="208"/>
      <c r="BC145" s="208"/>
      <c r="BD145" s="208"/>
      <c r="BE145" s="208"/>
      <c r="BF145" s="208"/>
      <c r="BG145" s="208"/>
      <c r="BH145" s="209"/>
      <c r="BJ145" s="54" t="s">
        <v>62</v>
      </c>
      <c r="BK145" s="460" t="s">
        <v>126</v>
      </c>
      <c r="BL145" s="386"/>
      <c r="BM145" s="208"/>
      <c r="BN145" s="208"/>
      <c r="BO145" s="208"/>
      <c r="BP145" s="208"/>
      <c r="BQ145" s="208"/>
      <c r="BR145" s="208"/>
      <c r="BS145" s="208"/>
    </row>
    <row r="146" spans="3:71">
      <c r="C146" s="353"/>
      <c r="D146" s="11"/>
      <c r="F146" s="722">
        <v>2</v>
      </c>
      <c r="G146" s="720"/>
      <c r="H146" s="723"/>
      <c r="I146" s="723"/>
      <c r="J146" s="723"/>
      <c r="K146" s="723"/>
      <c r="L146" s="723"/>
      <c r="M146" s="723"/>
      <c r="N146" s="723"/>
      <c r="O146" s="723"/>
      <c r="P146" s="723"/>
      <c r="Q146" s="723"/>
      <c r="R146" s="12"/>
      <c r="S146" s="739">
        <v>2</v>
      </c>
      <c r="T146" s="720"/>
      <c r="U146" s="723"/>
      <c r="V146" s="723"/>
      <c r="W146" s="723"/>
      <c r="X146" s="723"/>
      <c r="Y146" s="723"/>
      <c r="Z146" s="723"/>
      <c r="AA146" s="723"/>
      <c r="AB146" s="723"/>
      <c r="AC146" s="723"/>
      <c r="AD146" s="723"/>
      <c r="AE146" s="723"/>
      <c r="AF146" s="723"/>
      <c r="AG146" s="723"/>
      <c r="AH146" s="723"/>
      <c r="AJ146" s="41">
        <v>2</v>
      </c>
      <c r="AK146" s="197"/>
      <c r="AL146" s="200"/>
      <c r="AM146" s="200"/>
      <c r="AN146" s="200"/>
      <c r="AO146" s="200"/>
      <c r="AP146" s="200"/>
      <c r="AQ146" s="200"/>
      <c r="AR146" s="200"/>
      <c r="AS146" s="200"/>
      <c r="AT146" s="200"/>
      <c r="AU146" s="200"/>
      <c r="AV146" s="197"/>
      <c r="AW146" s="45"/>
      <c r="AX146" s="310" t="s">
        <v>112</v>
      </c>
      <c r="AY146" s="397" t="s">
        <v>62</v>
      </c>
      <c r="AZ146" s="397" t="s">
        <v>143</v>
      </c>
      <c r="BA146" s="208"/>
      <c r="BB146" s="208"/>
      <c r="BC146" s="208"/>
      <c r="BD146" s="208"/>
      <c r="BE146" s="208"/>
      <c r="BF146" s="208"/>
      <c r="BG146" s="208"/>
      <c r="BH146" s="209"/>
      <c r="BJ146" s="54" t="s">
        <v>62</v>
      </c>
      <c r="BK146" s="460" t="s">
        <v>125</v>
      </c>
      <c r="BL146" s="386"/>
      <c r="BM146" s="208"/>
      <c r="BN146" s="208"/>
      <c r="BO146" s="208"/>
      <c r="BP146" s="208"/>
      <c r="BQ146" s="208"/>
      <c r="BR146" s="208"/>
      <c r="BS146" s="208"/>
    </row>
    <row r="147" spans="3:71">
      <c r="C147" s="353"/>
      <c r="D147" s="11"/>
      <c r="F147" s="722">
        <v>3</v>
      </c>
      <c r="G147" s="720"/>
      <c r="H147" s="723"/>
      <c r="I147" s="723"/>
      <c r="J147" s="723"/>
      <c r="K147" s="723"/>
      <c r="L147" s="723"/>
      <c r="M147" s="723"/>
      <c r="N147" s="723"/>
      <c r="O147" s="723"/>
      <c r="P147" s="723"/>
      <c r="Q147" s="723"/>
      <c r="R147" s="12"/>
      <c r="S147" s="739">
        <v>3</v>
      </c>
      <c r="T147" s="720"/>
      <c r="U147" s="723"/>
      <c r="V147" s="723"/>
      <c r="W147" s="723"/>
      <c r="X147" s="723"/>
      <c r="Y147" s="723"/>
      <c r="Z147" s="723"/>
      <c r="AA147" s="723"/>
      <c r="AB147" s="723"/>
      <c r="AC147" s="723"/>
      <c r="AD147" s="723"/>
      <c r="AE147" s="723"/>
      <c r="AF147" s="723"/>
      <c r="AG147" s="723"/>
      <c r="AH147" s="723"/>
      <c r="AJ147" s="41">
        <v>3</v>
      </c>
      <c r="AK147" s="197"/>
      <c r="AL147" s="200"/>
      <c r="AM147" s="200"/>
      <c r="AN147" s="200"/>
      <c r="AO147" s="200"/>
      <c r="AP147" s="200"/>
      <c r="AQ147" s="200"/>
      <c r="AR147" s="200"/>
      <c r="AS147" s="200"/>
      <c r="AT147" s="200"/>
      <c r="AU147" s="200"/>
      <c r="AV147" s="197"/>
      <c r="AW147" s="45"/>
      <c r="AX147" s="312" t="s">
        <v>112</v>
      </c>
      <c r="AY147" s="398" t="s">
        <v>62</v>
      </c>
      <c r="AZ147" s="398" t="s">
        <v>92</v>
      </c>
      <c r="BA147" s="210"/>
      <c r="BB147" s="210"/>
      <c r="BC147" s="210"/>
      <c r="BD147" s="210"/>
      <c r="BE147" s="210"/>
      <c r="BF147" s="210"/>
      <c r="BG147" s="210"/>
      <c r="BH147" s="75"/>
      <c r="BJ147" s="54" t="s">
        <v>62</v>
      </c>
      <c r="BK147" s="460" t="s">
        <v>124</v>
      </c>
      <c r="BL147" s="386"/>
      <c r="BM147" s="208"/>
      <c r="BN147" s="208"/>
      <c r="BO147" s="208"/>
      <c r="BP147" s="208"/>
      <c r="BQ147" s="208"/>
      <c r="BR147" s="208"/>
      <c r="BS147" s="208"/>
    </row>
    <row r="148" spans="3:71">
      <c r="C148" s="353"/>
      <c r="D148" s="11"/>
      <c r="F148" s="722">
        <v>4</v>
      </c>
      <c r="G148" s="720"/>
      <c r="H148" s="723"/>
      <c r="I148" s="723"/>
      <c r="J148" s="723"/>
      <c r="K148" s="723"/>
      <c r="L148" s="723"/>
      <c r="M148" s="723"/>
      <c r="N148" s="723"/>
      <c r="O148" s="723"/>
      <c r="P148" s="723"/>
      <c r="Q148" s="723"/>
      <c r="R148" s="12"/>
      <c r="S148" s="739">
        <v>4</v>
      </c>
      <c r="T148" s="720"/>
      <c r="U148" s="723"/>
      <c r="V148" s="723"/>
      <c r="W148" s="723"/>
      <c r="X148" s="723"/>
      <c r="Y148" s="723"/>
      <c r="Z148" s="723"/>
      <c r="AA148" s="723"/>
      <c r="AB148" s="723"/>
      <c r="AC148" s="723"/>
      <c r="AD148" s="723"/>
      <c r="AE148" s="723"/>
      <c r="AF148" s="723"/>
      <c r="AG148" s="723"/>
      <c r="AH148" s="723"/>
      <c r="AJ148" s="41">
        <v>4</v>
      </c>
      <c r="AK148" s="197"/>
      <c r="AL148" s="200"/>
      <c r="AM148" s="200"/>
      <c r="AN148" s="200"/>
      <c r="AO148" s="200"/>
      <c r="AP148" s="200"/>
      <c r="AQ148" s="200"/>
      <c r="AR148" s="200"/>
      <c r="AS148" s="200"/>
      <c r="AT148" s="200"/>
      <c r="AU148" s="200"/>
      <c r="AV148" s="197"/>
      <c r="AW148" s="45"/>
      <c r="AX148" s="310" t="s">
        <v>112</v>
      </c>
      <c r="AY148" s="397" t="s">
        <v>91</v>
      </c>
      <c r="AZ148" s="399" t="s">
        <v>68</v>
      </c>
      <c r="BA148" s="206"/>
      <c r="BB148" s="206"/>
      <c r="BC148" s="206"/>
      <c r="BD148" s="206"/>
      <c r="BE148" s="206"/>
      <c r="BF148" s="206"/>
      <c r="BG148" s="206"/>
      <c r="BH148" s="207"/>
      <c r="BJ148" s="55" t="s">
        <v>62</v>
      </c>
      <c r="BK148" s="311" t="s">
        <v>92</v>
      </c>
      <c r="BL148" s="387"/>
      <c r="BM148" s="210"/>
      <c r="BN148" s="210"/>
      <c r="BO148" s="210"/>
      <c r="BP148" s="210"/>
      <c r="BQ148" s="210"/>
      <c r="BR148" s="210"/>
      <c r="BS148" s="210"/>
    </row>
    <row r="149" spans="3:71">
      <c r="C149" s="353"/>
      <c r="D149" s="11"/>
      <c r="F149" s="722">
        <v>5</v>
      </c>
      <c r="G149" s="720"/>
      <c r="H149" s="723"/>
      <c r="I149" s="723"/>
      <c r="J149" s="723"/>
      <c r="K149" s="723"/>
      <c r="L149" s="723"/>
      <c r="M149" s="723"/>
      <c r="N149" s="723"/>
      <c r="O149" s="723"/>
      <c r="P149" s="723"/>
      <c r="Q149" s="723"/>
      <c r="R149" s="12"/>
      <c r="S149" s="739">
        <v>5</v>
      </c>
      <c r="T149" s="720"/>
      <c r="U149" s="723"/>
      <c r="V149" s="723"/>
      <c r="W149" s="723"/>
      <c r="X149" s="723"/>
      <c r="Y149" s="723"/>
      <c r="Z149" s="723"/>
      <c r="AA149" s="723"/>
      <c r="AB149" s="723"/>
      <c r="AC149" s="723"/>
      <c r="AD149" s="723"/>
      <c r="AE149" s="723"/>
      <c r="AF149" s="723"/>
      <c r="AG149" s="723"/>
      <c r="AH149" s="723"/>
      <c r="AJ149" s="41">
        <v>5</v>
      </c>
      <c r="AK149" s="197"/>
      <c r="AL149" s="200"/>
      <c r="AM149" s="200"/>
      <c r="AN149" s="200"/>
      <c r="AO149" s="200"/>
      <c r="AP149" s="200"/>
      <c r="AQ149" s="200"/>
      <c r="AR149" s="200"/>
      <c r="AS149" s="200"/>
      <c r="AT149" s="200"/>
      <c r="AU149" s="200"/>
      <c r="AV149" s="197"/>
      <c r="AW149" s="45"/>
      <c r="AX149" s="310" t="s">
        <v>112</v>
      </c>
      <c r="AY149" s="397" t="s">
        <v>91</v>
      </c>
      <c r="AZ149" s="397" t="s">
        <v>134</v>
      </c>
      <c r="BA149" s="208"/>
      <c r="BB149" s="208"/>
      <c r="BC149" s="208"/>
      <c r="BD149" s="208"/>
      <c r="BE149" s="208"/>
      <c r="BF149" s="208"/>
      <c r="BG149" s="208"/>
      <c r="BH149" s="209"/>
      <c r="BJ149" s="53" t="s">
        <v>91</v>
      </c>
      <c r="BK149" s="308" t="s">
        <v>68</v>
      </c>
      <c r="BL149" s="206"/>
      <c r="BM149" s="206"/>
      <c r="BN149" s="206"/>
      <c r="BO149" s="206"/>
      <c r="BP149" s="206"/>
      <c r="BQ149" s="206"/>
      <c r="BR149" s="206"/>
      <c r="BS149" s="206"/>
    </row>
    <row r="150" spans="3:71">
      <c r="C150" s="353"/>
      <c r="D150" s="11"/>
      <c r="F150" s="722">
        <v>6</v>
      </c>
      <c r="G150" s="720"/>
      <c r="H150" s="723"/>
      <c r="I150" s="723"/>
      <c r="J150" s="723"/>
      <c r="K150" s="723"/>
      <c r="L150" s="723"/>
      <c r="M150" s="723"/>
      <c r="N150" s="723"/>
      <c r="O150" s="723"/>
      <c r="P150" s="723"/>
      <c r="Q150" s="723"/>
      <c r="R150" s="12"/>
      <c r="S150" s="739">
        <v>6</v>
      </c>
      <c r="T150" s="720"/>
      <c r="U150" s="723"/>
      <c r="V150" s="723"/>
      <c r="W150" s="723"/>
      <c r="X150" s="723"/>
      <c r="Y150" s="723"/>
      <c r="Z150" s="723"/>
      <c r="AA150" s="723"/>
      <c r="AB150" s="723"/>
      <c r="AC150" s="723"/>
      <c r="AD150" s="723"/>
      <c r="AE150" s="723"/>
      <c r="AF150" s="723"/>
      <c r="AG150" s="723"/>
      <c r="AH150" s="723"/>
      <c r="AJ150" s="41">
        <v>6</v>
      </c>
      <c r="AK150" s="197"/>
      <c r="AL150" s="200"/>
      <c r="AM150" s="200"/>
      <c r="AN150" s="200"/>
      <c r="AO150" s="200"/>
      <c r="AP150" s="200"/>
      <c r="AQ150" s="200"/>
      <c r="AR150" s="200"/>
      <c r="AS150" s="200"/>
      <c r="AT150" s="200"/>
      <c r="AU150" s="200"/>
      <c r="AV150" s="197"/>
      <c r="AW150" s="45"/>
      <c r="AX150" s="310" t="s">
        <v>112</v>
      </c>
      <c r="AY150" s="397" t="s">
        <v>91</v>
      </c>
      <c r="AZ150" s="397" t="s">
        <v>151</v>
      </c>
      <c r="BA150" s="208"/>
      <c r="BB150" s="208"/>
      <c r="BC150" s="208"/>
      <c r="BD150" s="208"/>
      <c r="BE150" s="208"/>
      <c r="BF150" s="208"/>
      <c r="BG150" s="208"/>
      <c r="BH150" s="209"/>
      <c r="BJ150" s="54" t="s">
        <v>91</v>
      </c>
      <c r="BK150" s="309" t="s">
        <v>134</v>
      </c>
      <c r="BL150" s="208"/>
      <c r="BM150" s="208"/>
      <c r="BN150" s="208"/>
      <c r="BO150" s="208"/>
      <c r="BP150" s="208"/>
      <c r="BQ150" s="208"/>
      <c r="BR150" s="208"/>
      <c r="BS150" s="208"/>
    </row>
    <row r="151" spans="3:71">
      <c r="C151" s="353"/>
      <c r="D151" s="11"/>
      <c r="F151" s="724" t="s">
        <v>136</v>
      </c>
      <c r="G151" s="725"/>
      <c r="H151" s="726"/>
      <c r="I151" s="726"/>
      <c r="J151" s="726"/>
      <c r="K151" s="726"/>
      <c r="L151" s="726"/>
      <c r="M151" s="726"/>
      <c r="N151" s="726"/>
      <c r="O151" s="726"/>
      <c r="P151" s="726"/>
      <c r="Q151" s="726"/>
      <c r="R151" s="12"/>
      <c r="S151" s="740" t="s">
        <v>136</v>
      </c>
      <c r="T151" s="725"/>
      <c r="U151" s="726"/>
      <c r="V151" s="726"/>
      <c r="W151" s="726"/>
      <c r="X151" s="726"/>
      <c r="Y151" s="726"/>
      <c r="Z151" s="726"/>
      <c r="AA151" s="726"/>
      <c r="AB151" s="726"/>
      <c r="AC151" s="726"/>
      <c r="AD151" s="726"/>
      <c r="AE151" s="726"/>
      <c r="AF151" s="726"/>
      <c r="AG151" s="726"/>
      <c r="AH151" s="726"/>
      <c r="AJ151" s="42" t="s">
        <v>136</v>
      </c>
      <c r="AK151" s="201"/>
      <c r="AL151" s="202"/>
      <c r="AM151" s="202"/>
      <c r="AN151" s="202"/>
      <c r="AO151" s="202"/>
      <c r="AP151" s="202"/>
      <c r="AQ151" s="202"/>
      <c r="AR151" s="202"/>
      <c r="AS151" s="202"/>
      <c r="AT151" s="202"/>
      <c r="AU151" s="202"/>
      <c r="AV151" s="201"/>
      <c r="AW151" s="45"/>
      <c r="AX151" s="310" t="s">
        <v>112</v>
      </c>
      <c r="AY151" s="397" t="s">
        <v>91</v>
      </c>
      <c r="AZ151" s="397" t="s">
        <v>150</v>
      </c>
      <c r="BA151" s="208"/>
      <c r="BB151" s="208"/>
      <c r="BC151" s="208"/>
      <c r="BD151" s="208"/>
      <c r="BE151" s="208"/>
      <c r="BF151" s="208"/>
      <c r="BG151" s="208"/>
      <c r="BH151" s="209"/>
      <c r="BJ151" s="54" t="s">
        <v>91</v>
      </c>
      <c r="BK151" s="309" t="s">
        <v>133</v>
      </c>
      <c r="BL151" s="208"/>
      <c r="BM151" s="208"/>
      <c r="BN151" s="208"/>
      <c r="BO151" s="208"/>
      <c r="BP151" s="208"/>
      <c r="BQ151" s="208"/>
      <c r="BR151" s="208"/>
      <c r="BS151" s="208"/>
    </row>
    <row r="152" spans="3:71">
      <c r="C152" s="353"/>
      <c r="D152" s="11"/>
      <c r="F152" s="719" t="s">
        <v>356</v>
      </c>
      <c r="G152" s="720"/>
      <c r="H152" s="723"/>
      <c r="I152" s="723"/>
      <c r="J152" s="723"/>
      <c r="K152" s="723"/>
      <c r="L152" s="723"/>
      <c r="M152" s="723"/>
      <c r="N152" s="723"/>
      <c r="O152" s="723"/>
      <c r="P152" s="723"/>
      <c r="Q152" s="723"/>
      <c r="R152" s="12"/>
      <c r="S152" s="738" t="s">
        <v>356</v>
      </c>
      <c r="T152" s="720"/>
      <c r="U152" s="723"/>
      <c r="V152" s="723"/>
      <c r="W152" s="723"/>
      <c r="X152" s="723"/>
      <c r="Y152" s="723"/>
      <c r="Z152" s="723"/>
      <c r="AA152" s="723"/>
      <c r="AB152" s="723"/>
      <c r="AC152" s="723"/>
      <c r="AD152" s="723"/>
      <c r="AE152" s="723"/>
      <c r="AF152" s="723"/>
      <c r="AG152" s="723"/>
      <c r="AH152" s="723"/>
      <c r="AJ152" s="46" t="s">
        <v>356</v>
      </c>
      <c r="AK152" s="197"/>
      <c r="AL152" s="200"/>
      <c r="AM152" s="200"/>
      <c r="AN152" s="200"/>
      <c r="AO152" s="200"/>
      <c r="AP152" s="200"/>
      <c r="AQ152" s="200"/>
      <c r="AR152" s="200"/>
      <c r="AS152" s="200"/>
      <c r="AT152" s="200"/>
      <c r="AU152" s="200"/>
      <c r="AV152" s="197"/>
      <c r="AW152" s="45"/>
      <c r="AX152" s="310" t="s">
        <v>112</v>
      </c>
      <c r="AY152" s="397" t="s">
        <v>91</v>
      </c>
      <c r="AZ152" s="397" t="s">
        <v>149</v>
      </c>
      <c r="BA152" s="208"/>
      <c r="BB152" s="208"/>
      <c r="BC152" s="208"/>
      <c r="BD152" s="208"/>
      <c r="BE152" s="208"/>
      <c r="BF152" s="208"/>
      <c r="BG152" s="208"/>
      <c r="BH152" s="209"/>
      <c r="BJ152" s="54" t="s">
        <v>91</v>
      </c>
      <c r="BK152" s="309" t="s">
        <v>132</v>
      </c>
      <c r="BL152" s="208"/>
      <c r="BM152" s="208"/>
      <c r="BN152" s="208"/>
      <c r="BO152" s="208"/>
      <c r="BP152" s="208"/>
      <c r="BQ152" s="208"/>
      <c r="BR152" s="208"/>
      <c r="BS152" s="208"/>
    </row>
    <row r="153" spans="3:71">
      <c r="C153" s="353"/>
      <c r="D153" s="11"/>
      <c r="F153" s="722" t="s">
        <v>142</v>
      </c>
      <c r="G153" s="720"/>
      <c r="H153" s="723"/>
      <c r="I153" s="723"/>
      <c r="J153" s="723"/>
      <c r="K153" s="723"/>
      <c r="L153" s="723"/>
      <c r="M153" s="723"/>
      <c r="N153" s="723"/>
      <c r="O153" s="723"/>
      <c r="P153" s="723"/>
      <c r="Q153" s="723"/>
      <c r="R153" s="12"/>
      <c r="S153" s="739" t="s">
        <v>142</v>
      </c>
      <c r="T153" s="720"/>
      <c r="U153" s="723"/>
      <c r="V153" s="723"/>
      <c r="W153" s="723"/>
      <c r="X153" s="723"/>
      <c r="Y153" s="723"/>
      <c r="Z153" s="723"/>
      <c r="AA153" s="723"/>
      <c r="AB153" s="723"/>
      <c r="AC153" s="723"/>
      <c r="AD153" s="723"/>
      <c r="AE153" s="723"/>
      <c r="AF153" s="723"/>
      <c r="AG153" s="723"/>
      <c r="AH153" s="723"/>
      <c r="AJ153" s="41" t="s">
        <v>142</v>
      </c>
      <c r="AK153" s="197"/>
      <c r="AL153" s="200"/>
      <c r="AM153" s="200"/>
      <c r="AN153" s="200"/>
      <c r="AO153" s="200"/>
      <c r="AP153" s="200"/>
      <c r="AQ153" s="200"/>
      <c r="AR153" s="200"/>
      <c r="AS153" s="200"/>
      <c r="AT153" s="200"/>
      <c r="AU153" s="200"/>
      <c r="AV153" s="197"/>
      <c r="AW153" s="45"/>
      <c r="AX153" s="310" t="s">
        <v>112</v>
      </c>
      <c r="AY153" s="397" t="s">
        <v>91</v>
      </c>
      <c r="AZ153" s="397" t="s">
        <v>148</v>
      </c>
      <c r="BA153" s="208"/>
      <c r="BB153" s="208"/>
      <c r="BC153" s="208"/>
      <c r="BD153" s="208"/>
      <c r="BE153" s="208"/>
      <c r="BF153" s="208"/>
      <c r="BG153" s="208"/>
      <c r="BH153" s="209"/>
      <c r="BJ153" s="54" t="s">
        <v>91</v>
      </c>
      <c r="BK153" s="309" t="s">
        <v>131</v>
      </c>
      <c r="BL153" s="208"/>
      <c r="BM153" s="208"/>
      <c r="BN153" s="208"/>
      <c r="BO153" s="208"/>
      <c r="BP153" s="208"/>
      <c r="BQ153" s="208"/>
      <c r="BR153" s="208"/>
      <c r="BS153" s="208"/>
    </row>
    <row r="154" spans="3:71">
      <c r="C154" s="353"/>
      <c r="D154" s="11"/>
      <c r="F154" s="722">
        <v>2</v>
      </c>
      <c r="G154" s="720"/>
      <c r="H154" s="723"/>
      <c r="I154" s="723"/>
      <c r="J154" s="723"/>
      <c r="K154" s="723"/>
      <c r="L154" s="723"/>
      <c r="M154" s="723"/>
      <c r="N154" s="723"/>
      <c r="O154" s="723"/>
      <c r="P154" s="723"/>
      <c r="Q154" s="723"/>
      <c r="R154" s="12"/>
      <c r="S154" s="739">
        <v>2</v>
      </c>
      <c r="T154" s="720"/>
      <c r="U154" s="723"/>
      <c r="V154" s="723"/>
      <c r="W154" s="723"/>
      <c r="X154" s="723"/>
      <c r="Y154" s="723"/>
      <c r="Z154" s="723"/>
      <c r="AA154" s="723"/>
      <c r="AB154" s="723"/>
      <c r="AC154" s="723"/>
      <c r="AD154" s="723"/>
      <c r="AE154" s="723"/>
      <c r="AF154" s="723"/>
      <c r="AG154" s="723"/>
      <c r="AH154" s="723"/>
      <c r="AJ154" s="41">
        <v>2</v>
      </c>
      <c r="AK154" s="197"/>
      <c r="AL154" s="200"/>
      <c r="AM154" s="200"/>
      <c r="AN154" s="200"/>
      <c r="AO154" s="200"/>
      <c r="AP154" s="200"/>
      <c r="AQ154" s="200"/>
      <c r="AR154" s="200"/>
      <c r="AS154" s="200"/>
      <c r="AT154" s="200"/>
      <c r="AU154" s="200"/>
      <c r="AV154" s="197"/>
      <c r="AW154" s="45"/>
      <c r="AX154" s="310" t="s">
        <v>112</v>
      </c>
      <c r="AY154" s="397" t="s">
        <v>91</v>
      </c>
      <c r="AZ154" s="397" t="s">
        <v>147</v>
      </c>
      <c r="BA154" s="208"/>
      <c r="BB154" s="208"/>
      <c r="BC154" s="208"/>
      <c r="BD154" s="208"/>
      <c r="BE154" s="208"/>
      <c r="BF154" s="208"/>
      <c r="BG154" s="208"/>
      <c r="BH154" s="209"/>
      <c r="BJ154" s="54" t="s">
        <v>91</v>
      </c>
      <c r="BK154" s="309" t="s">
        <v>130</v>
      </c>
      <c r="BL154" s="208"/>
      <c r="BM154" s="208"/>
      <c r="BN154" s="208"/>
      <c r="BO154" s="208"/>
      <c r="BP154" s="208"/>
      <c r="BQ154" s="208"/>
      <c r="BR154" s="208"/>
      <c r="BS154" s="208"/>
    </row>
    <row r="155" spans="3:71">
      <c r="C155" s="353"/>
      <c r="D155" s="11"/>
      <c r="F155" s="722">
        <v>3</v>
      </c>
      <c r="G155" s="720"/>
      <c r="H155" s="723"/>
      <c r="I155" s="723"/>
      <c r="J155" s="723"/>
      <c r="K155" s="723"/>
      <c r="L155" s="723"/>
      <c r="M155" s="723"/>
      <c r="N155" s="723"/>
      <c r="O155" s="723"/>
      <c r="P155" s="723"/>
      <c r="Q155" s="723"/>
      <c r="R155" s="12"/>
      <c r="S155" s="739">
        <v>3</v>
      </c>
      <c r="T155" s="720"/>
      <c r="U155" s="723"/>
      <c r="V155" s="723"/>
      <c r="W155" s="723"/>
      <c r="X155" s="723"/>
      <c r="Y155" s="723"/>
      <c r="Z155" s="723"/>
      <c r="AA155" s="723"/>
      <c r="AB155" s="723"/>
      <c r="AC155" s="723"/>
      <c r="AD155" s="723"/>
      <c r="AE155" s="723"/>
      <c r="AF155" s="723"/>
      <c r="AG155" s="723"/>
      <c r="AH155" s="723"/>
      <c r="AJ155" s="41">
        <v>3</v>
      </c>
      <c r="AK155" s="197"/>
      <c r="AL155" s="200"/>
      <c r="AM155" s="200"/>
      <c r="AN155" s="200"/>
      <c r="AO155" s="200"/>
      <c r="AP155" s="200"/>
      <c r="AQ155" s="200"/>
      <c r="AR155" s="200"/>
      <c r="AS155" s="200"/>
      <c r="AT155" s="200"/>
      <c r="AU155" s="200"/>
      <c r="AV155" s="197"/>
      <c r="AW155" s="45"/>
      <c r="AX155" s="310" t="s">
        <v>112</v>
      </c>
      <c r="AY155" s="397" t="s">
        <v>91</v>
      </c>
      <c r="AZ155" s="397" t="s">
        <v>146</v>
      </c>
      <c r="BA155" s="208"/>
      <c r="BB155" s="208"/>
      <c r="BC155" s="208"/>
      <c r="BD155" s="208"/>
      <c r="BE155" s="208"/>
      <c r="BF155" s="208"/>
      <c r="BG155" s="208"/>
      <c r="BH155" s="209"/>
      <c r="BJ155" s="54" t="s">
        <v>91</v>
      </c>
      <c r="BK155" s="309" t="s">
        <v>129</v>
      </c>
      <c r="BL155" s="208"/>
      <c r="BM155" s="208"/>
      <c r="BN155" s="208"/>
      <c r="BO155" s="208"/>
      <c r="BP155" s="208"/>
      <c r="BQ155" s="208"/>
      <c r="BR155" s="208"/>
      <c r="BS155" s="208"/>
    </row>
    <row r="156" spans="3:71">
      <c r="C156" s="353"/>
      <c r="D156" s="11"/>
      <c r="F156" s="722">
        <v>4</v>
      </c>
      <c r="G156" s="720"/>
      <c r="H156" s="723"/>
      <c r="I156" s="723"/>
      <c r="J156" s="723"/>
      <c r="K156" s="723"/>
      <c r="L156" s="723"/>
      <c r="M156" s="723"/>
      <c r="N156" s="723"/>
      <c r="O156" s="723"/>
      <c r="P156" s="723"/>
      <c r="Q156" s="723"/>
      <c r="R156" s="12"/>
      <c r="S156" s="739">
        <v>4</v>
      </c>
      <c r="T156" s="720"/>
      <c r="U156" s="723"/>
      <c r="V156" s="723"/>
      <c r="W156" s="723"/>
      <c r="X156" s="723"/>
      <c r="Y156" s="723"/>
      <c r="Z156" s="723"/>
      <c r="AA156" s="723"/>
      <c r="AB156" s="723"/>
      <c r="AC156" s="723"/>
      <c r="AD156" s="723"/>
      <c r="AE156" s="723"/>
      <c r="AF156" s="723"/>
      <c r="AG156" s="723"/>
      <c r="AH156" s="723"/>
      <c r="AJ156" s="41">
        <v>4</v>
      </c>
      <c r="AK156" s="197"/>
      <c r="AL156" s="200"/>
      <c r="AM156" s="200"/>
      <c r="AN156" s="200"/>
      <c r="AO156" s="200"/>
      <c r="AP156" s="200"/>
      <c r="AQ156" s="200"/>
      <c r="AR156" s="200"/>
      <c r="AS156" s="200"/>
      <c r="AT156" s="200"/>
      <c r="AU156" s="200"/>
      <c r="AV156" s="197"/>
      <c r="AW156" s="45"/>
      <c r="AX156" s="310" t="s">
        <v>112</v>
      </c>
      <c r="AY156" s="397" t="s">
        <v>91</v>
      </c>
      <c r="AZ156" s="397" t="s">
        <v>145</v>
      </c>
      <c r="BA156" s="208"/>
      <c r="BB156" s="208"/>
      <c r="BC156" s="208"/>
      <c r="BD156" s="208"/>
      <c r="BE156" s="208"/>
      <c r="BF156" s="208"/>
      <c r="BG156" s="208"/>
      <c r="BH156" s="209"/>
      <c r="BJ156" s="54" t="s">
        <v>91</v>
      </c>
      <c r="BK156" s="309" t="s">
        <v>128</v>
      </c>
      <c r="BL156" s="208"/>
      <c r="BM156" s="208"/>
      <c r="BN156" s="208"/>
      <c r="BO156" s="208"/>
      <c r="BP156" s="208"/>
      <c r="BQ156" s="208"/>
      <c r="BR156" s="208"/>
      <c r="BS156" s="208"/>
    </row>
    <row r="157" spans="3:71">
      <c r="C157" s="353"/>
      <c r="D157" s="11"/>
      <c r="F157" s="722">
        <v>5</v>
      </c>
      <c r="G157" s="720"/>
      <c r="H157" s="723"/>
      <c r="I157" s="723"/>
      <c r="J157" s="723"/>
      <c r="K157" s="723"/>
      <c r="L157" s="723"/>
      <c r="M157" s="723"/>
      <c r="N157" s="723"/>
      <c r="O157" s="723"/>
      <c r="P157" s="723"/>
      <c r="Q157" s="723"/>
      <c r="R157" s="12"/>
      <c r="S157" s="739">
        <v>5</v>
      </c>
      <c r="T157" s="720"/>
      <c r="U157" s="723"/>
      <c r="V157" s="723"/>
      <c r="W157" s="723"/>
      <c r="X157" s="723"/>
      <c r="Y157" s="723"/>
      <c r="Z157" s="723"/>
      <c r="AA157" s="723"/>
      <c r="AB157" s="723"/>
      <c r="AC157" s="723"/>
      <c r="AD157" s="723"/>
      <c r="AE157" s="723"/>
      <c r="AF157" s="723"/>
      <c r="AG157" s="723"/>
      <c r="AH157" s="723"/>
      <c r="AJ157" s="41">
        <v>5</v>
      </c>
      <c r="AK157" s="197"/>
      <c r="AL157" s="200"/>
      <c r="AM157" s="200"/>
      <c r="AN157" s="200"/>
      <c r="AO157" s="200"/>
      <c r="AP157" s="200"/>
      <c r="AQ157" s="200"/>
      <c r="AR157" s="200"/>
      <c r="AS157" s="200"/>
      <c r="AT157" s="200"/>
      <c r="AU157" s="200"/>
      <c r="AV157" s="197"/>
      <c r="AW157" s="45"/>
      <c r="AX157" s="310" t="s">
        <v>112</v>
      </c>
      <c r="AY157" s="397" t="s">
        <v>91</v>
      </c>
      <c r="AZ157" s="397" t="s">
        <v>144</v>
      </c>
      <c r="BA157" s="208"/>
      <c r="BB157" s="208"/>
      <c r="BC157" s="208"/>
      <c r="BD157" s="208"/>
      <c r="BE157" s="208"/>
      <c r="BF157" s="208"/>
      <c r="BG157" s="208"/>
      <c r="BH157" s="209"/>
      <c r="BJ157" s="54" t="s">
        <v>91</v>
      </c>
      <c r="BK157" s="309" t="s">
        <v>127</v>
      </c>
      <c r="BL157" s="208"/>
      <c r="BM157" s="208"/>
      <c r="BN157" s="208"/>
      <c r="BO157" s="208"/>
      <c r="BP157" s="208"/>
      <c r="BQ157" s="208"/>
      <c r="BR157" s="208"/>
      <c r="BS157" s="208"/>
    </row>
    <row r="158" spans="3:71">
      <c r="C158" s="353"/>
      <c r="D158" s="11"/>
      <c r="F158" s="722">
        <v>6</v>
      </c>
      <c r="G158" s="720"/>
      <c r="H158" s="723"/>
      <c r="I158" s="723"/>
      <c r="J158" s="723"/>
      <c r="K158" s="723"/>
      <c r="L158" s="723"/>
      <c r="M158" s="723"/>
      <c r="N158" s="723"/>
      <c r="O158" s="723"/>
      <c r="P158" s="723"/>
      <c r="Q158" s="727"/>
      <c r="R158" s="12"/>
      <c r="S158" s="739">
        <v>6</v>
      </c>
      <c r="T158" s="720"/>
      <c r="U158" s="723"/>
      <c r="V158" s="723"/>
      <c r="W158" s="723"/>
      <c r="X158" s="723"/>
      <c r="Y158" s="723"/>
      <c r="Z158" s="723"/>
      <c r="AA158" s="723"/>
      <c r="AB158" s="723"/>
      <c r="AC158" s="723"/>
      <c r="AD158" s="727"/>
      <c r="AE158" s="723"/>
      <c r="AF158" s="723"/>
      <c r="AG158" s="723"/>
      <c r="AH158" s="727"/>
      <c r="AJ158" s="41">
        <v>6</v>
      </c>
      <c r="AK158" s="197"/>
      <c r="AL158" s="200"/>
      <c r="AM158" s="200"/>
      <c r="AN158" s="200"/>
      <c r="AO158" s="200"/>
      <c r="AP158" s="200"/>
      <c r="AQ158" s="200"/>
      <c r="AR158" s="200"/>
      <c r="AS158" s="200"/>
      <c r="AT158" s="200"/>
      <c r="AU158" s="200"/>
      <c r="AV158" s="197"/>
      <c r="AW158" s="45"/>
      <c r="AX158" s="310" t="s">
        <v>112</v>
      </c>
      <c r="AY158" s="397" t="s">
        <v>91</v>
      </c>
      <c r="AZ158" s="397" t="s">
        <v>143</v>
      </c>
      <c r="BA158" s="208"/>
      <c r="BB158" s="208"/>
      <c r="BC158" s="208"/>
      <c r="BD158" s="208"/>
      <c r="BE158" s="208"/>
      <c r="BF158" s="208"/>
      <c r="BG158" s="208"/>
      <c r="BH158" s="209"/>
      <c r="BJ158" s="54" t="s">
        <v>91</v>
      </c>
      <c r="BK158" s="309" t="s">
        <v>126</v>
      </c>
      <c r="BL158" s="208"/>
      <c r="BM158" s="208"/>
      <c r="BN158" s="208"/>
      <c r="BO158" s="208"/>
      <c r="BP158" s="208"/>
      <c r="BQ158" s="208"/>
      <c r="BR158" s="208"/>
      <c r="BS158" s="208"/>
    </row>
    <row r="159" spans="3:71">
      <c r="C159" s="353"/>
      <c r="D159" s="11"/>
      <c r="F159" s="724" t="s">
        <v>136</v>
      </c>
      <c r="G159" s="725"/>
      <c r="H159" s="726"/>
      <c r="I159" s="726"/>
      <c r="J159" s="726"/>
      <c r="K159" s="726"/>
      <c r="L159" s="728"/>
      <c r="M159" s="728"/>
      <c r="N159" s="728"/>
      <c r="O159" s="728"/>
      <c r="P159" s="728"/>
      <c r="Q159" s="728"/>
      <c r="R159" s="12"/>
      <c r="S159" s="740" t="s">
        <v>136</v>
      </c>
      <c r="T159" s="725"/>
      <c r="U159" s="726"/>
      <c r="V159" s="726"/>
      <c r="W159" s="726"/>
      <c r="X159" s="726"/>
      <c r="Y159" s="728"/>
      <c r="Z159" s="728"/>
      <c r="AA159" s="728"/>
      <c r="AB159" s="728"/>
      <c r="AC159" s="728"/>
      <c r="AD159" s="728"/>
      <c r="AE159" s="728"/>
      <c r="AF159" s="728"/>
      <c r="AG159" s="728"/>
      <c r="AH159" s="728"/>
      <c r="AJ159" s="42" t="s">
        <v>136</v>
      </c>
      <c r="AK159" s="201"/>
      <c r="AL159" s="202"/>
      <c r="AM159" s="202"/>
      <c r="AN159" s="202"/>
      <c r="AO159" s="202"/>
      <c r="AP159" s="202"/>
      <c r="AQ159" s="202"/>
      <c r="AR159" s="202"/>
      <c r="AS159" s="202"/>
      <c r="AT159" s="202"/>
      <c r="AU159" s="202"/>
      <c r="AV159" s="201"/>
      <c r="AW159" s="45"/>
      <c r="AX159" s="312" t="s">
        <v>112</v>
      </c>
      <c r="AY159" s="398" t="s">
        <v>91</v>
      </c>
      <c r="AZ159" s="398" t="s">
        <v>92</v>
      </c>
      <c r="BA159" s="210"/>
      <c r="BB159" s="210"/>
      <c r="BC159" s="210"/>
      <c r="BD159" s="210"/>
      <c r="BE159" s="210"/>
      <c r="BF159" s="210"/>
      <c r="BG159" s="210"/>
      <c r="BH159" s="75"/>
      <c r="BJ159" s="54" t="s">
        <v>91</v>
      </c>
      <c r="BK159" s="309" t="s">
        <v>125</v>
      </c>
      <c r="BL159" s="208"/>
      <c r="BM159" s="208"/>
      <c r="BN159" s="208"/>
      <c r="BO159" s="208"/>
      <c r="BP159" s="208"/>
      <c r="BQ159" s="208"/>
      <c r="BR159" s="208"/>
      <c r="BS159" s="208"/>
    </row>
    <row r="160" spans="3:71">
      <c r="C160" s="353"/>
      <c r="D160" s="11"/>
      <c r="F160" s="729" t="s">
        <v>153</v>
      </c>
      <c r="G160" s="730"/>
      <c r="H160" s="731"/>
      <c r="I160" s="731"/>
      <c r="J160" s="731"/>
      <c r="K160" s="731"/>
      <c r="L160" s="731"/>
      <c r="M160" s="217"/>
      <c r="N160" s="732"/>
      <c r="O160" s="217"/>
      <c r="P160" s="217"/>
      <c r="Q160" s="732"/>
      <c r="S160" s="741" t="s">
        <v>153</v>
      </c>
      <c r="T160" s="730"/>
      <c r="U160" s="731"/>
      <c r="V160" s="731"/>
      <c r="W160" s="731"/>
      <c r="X160" s="731"/>
      <c r="Y160" s="731"/>
      <c r="Z160" s="217"/>
      <c r="AA160" s="732"/>
      <c r="AB160" s="217"/>
      <c r="AC160" s="217"/>
      <c r="AD160" s="732"/>
      <c r="AE160" s="732"/>
      <c r="AF160" s="217"/>
      <c r="AG160" s="217"/>
      <c r="AH160" s="732"/>
      <c r="AJ160" s="329" t="s">
        <v>153</v>
      </c>
      <c r="AK160" s="190"/>
      <c r="AL160" s="189"/>
      <c r="AM160" s="189"/>
      <c r="AN160" s="189"/>
      <c r="AO160" s="189"/>
      <c r="AP160" s="189"/>
      <c r="AQ160" s="189"/>
      <c r="AR160" s="189"/>
      <c r="AS160" s="189"/>
      <c r="AT160" s="189"/>
      <c r="AU160" s="189"/>
      <c r="AV160" s="190"/>
      <c r="AX160" s="310" t="s">
        <v>112</v>
      </c>
      <c r="AY160" s="397" t="s">
        <v>90</v>
      </c>
      <c r="AZ160" s="399" t="s">
        <v>68</v>
      </c>
      <c r="BA160" s="206"/>
      <c r="BB160" s="206"/>
      <c r="BC160" s="206"/>
      <c r="BD160" s="206"/>
      <c r="BE160" s="206"/>
      <c r="BF160" s="206"/>
      <c r="BG160" s="206"/>
      <c r="BH160" s="207"/>
      <c r="BJ160" s="54" t="s">
        <v>91</v>
      </c>
      <c r="BK160" s="309" t="s">
        <v>124</v>
      </c>
      <c r="BL160" s="208"/>
      <c r="BM160" s="208"/>
      <c r="BN160" s="208"/>
      <c r="BO160" s="208"/>
      <c r="BP160" s="208"/>
      <c r="BQ160" s="208"/>
      <c r="BR160" s="208"/>
      <c r="BS160" s="208"/>
    </row>
    <row r="161" spans="3:71">
      <c r="C161" s="353"/>
      <c r="D161" s="11"/>
      <c r="F161" s="722" t="s">
        <v>142</v>
      </c>
      <c r="G161" s="730"/>
      <c r="H161" s="731"/>
      <c r="I161" s="731"/>
      <c r="J161" s="731"/>
      <c r="K161" s="731"/>
      <c r="L161" s="731"/>
      <c r="M161" s="217"/>
      <c r="N161" s="731"/>
      <c r="O161" s="217"/>
      <c r="P161" s="217"/>
      <c r="Q161" s="731"/>
      <c r="S161" s="739" t="s">
        <v>142</v>
      </c>
      <c r="T161" s="730"/>
      <c r="U161" s="731"/>
      <c r="V161" s="731"/>
      <c r="W161" s="731"/>
      <c r="X161" s="731"/>
      <c r="Y161" s="731"/>
      <c r="Z161" s="217"/>
      <c r="AA161" s="731"/>
      <c r="AB161" s="217"/>
      <c r="AC161" s="217"/>
      <c r="AD161" s="731"/>
      <c r="AE161" s="731"/>
      <c r="AF161" s="217"/>
      <c r="AG161" s="217"/>
      <c r="AH161" s="731"/>
      <c r="AJ161" s="41" t="s">
        <v>142</v>
      </c>
      <c r="AK161" s="190"/>
      <c r="AL161" s="189"/>
      <c r="AM161" s="189"/>
      <c r="AN161" s="189"/>
      <c r="AO161" s="189"/>
      <c r="AP161" s="189"/>
      <c r="AQ161" s="189"/>
      <c r="AR161" s="189"/>
      <c r="AS161" s="189"/>
      <c r="AT161" s="189"/>
      <c r="AU161" s="189"/>
      <c r="AV161" s="190"/>
      <c r="AX161" s="310" t="s">
        <v>112</v>
      </c>
      <c r="AY161" s="397" t="s">
        <v>90</v>
      </c>
      <c r="AZ161" s="397" t="s">
        <v>134</v>
      </c>
      <c r="BA161" s="208"/>
      <c r="BB161" s="208"/>
      <c r="BC161" s="208"/>
      <c r="BD161" s="208"/>
      <c r="BE161" s="208"/>
      <c r="BF161" s="208"/>
      <c r="BG161" s="208"/>
      <c r="BH161" s="209"/>
      <c r="BJ161" s="55" t="s">
        <v>91</v>
      </c>
      <c r="BK161" s="311" t="s">
        <v>92</v>
      </c>
      <c r="BL161" s="210"/>
      <c r="BM161" s="210"/>
      <c r="BN161" s="210"/>
      <c r="BO161" s="210"/>
      <c r="BP161" s="210"/>
      <c r="BQ161" s="210"/>
      <c r="BR161" s="210"/>
      <c r="BS161" s="210"/>
    </row>
    <row r="162" spans="3:71">
      <c r="C162" s="353"/>
      <c r="D162" s="11"/>
      <c r="F162" s="722">
        <v>2</v>
      </c>
      <c r="G162" s="730"/>
      <c r="H162" s="731"/>
      <c r="I162" s="731"/>
      <c r="J162" s="731"/>
      <c r="K162" s="731"/>
      <c r="L162" s="731"/>
      <c r="M162" s="217"/>
      <c r="N162" s="731"/>
      <c r="O162" s="217"/>
      <c r="P162" s="217"/>
      <c r="Q162" s="731"/>
      <c r="S162" s="739">
        <v>2</v>
      </c>
      <c r="T162" s="730"/>
      <c r="U162" s="731"/>
      <c r="V162" s="731"/>
      <c r="W162" s="731"/>
      <c r="X162" s="731"/>
      <c r="Y162" s="731"/>
      <c r="Z162" s="217"/>
      <c r="AA162" s="731"/>
      <c r="AB162" s="217"/>
      <c r="AC162" s="217"/>
      <c r="AD162" s="731"/>
      <c r="AE162" s="731"/>
      <c r="AF162" s="217"/>
      <c r="AG162" s="217"/>
      <c r="AH162" s="731"/>
      <c r="AJ162" s="41">
        <v>2</v>
      </c>
      <c r="AK162" s="190"/>
      <c r="AL162" s="189"/>
      <c r="AM162" s="189"/>
      <c r="AN162" s="189"/>
      <c r="AO162" s="189"/>
      <c r="AP162" s="189"/>
      <c r="AQ162" s="189"/>
      <c r="AR162" s="189"/>
      <c r="AS162" s="189"/>
      <c r="AT162" s="189"/>
      <c r="AU162" s="189"/>
      <c r="AV162" s="190"/>
      <c r="AX162" s="310" t="s">
        <v>112</v>
      </c>
      <c r="AY162" s="397" t="s">
        <v>90</v>
      </c>
      <c r="AZ162" s="397" t="s">
        <v>151</v>
      </c>
      <c r="BA162" s="208"/>
      <c r="BB162" s="208"/>
      <c r="BC162" s="208"/>
      <c r="BD162" s="208"/>
      <c r="BE162" s="208"/>
      <c r="BF162" s="208"/>
      <c r="BG162" s="208"/>
      <c r="BH162" s="209"/>
      <c r="BJ162" s="53" t="s">
        <v>90</v>
      </c>
      <c r="BK162" s="308" t="s">
        <v>68</v>
      </c>
      <c r="BL162" s="212"/>
      <c r="BM162" s="208"/>
      <c r="BN162" s="208"/>
      <c r="BO162" s="208"/>
      <c r="BP162" s="208"/>
      <c r="BQ162" s="208"/>
      <c r="BR162" s="208"/>
      <c r="BS162" s="208"/>
    </row>
    <row r="163" spans="3:71">
      <c r="C163" s="353"/>
      <c r="D163" s="11"/>
      <c r="F163" s="722">
        <v>3</v>
      </c>
      <c r="G163" s="730"/>
      <c r="H163" s="731"/>
      <c r="I163" s="731"/>
      <c r="J163" s="731"/>
      <c r="K163" s="731"/>
      <c r="L163" s="731"/>
      <c r="M163" s="217"/>
      <c r="N163" s="731"/>
      <c r="O163" s="217"/>
      <c r="P163" s="217"/>
      <c r="Q163" s="731"/>
      <c r="S163" s="739">
        <v>3</v>
      </c>
      <c r="T163" s="730"/>
      <c r="U163" s="731"/>
      <c r="V163" s="731"/>
      <c r="W163" s="731"/>
      <c r="X163" s="731"/>
      <c r="Y163" s="731"/>
      <c r="Z163" s="217"/>
      <c r="AA163" s="731"/>
      <c r="AB163" s="217"/>
      <c r="AC163" s="217"/>
      <c r="AD163" s="731"/>
      <c r="AE163" s="731"/>
      <c r="AF163" s="217"/>
      <c r="AG163" s="217"/>
      <c r="AH163" s="731"/>
      <c r="AJ163" s="41">
        <v>3</v>
      </c>
      <c r="AK163" s="190"/>
      <c r="AL163" s="189"/>
      <c r="AM163" s="189"/>
      <c r="AN163" s="189"/>
      <c r="AO163" s="189"/>
      <c r="AP163" s="189"/>
      <c r="AQ163" s="189"/>
      <c r="AR163" s="189"/>
      <c r="AS163" s="189"/>
      <c r="AT163" s="189"/>
      <c r="AU163" s="189"/>
      <c r="AV163" s="190"/>
      <c r="AX163" s="310" t="s">
        <v>112</v>
      </c>
      <c r="AY163" s="397" t="s">
        <v>90</v>
      </c>
      <c r="AZ163" s="397" t="s">
        <v>150</v>
      </c>
      <c r="BA163" s="208"/>
      <c r="BB163" s="208"/>
      <c r="BC163" s="208"/>
      <c r="BD163" s="208"/>
      <c r="BE163" s="208"/>
      <c r="BF163" s="208"/>
      <c r="BG163" s="208"/>
      <c r="BH163" s="209"/>
      <c r="BJ163" s="54" t="s">
        <v>90</v>
      </c>
      <c r="BK163" s="309" t="s">
        <v>134</v>
      </c>
      <c r="BL163" s="208"/>
      <c r="BM163" s="208"/>
      <c r="BN163" s="208"/>
      <c r="BO163" s="208"/>
      <c r="BP163" s="208"/>
      <c r="BQ163" s="208"/>
      <c r="BR163" s="208"/>
      <c r="BS163" s="213"/>
    </row>
    <row r="164" spans="3:71">
      <c r="C164" s="353"/>
      <c r="D164" s="11"/>
      <c r="F164" s="722">
        <v>4</v>
      </c>
      <c r="G164" s="730"/>
      <c r="H164" s="731"/>
      <c r="I164" s="731"/>
      <c r="J164" s="731"/>
      <c r="K164" s="731"/>
      <c r="L164" s="731"/>
      <c r="M164" s="217"/>
      <c r="N164" s="731"/>
      <c r="O164" s="217"/>
      <c r="P164" s="217"/>
      <c r="Q164" s="731"/>
      <c r="S164" s="739">
        <v>4</v>
      </c>
      <c r="T164" s="730"/>
      <c r="U164" s="731"/>
      <c r="V164" s="731"/>
      <c r="W164" s="731"/>
      <c r="X164" s="731"/>
      <c r="Y164" s="731"/>
      <c r="Z164" s="217"/>
      <c r="AA164" s="731"/>
      <c r="AB164" s="217"/>
      <c r="AC164" s="217"/>
      <c r="AD164" s="731"/>
      <c r="AE164" s="731"/>
      <c r="AF164" s="217"/>
      <c r="AG164" s="217"/>
      <c r="AH164" s="731"/>
      <c r="AJ164" s="41">
        <v>4</v>
      </c>
      <c r="AK164" s="190"/>
      <c r="AL164" s="189"/>
      <c r="AM164" s="189"/>
      <c r="AN164" s="189"/>
      <c r="AO164" s="189"/>
      <c r="AP164" s="189"/>
      <c r="AQ164" s="189"/>
      <c r="AR164" s="189"/>
      <c r="AS164" s="189"/>
      <c r="AT164" s="189"/>
      <c r="AU164" s="189"/>
      <c r="AV164" s="190"/>
      <c r="AX164" s="310" t="s">
        <v>112</v>
      </c>
      <c r="AY164" s="397" t="s">
        <v>90</v>
      </c>
      <c r="AZ164" s="397" t="s">
        <v>149</v>
      </c>
      <c r="BA164" s="208"/>
      <c r="BB164" s="208"/>
      <c r="BC164" s="208"/>
      <c r="BD164" s="208"/>
      <c r="BE164" s="208"/>
      <c r="BF164" s="208"/>
      <c r="BG164" s="208"/>
      <c r="BH164" s="209"/>
      <c r="BJ164" s="54" t="s">
        <v>90</v>
      </c>
      <c r="BK164" s="309" t="s">
        <v>133</v>
      </c>
      <c r="BL164" s="208"/>
      <c r="BM164" s="208"/>
      <c r="BN164" s="208"/>
      <c r="BO164" s="208"/>
      <c r="BP164" s="208"/>
      <c r="BQ164" s="208"/>
      <c r="BR164" s="208"/>
      <c r="BS164" s="208"/>
    </row>
    <row r="165" spans="3:71">
      <c r="C165" s="353"/>
      <c r="D165" s="11"/>
      <c r="F165" s="722">
        <v>5</v>
      </c>
      <c r="G165" s="730"/>
      <c r="H165" s="731"/>
      <c r="I165" s="731"/>
      <c r="J165" s="731"/>
      <c r="K165" s="731"/>
      <c r="L165" s="731"/>
      <c r="M165" s="217"/>
      <c r="N165" s="731"/>
      <c r="O165" s="217"/>
      <c r="P165" s="217"/>
      <c r="Q165" s="731"/>
      <c r="S165" s="739">
        <v>5</v>
      </c>
      <c r="T165" s="730"/>
      <c r="U165" s="731"/>
      <c r="V165" s="731"/>
      <c r="W165" s="731"/>
      <c r="X165" s="731"/>
      <c r="Y165" s="731"/>
      <c r="Z165" s="217"/>
      <c r="AA165" s="731"/>
      <c r="AB165" s="217"/>
      <c r="AC165" s="217"/>
      <c r="AD165" s="731"/>
      <c r="AE165" s="731"/>
      <c r="AF165" s="217"/>
      <c r="AG165" s="217"/>
      <c r="AH165" s="731"/>
      <c r="AJ165" s="41">
        <v>5</v>
      </c>
      <c r="AK165" s="190"/>
      <c r="AL165" s="189"/>
      <c r="AM165" s="189"/>
      <c r="AN165" s="189"/>
      <c r="AO165" s="189"/>
      <c r="AP165" s="189"/>
      <c r="AQ165" s="189"/>
      <c r="AR165" s="189"/>
      <c r="AS165" s="189"/>
      <c r="AT165" s="189"/>
      <c r="AU165" s="189"/>
      <c r="AV165" s="190"/>
      <c r="AX165" s="310" t="s">
        <v>112</v>
      </c>
      <c r="AY165" s="397" t="s">
        <v>90</v>
      </c>
      <c r="AZ165" s="397" t="s">
        <v>148</v>
      </c>
      <c r="BA165" s="208"/>
      <c r="BB165" s="208"/>
      <c r="BC165" s="208"/>
      <c r="BD165" s="208"/>
      <c r="BE165" s="208"/>
      <c r="BF165" s="208"/>
      <c r="BG165" s="208"/>
      <c r="BH165" s="209"/>
      <c r="BJ165" s="54" t="s">
        <v>90</v>
      </c>
      <c r="BK165" s="309" t="s">
        <v>132</v>
      </c>
      <c r="BL165" s="208"/>
      <c r="BM165" s="208"/>
      <c r="BN165" s="208"/>
      <c r="BO165" s="208"/>
      <c r="BP165" s="208"/>
      <c r="BQ165" s="208"/>
      <c r="BR165" s="208"/>
      <c r="BS165" s="208"/>
    </row>
    <row r="166" spans="3:71">
      <c r="C166" s="353"/>
      <c r="D166" s="11"/>
      <c r="F166" s="722">
        <v>6</v>
      </c>
      <c r="G166" s="730"/>
      <c r="H166" s="731"/>
      <c r="I166" s="731"/>
      <c r="J166" s="731"/>
      <c r="K166" s="731"/>
      <c r="L166" s="731"/>
      <c r="M166" s="217"/>
      <c r="N166" s="731"/>
      <c r="O166" s="217"/>
      <c r="P166" s="217"/>
      <c r="Q166" s="731"/>
      <c r="S166" s="739">
        <v>6</v>
      </c>
      <c r="T166" s="730"/>
      <c r="U166" s="731"/>
      <c r="V166" s="731"/>
      <c r="W166" s="731"/>
      <c r="X166" s="731"/>
      <c r="Y166" s="731"/>
      <c r="Z166" s="217"/>
      <c r="AA166" s="731"/>
      <c r="AB166" s="217"/>
      <c r="AC166" s="217"/>
      <c r="AD166" s="731"/>
      <c r="AE166" s="731"/>
      <c r="AF166" s="217"/>
      <c r="AG166" s="217"/>
      <c r="AH166" s="731"/>
      <c r="AJ166" s="41">
        <v>6</v>
      </c>
      <c r="AK166" s="190"/>
      <c r="AL166" s="189"/>
      <c r="AM166" s="189"/>
      <c r="AN166" s="189"/>
      <c r="AO166" s="189"/>
      <c r="AP166" s="189"/>
      <c r="AQ166" s="189"/>
      <c r="AR166" s="189"/>
      <c r="AS166" s="189"/>
      <c r="AT166" s="189"/>
      <c r="AU166" s="189"/>
      <c r="AV166" s="190"/>
      <c r="AX166" s="310" t="s">
        <v>112</v>
      </c>
      <c r="AY166" s="397" t="s">
        <v>90</v>
      </c>
      <c r="AZ166" s="397" t="s">
        <v>147</v>
      </c>
      <c r="BA166" s="208"/>
      <c r="BB166" s="208"/>
      <c r="BC166" s="208"/>
      <c r="BD166" s="208"/>
      <c r="BE166" s="208"/>
      <c r="BF166" s="208"/>
      <c r="BG166" s="208"/>
      <c r="BH166" s="209"/>
      <c r="BJ166" s="54" t="s">
        <v>90</v>
      </c>
      <c r="BK166" s="309" t="s">
        <v>131</v>
      </c>
      <c r="BL166" s="208"/>
      <c r="BM166" s="208"/>
      <c r="BN166" s="208"/>
      <c r="BO166" s="208"/>
      <c r="BP166" s="208"/>
      <c r="BQ166" s="208"/>
      <c r="BR166" s="208"/>
      <c r="BS166" s="208"/>
    </row>
    <row r="167" spans="3:71" ht="19.5" thickBot="1">
      <c r="C167" s="353"/>
      <c r="D167" s="11"/>
      <c r="F167" s="724" t="s">
        <v>136</v>
      </c>
      <c r="G167" s="733"/>
      <c r="H167" s="734"/>
      <c r="I167" s="734"/>
      <c r="J167" s="734"/>
      <c r="K167" s="734"/>
      <c r="L167" s="734"/>
      <c r="M167" s="218"/>
      <c r="N167" s="734"/>
      <c r="O167" s="218"/>
      <c r="P167" s="218"/>
      <c r="Q167" s="734"/>
      <c r="S167" s="740" t="s">
        <v>136</v>
      </c>
      <c r="T167" s="733"/>
      <c r="U167" s="734"/>
      <c r="V167" s="734"/>
      <c r="W167" s="734"/>
      <c r="X167" s="734"/>
      <c r="Y167" s="734"/>
      <c r="Z167" s="218"/>
      <c r="AA167" s="734"/>
      <c r="AB167" s="218"/>
      <c r="AC167" s="218"/>
      <c r="AD167" s="734"/>
      <c r="AE167" s="734"/>
      <c r="AF167" s="218"/>
      <c r="AG167" s="218"/>
      <c r="AH167" s="734"/>
      <c r="AJ167" s="41" t="s">
        <v>136</v>
      </c>
      <c r="AK167" s="192"/>
      <c r="AL167" s="191"/>
      <c r="AM167" s="191"/>
      <c r="AN167" s="191"/>
      <c r="AO167" s="191"/>
      <c r="AP167" s="191"/>
      <c r="AQ167" s="191"/>
      <c r="AR167" s="191"/>
      <c r="AS167" s="191"/>
      <c r="AT167" s="191"/>
      <c r="AU167" s="191"/>
      <c r="AV167" s="192"/>
      <c r="AX167" s="310" t="s">
        <v>112</v>
      </c>
      <c r="AY167" s="397" t="s">
        <v>90</v>
      </c>
      <c r="AZ167" s="397" t="s">
        <v>146</v>
      </c>
      <c r="BA167" s="208"/>
      <c r="BB167" s="208"/>
      <c r="BC167" s="208"/>
      <c r="BD167" s="208"/>
      <c r="BE167" s="208"/>
      <c r="BF167" s="208"/>
      <c r="BG167" s="208"/>
      <c r="BH167" s="209"/>
      <c r="BJ167" s="54" t="s">
        <v>90</v>
      </c>
      <c r="BK167" s="309" t="s">
        <v>130</v>
      </c>
      <c r="BL167" s="208"/>
      <c r="BM167" s="208"/>
      <c r="BN167" s="208"/>
      <c r="BO167" s="208"/>
      <c r="BP167" s="208"/>
      <c r="BQ167" s="208"/>
      <c r="BR167" s="208"/>
      <c r="BS167" s="208"/>
    </row>
    <row r="168" spans="3:71" ht="19.5" thickTop="1">
      <c r="C168" s="353"/>
      <c r="D168" s="11"/>
      <c r="F168" s="729" t="s">
        <v>42</v>
      </c>
      <c r="G168" s="730"/>
      <c r="H168" s="731"/>
      <c r="I168" s="731"/>
      <c r="J168" s="731"/>
      <c r="K168" s="731"/>
      <c r="L168" s="731"/>
      <c r="M168" s="217"/>
      <c r="N168" s="731"/>
      <c r="O168" s="217"/>
      <c r="P168" s="217"/>
      <c r="Q168" s="731"/>
      <c r="S168" s="741" t="s">
        <v>78</v>
      </c>
      <c r="T168" s="730"/>
      <c r="U168" s="731"/>
      <c r="V168" s="731"/>
      <c r="W168" s="731"/>
      <c r="X168" s="731"/>
      <c r="Y168" s="731"/>
      <c r="Z168" s="217"/>
      <c r="AA168" s="731"/>
      <c r="AB168" s="217"/>
      <c r="AC168" s="217"/>
      <c r="AD168" s="731"/>
      <c r="AE168" s="731"/>
      <c r="AF168" s="217"/>
      <c r="AG168" s="217"/>
      <c r="AH168" s="731"/>
      <c r="AJ168" s="44" t="s">
        <v>116</v>
      </c>
      <c r="AK168" s="203"/>
      <c r="AL168" s="189"/>
      <c r="AM168" s="189"/>
      <c r="AN168" s="189"/>
      <c r="AO168" s="189"/>
      <c r="AP168" s="189"/>
      <c r="AQ168" s="189"/>
      <c r="AR168" s="189"/>
      <c r="AS168" s="189"/>
      <c r="AT168" s="189"/>
      <c r="AU168" s="189"/>
      <c r="AV168" s="190"/>
      <c r="AX168" s="310" t="s">
        <v>112</v>
      </c>
      <c r="AY168" s="397" t="s">
        <v>90</v>
      </c>
      <c r="AZ168" s="397" t="s">
        <v>145</v>
      </c>
      <c r="BA168" s="208"/>
      <c r="BB168" s="208"/>
      <c r="BC168" s="208"/>
      <c r="BD168" s="208"/>
      <c r="BE168" s="208"/>
      <c r="BF168" s="208"/>
      <c r="BG168" s="208"/>
      <c r="BH168" s="209"/>
      <c r="BJ168" s="54" t="s">
        <v>90</v>
      </c>
      <c r="BK168" s="309" t="s">
        <v>129</v>
      </c>
      <c r="BL168" s="208"/>
      <c r="BM168" s="208"/>
      <c r="BN168" s="208"/>
      <c r="BO168" s="208"/>
      <c r="BP168" s="208"/>
      <c r="BQ168" s="208"/>
      <c r="BR168" s="208"/>
      <c r="BS168" s="208"/>
    </row>
    <row r="169" spans="3:71" ht="19.5" thickBot="1">
      <c r="C169" s="353"/>
      <c r="D169" s="11"/>
      <c r="F169" s="722" t="s">
        <v>142</v>
      </c>
      <c r="G169" s="730"/>
      <c r="H169" s="731"/>
      <c r="I169" s="731"/>
      <c r="J169" s="731"/>
      <c r="K169" s="731"/>
      <c r="L169" s="731"/>
      <c r="M169" s="217"/>
      <c r="N169" s="731"/>
      <c r="O169" s="217"/>
      <c r="P169" s="217"/>
      <c r="Q169" s="731"/>
      <c r="S169" s="739" t="s">
        <v>142</v>
      </c>
      <c r="T169" s="730"/>
      <c r="U169" s="731"/>
      <c r="V169" s="731"/>
      <c r="W169" s="731"/>
      <c r="X169" s="731"/>
      <c r="Y169" s="731"/>
      <c r="Z169" s="217"/>
      <c r="AA169" s="731"/>
      <c r="AB169" s="217"/>
      <c r="AC169" s="217"/>
      <c r="AD169" s="731"/>
      <c r="AE169" s="731"/>
      <c r="AF169" s="217"/>
      <c r="AG169" s="217"/>
      <c r="AH169" s="731"/>
      <c r="AJ169" s="43" t="s">
        <v>115</v>
      </c>
      <c r="AK169" s="40"/>
      <c r="AL169" s="204"/>
      <c r="AM169" s="204"/>
      <c r="AN169" s="204"/>
      <c r="AO169" s="204"/>
      <c r="AP169" s="204"/>
      <c r="AQ169" s="204"/>
      <c r="AR169" s="204"/>
      <c r="AS169" s="204"/>
      <c r="AT169" s="204"/>
      <c r="AU169" s="204"/>
      <c r="AV169" s="205"/>
      <c r="AX169" s="310" t="s">
        <v>112</v>
      </c>
      <c r="AY169" s="397" t="s">
        <v>90</v>
      </c>
      <c r="AZ169" s="397" t="s">
        <v>144</v>
      </c>
      <c r="BA169" s="208"/>
      <c r="BB169" s="208"/>
      <c r="BC169" s="208"/>
      <c r="BD169" s="208"/>
      <c r="BE169" s="208"/>
      <c r="BF169" s="208"/>
      <c r="BG169" s="208"/>
      <c r="BH169" s="209"/>
      <c r="BJ169" s="54" t="s">
        <v>90</v>
      </c>
      <c r="BK169" s="309" t="s">
        <v>128</v>
      </c>
      <c r="BL169" s="208"/>
      <c r="BM169" s="208"/>
      <c r="BN169" s="208"/>
      <c r="BO169" s="208"/>
      <c r="BP169" s="208"/>
      <c r="BQ169" s="208"/>
      <c r="BR169" s="208"/>
      <c r="BS169" s="208"/>
    </row>
    <row r="170" spans="3:71" ht="19.5" thickTop="1">
      <c r="C170" s="353"/>
      <c r="D170" s="11"/>
      <c r="F170" s="722">
        <v>2</v>
      </c>
      <c r="G170" s="730"/>
      <c r="H170" s="731"/>
      <c r="I170" s="731"/>
      <c r="J170" s="731"/>
      <c r="K170" s="731"/>
      <c r="L170" s="731"/>
      <c r="M170" s="217"/>
      <c r="N170" s="731"/>
      <c r="O170" s="217"/>
      <c r="P170" s="217"/>
      <c r="Q170" s="731"/>
      <c r="S170" s="739">
        <v>2</v>
      </c>
      <c r="T170" s="730"/>
      <c r="U170" s="731"/>
      <c r="V170" s="731"/>
      <c r="W170" s="731"/>
      <c r="X170" s="731"/>
      <c r="Y170" s="731"/>
      <c r="Z170" s="217"/>
      <c r="AA170" s="731"/>
      <c r="AB170" s="217"/>
      <c r="AC170" s="217"/>
      <c r="AD170" s="731"/>
      <c r="AE170" s="731"/>
      <c r="AF170" s="217"/>
      <c r="AG170" s="217"/>
      <c r="AH170" s="731"/>
      <c r="AJ170" s="41" t="s">
        <v>142</v>
      </c>
      <c r="AK170" s="190"/>
      <c r="AL170" s="189"/>
      <c r="AM170" s="189"/>
      <c r="AN170" s="189"/>
      <c r="AO170" s="189"/>
      <c r="AP170" s="189"/>
      <c r="AQ170" s="189"/>
      <c r="AR170" s="189"/>
      <c r="AS170" s="189"/>
      <c r="AT170" s="189"/>
      <c r="AU170" s="189"/>
      <c r="AV170" s="190"/>
      <c r="AX170" s="310" t="s">
        <v>112</v>
      </c>
      <c r="AY170" s="397" t="s">
        <v>90</v>
      </c>
      <c r="AZ170" s="397" t="s">
        <v>143</v>
      </c>
      <c r="BA170" s="208"/>
      <c r="BB170" s="208"/>
      <c r="BC170" s="208"/>
      <c r="BD170" s="208"/>
      <c r="BE170" s="208"/>
      <c r="BF170" s="208"/>
      <c r="BG170" s="208"/>
      <c r="BH170" s="209"/>
      <c r="BJ170" s="54" t="s">
        <v>90</v>
      </c>
      <c r="BK170" s="309" t="s">
        <v>127</v>
      </c>
      <c r="BL170" s="208"/>
      <c r="BM170" s="208"/>
      <c r="BN170" s="208"/>
      <c r="BO170" s="208"/>
      <c r="BP170" s="208"/>
      <c r="BQ170" s="208"/>
      <c r="BR170" s="213"/>
      <c r="BS170" s="213"/>
    </row>
    <row r="171" spans="3:71">
      <c r="C171" s="353"/>
      <c r="D171" s="11"/>
      <c r="F171" s="722">
        <v>3</v>
      </c>
      <c r="G171" s="730"/>
      <c r="H171" s="731"/>
      <c r="I171" s="731"/>
      <c r="J171" s="731"/>
      <c r="K171" s="731"/>
      <c r="L171" s="731"/>
      <c r="M171" s="217"/>
      <c r="N171" s="731"/>
      <c r="O171" s="217"/>
      <c r="P171" s="217"/>
      <c r="Q171" s="731"/>
      <c r="S171" s="739">
        <v>3</v>
      </c>
      <c r="T171" s="730"/>
      <c r="U171" s="731"/>
      <c r="V171" s="731"/>
      <c r="W171" s="731"/>
      <c r="X171" s="731"/>
      <c r="Y171" s="731"/>
      <c r="Z171" s="217"/>
      <c r="AA171" s="731"/>
      <c r="AB171" s="217"/>
      <c r="AC171" s="217"/>
      <c r="AD171" s="731"/>
      <c r="AE171" s="731"/>
      <c r="AF171" s="217"/>
      <c r="AG171" s="217"/>
      <c r="AH171" s="731"/>
      <c r="AJ171" s="41">
        <v>2</v>
      </c>
      <c r="AK171" s="190"/>
      <c r="AL171" s="189"/>
      <c r="AM171" s="189"/>
      <c r="AN171" s="189"/>
      <c r="AO171" s="189"/>
      <c r="AP171" s="189"/>
      <c r="AQ171" s="189"/>
      <c r="AR171" s="189"/>
      <c r="AS171" s="189"/>
      <c r="AT171" s="189"/>
      <c r="AU171" s="189"/>
      <c r="AV171" s="190"/>
      <c r="AX171" s="312" t="s">
        <v>112</v>
      </c>
      <c r="AY171" s="398" t="s">
        <v>90</v>
      </c>
      <c r="AZ171" s="398" t="s">
        <v>92</v>
      </c>
      <c r="BA171" s="210"/>
      <c r="BB171" s="210"/>
      <c r="BC171" s="210"/>
      <c r="BD171" s="210"/>
      <c r="BE171" s="210"/>
      <c r="BF171" s="210"/>
      <c r="BG171" s="210"/>
      <c r="BH171" s="75"/>
      <c r="BJ171" s="54" t="s">
        <v>90</v>
      </c>
      <c r="BK171" s="309" t="s">
        <v>126</v>
      </c>
      <c r="BL171" s="208"/>
      <c r="BM171" s="208"/>
      <c r="BN171" s="208"/>
      <c r="BO171" s="208"/>
      <c r="BP171" s="208"/>
      <c r="BQ171" s="208"/>
      <c r="BR171" s="208"/>
      <c r="BS171" s="213"/>
    </row>
    <row r="172" spans="3:71">
      <c r="C172" s="353"/>
      <c r="D172" s="11"/>
      <c r="F172" s="722">
        <v>4</v>
      </c>
      <c r="G172" s="730"/>
      <c r="H172" s="731"/>
      <c r="I172" s="731"/>
      <c r="J172" s="731"/>
      <c r="K172" s="731"/>
      <c r="L172" s="731"/>
      <c r="M172" s="217"/>
      <c r="N172" s="731"/>
      <c r="O172" s="217"/>
      <c r="P172" s="217"/>
      <c r="Q172" s="731"/>
      <c r="S172" s="739">
        <v>4</v>
      </c>
      <c r="T172" s="730"/>
      <c r="U172" s="731"/>
      <c r="V172" s="731"/>
      <c r="W172" s="731"/>
      <c r="X172" s="731"/>
      <c r="Y172" s="731"/>
      <c r="Z172" s="217"/>
      <c r="AA172" s="731"/>
      <c r="AB172" s="217"/>
      <c r="AC172" s="217"/>
      <c r="AD172" s="731"/>
      <c r="AE172" s="731"/>
      <c r="AF172" s="217"/>
      <c r="AG172" s="217"/>
      <c r="AH172" s="731"/>
      <c r="AJ172" s="41">
        <v>3</v>
      </c>
      <c r="AK172" s="190"/>
      <c r="AL172" s="189"/>
      <c r="AM172" s="189"/>
      <c r="AN172" s="189"/>
      <c r="AO172" s="189"/>
      <c r="AP172" s="189"/>
      <c r="AQ172" s="189"/>
      <c r="AR172" s="189"/>
      <c r="AS172" s="189"/>
      <c r="AT172" s="189"/>
      <c r="AU172" s="189"/>
      <c r="AV172" s="190"/>
      <c r="AX172" s="310" t="s">
        <v>112</v>
      </c>
      <c r="AY172" s="397" t="s">
        <v>89</v>
      </c>
      <c r="AZ172" s="399" t="s">
        <v>68</v>
      </c>
      <c r="BA172" s="206"/>
      <c r="BB172" s="206"/>
      <c r="BC172" s="206"/>
      <c r="BD172" s="206"/>
      <c r="BE172" s="206"/>
      <c r="BF172" s="206"/>
      <c r="BG172" s="206"/>
      <c r="BH172" s="207"/>
      <c r="BJ172" s="54" t="s">
        <v>90</v>
      </c>
      <c r="BK172" s="309" t="s">
        <v>125</v>
      </c>
      <c r="BL172" s="208"/>
      <c r="BM172" s="208"/>
      <c r="BN172" s="208"/>
      <c r="BO172" s="208"/>
      <c r="BP172" s="213"/>
      <c r="BQ172" s="208"/>
      <c r="BR172" s="213"/>
      <c r="BS172" s="213"/>
    </row>
    <row r="173" spans="3:71">
      <c r="C173" s="353"/>
      <c r="D173" s="11"/>
      <c r="F173" s="722">
        <v>5</v>
      </c>
      <c r="G173" s="730"/>
      <c r="H173" s="731"/>
      <c r="I173" s="731"/>
      <c r="J173" s="731"/>
      <c r="K173" s="731"/>
      <c r="L173" s="731"/>
      <c r="M173" s="217"/>
      <c r="N173" s="731"/>
      <c r="O173" s="217"/>
      <c r="P173" s="217"/>
      <c r="Q173" s="731"/>
      <c r="S173" s="739">
        <v>5</v>
      </c>
      <c r="T173" s="730"/>
      <c r="U173" s="731"/>
      <c r="V173" s="731"/>
      <c r="W173" s="731"/>
      <c r="X173" s="731"/>
      <c r="Y173" s="731"/>
      <c r="Z173" s="217"/>
      <c r="AA173" s="731"/>
      <c r="AB173" s="217"/>
      <c r="AC173" s="217"/>
      <c r="AD173" s="731"/>
      <c r="AE173" s="731"/>
      <c r="AF173" s="217"/>
      <c r="AG173" s="217"/>
      <c r="AH173" s="731"/>
      <c r="AJ173" s="41">
        <v>4</v>
      </c>
      <c r="AK173" s="190"/>
      <c r="AL173" s="189"/>
      <c r="AM173" s="189"/>
      <c r="AN173" s="189"/>
      <c r="AO173" s="189"/>
      <c r="AP173" s="189"/>
      <c r="AQ173" s="189"/>
      <c r="AR173" s="189"/>
      <c r="AS173" s="189"/>
      <c r="AT173" s="189"/>
      <c r="AU173" s="189"/>
      <c r="AV173" s="190"/>
      <c r="AX173" s="310" t="s">
        <v>112</v>
      </c>
      <c r="AY173" s="397" t="s">
        <v>89</v>
      </c>
      <c r="AZ173" s="397" t="s">
        <v>134</v>
      </c>
      <c r="BA173" s="208"/>
      <c r="BB173" s="208"/>
      <c r="BC173" s="208"/>
      <c r="BD173" s="208"/>
      <c r="BE173" s="208"/>
      <c r="BF173" s="208"/>
      <c r="BG173" s="208"/>
      <c r="BH173" s="209"/>
      <c r="BJ173" s="54" t="s">
        <v>90</v>
      </c>
      <c r="BK173" s="309" t="s">
        <v>124</v>
      </c>
      <c r="BL173" s="208"/>
      <c r="BM173" s="208"/>
      <c r="BN173" s="208"/>
      <c r="BO173" s="208"/>
      <c r="BP173" s="208"/>
      <c r="BQ173" s="208"/>
      <c r="BR173" s="213"/>
      <c r="BS173" s="213"/>
    </row>
    <row r="174" spans="3:71">
      <c r="C174" s="353"/>
      <c r="D174" s="11"/>
      <c r="F174" s="722">
        <v>6</v>
      </c>
      <c r="G174" s="730"/>
      <c r="H174" s="731"/>
      <c r="I174" s="731"/>
      <c r="J174" s="731"/>
      <c r="K174" s="731"/>
      <c r="L174" s="731"/>
      <c r="M174" s="217"/>
      <c r="N174" s="731"/>
      <c r="O174" s="217"/>
      <c r="P174" s="217"/>
      <c r="Q174" s="731"/>
      <c r="S174" s="739">
        <v>6</v>
      </c>
      <c r="T174" s="730"/>
      <c r="U174" s="731"/>
      <c r="V174" s="731"/>
      <c r="W174" s="731"/>
      <c r="X174" s="731"/>
      <c r="Y174" s="731"/>
      <c r="Z174" s="217"/>
      <c r="AA174" s="731"/>
      <c r="AB174" s="217"/>
      <c r="AC174" s="217"/>
      <c r="AD174" s="731"/>
      <c r="AE174" s="731"/>
      <c r="AF174" s="217"/>
      <c r="AG174" s="217"/>
      <c r="AH174" s="731"/>
      <c r="AJ174" s="41">
        <v>5</v>
      </c>
      <c r="AK174" s="190"/>
      <c r="AL174" s="189"/>
      <c r="AM174" s="189"/>
      <c r="AN174" s="189"/>
      <c r="AO174" s="189"/>
      <c r="AP174" s="189"/>
      <c r="AQ174" s="189"/>
      <c r="AR174" s="189"/>
      <c r="AS174" s="189"/>
      <c r="AT174" s="189"/>
      <c r="AU174" s="189"/>
      <c r="AV174" s="190"/>
      <c r="AX174" s="310" t="s">
        <v>112</v>
      </c>
      <c r="AY174" s="397" t="s">
        <v>89</v>
      </c>
      <c r="AZ174" s="397" t="s">
        <v>151</v>
      </c>
      <c r="BA174" s="208"/>
      <c r="BB174" s="208"/>
      <c r="BC174" s="208"/>
      <c r="BD174" s="208"/>
      <c r="BE174" s="208"/>
      <c r="BF174" s="208"/>
      <c r="BG174" s="208"/>
      <c r="BH174" s="209"/>
      <c r="BJ174" s="55" t="s">
        <v>90</v>
      </c>
      <c r="BK174" s="311" t="s">
        <v>92</v>
      </c>
      <c r="BL174" s="208"/>
      <c r="BM174" s="208"/>
      <c r="BN174" s="208"/>
      <c r="BO174" s="208"/>
      <c r="BP174" s="208"/>
      <c r="BQ174" s="208"/>
      <c r="BR174" s="213"/>
      <c r="BS174" s="213"/>
    </row>
    <row r="175" spans="3:71">
      <c r="C175" s="353"/>
      <c r="D175" s="11"/>
      <c r="F175" s="724" t="s">
        <v>136</v>
      </c>
      <c r="G175" s="733"/>
      <c r="H175" s="734"/>
      <c r="I175" s="734"/>
      <c r="J175" s="734"/>
      <c r="K175" s="734"/>
      <c r="L175" s="734"/>
      <c r="M175" s="218"/>
      <c r="N175" s="734"/>
      <c r="O175" s="218"/>
      <c r="P175" s="218"/>
      <c r="Q175" s="734"/>
      <c r="S175" s="740" t="s">
        <v>136</v>
      </c>
      <c r="T175" s="733"/>
      <c r="U175" s="734"/>
      <c r="V175" s="734"/>
      <c r="W175" s="734"/>
      <c r="X175" s="734"/>
      <c r="Y175" s="734"/>
      <c r="Z175" s="218"/>
      <c r="AA175" s="734"/>
      <c r="AB175" s="218"/>
      <c r="AC175" s="218"/>
      <c r="AD175" s="734"/>
      <c r="AE175" s="734"/>
      <c r="AF175" s="218"/>
      <c r="AG175" s="218"/>
      <c r="AH175" s="734"/>
      <c r="AJ175" s="41">
        <v>6</v>
      </c>
      <c r="AK175" s="190"/>
      <c r="AL175" s="189"/>
      <c r="AM175" s="189"/>
      <c r="AN175" s="189"/>
      <c r="AO175" s="189"/>
      <c r="AP175" s="189"/>
      <c r="AQ175" s="189"/>
      <c r="AR175" s="189"/>
      <c r="AS175" s="189"/>
      <c r="AT175" s="189"/>
      <c r="AU175" s="189"/>
      <c r="AV175" s="190"/>
      <c r="AX175" s="310" t="s">
        <v>112</v>
      </c>
      <c r="AY175" s="397" t="s">
        <v>89</v>
      </c>
      <c r="AZ175" s="397" t="s">
        <v>150</v>
      </c>
      <c r="BA175" s="208"/>
      <c r="BB175" s="208"/>
      <c r="BC175" s="208"/>
      <c r="BD175" s="208"/>
      <c r="BE175" s="208"/>
      <c r="BF175" s="208"/>
      <c r="BG175" s="208"/>
      <c r="BH175" s="209"/>
      <c r="BJ175" s="53" t="s">
        <v>89</v>
      </c>
      <c r="BK175" s="308" t="s">
        <v>68</v>
      </c>
      <c r="BL175" s="206"/>
      <c r="BM175" s="206"/>
      <c r="BN175" s="206"/>
      <c r="BO175" s="206"/>
      <c r="BP175" s="206"/>
      <c r="BQ175" s="206"/>
      <c r="BR175" s="206"/>
      <c r="BS175" s="206"/>
    </row>
    <row r="176" spans="3:71">
      <c r="C176" s="353"/>
      <c r="D176" s="11"/>
      <c r="F176" s="729" t="s">
        <v>84</v>
      </c>
      <c r="G176" s="730"/>
      <c r="H176" s="731"/>
      <c r="I176" s="731"/>
      <c r="J176" s="731"/>
      <c r="K176" s="731"/>
      <c r="L176" s="731"/>
      <c r="M176" s="735"/>
      <c r="N176" s="731"/>
      <c r="O176" s="217"/>
      <c r="P176" s="217"/>
      <c r="Q176" s="731"/>
      <c r="S176" s="741" t="s">
        <v>84</v>
      </c>
      <c r="T176" s="730"/>
      <c r="U176" s="731"/>
      <c r="V176" s="731"/>
      <c r="W176" s="731"/>
      <c r="X176" s="731"/>
      <c r="Y176" s="731"/>
      <c r="Z176" s="217"/>
      <c r="AA176" s="731"/>
      <c r="AB176" s="217"/>
      <c r="AC176" s="217"/>
      <c r="AD176" s="731"/>
      <c r="AE176" s="731"/>
      <c r="AF176" s="217"/>
      <c r="AG176" s="217"/>
      <c r="AH176" s="731"/>
      <c r="AJ176" s="42" t="s">
        <v>136</v>
      </c>
      <c r="AK176" s="192"/>
      <c r="AL176" s="191"/>
      <c r="AM176" s="191"/>
      <c r="AN176" s="191"/>
      <c r="AO176" s="191"/>
      <c r="AP176" s="191"/>
      <c r="AQ176" s="191"/>
      <c r="AR176" s="191"/>
      <c r="AS176" s="191"/>
      <c r="AT176" s="191"/>
      <c r="AU176" s="191"/>
      <c r="AV176" s="192"/>
      <c r="AX176" s="310" t="s">
        <v>112</v>
      </c>
      <c r="AY176" s="397" t="s">
        <v>89</v>
      </c>
      <c r="AZ176" s="397" t="s">
        <v>149</v>
      </c>
      <c r="BA176" s="208"/>
      <c r="BB176" s="208"/>
      <c r="BC176" s="208"/>
      <c r="BD176" s="208"/>
      <c r="BE176" s="208"/>
      <c r="BF176" s="208"/>
      <c r="BG176" s="208"/>
      <c r="BH176" s="209"/>
      <c r="BJ176" s="54" t="s">
        <v>89</v>
      </c>
      <c r="BK176" s="309" t="s">
        <v>134</v>
      </c>
      <c r="BL176" s="208"/>
      <c r="BM176" s="208"/>
      <c r="BN176" s="208"/>
      <c r="BO176" s="208"/>
      <c r="BP176" s="208"/>
      <c r="BQ176" s="208"/>
      <c r="BR176" s="208"/>
      <c r="BS176" s="213"/>
    </row>
    <row r="177" spans="3:71">
      <c r="C177" s="353"/>
      <c r="D177" s="11"/>
      <c r="F177" s="722" t="s">
        <v>142</v>
      </c>
      <c r="G177" s="730"/>
      <c r="H177" s="731"/>
      <c r="I177" s="731"/>
      <c r="J177" s="731"/>
      <c r="K177" s="731"/>
      <c r="L177" s="731"/>
      <c r="M177" s="217"/>
      <c r="N177" s="731"/>
      <c r="O177" s="217"/>
      <c r="P177" s="217"/>
      <c r="Q177" s="731"/>
      <c r="S177" s="739" t="s">
        <v>142</v>
      </c>
      <c r="T177" s="730"/>
      <c r="U177" s="731"/>
      <c r="V177" s="731"/>
      <c r="W177" s="731"/>
      <c r="X177" s="731"/>
      <c r="Y177" s="731"/>
      <c r="Z177" s="217"/>
      <c r="AA177" s="731"/>
      <c r="AB177" s="217"/>
      <c r="AC177" s="217"/>
      <c r="AD177" s="731"/>
      <c r="AE177" s="731"/>
      <c r="AF177" s="217"/>
      <c r="AG177" s="217"/>
      <c r="AH177" s="731"/>
      <c r="AJ177" s="329" t="s">
        <v>84</v>
      </c>
      <c r="AK177" s="190"/>
      <c r="AL177" s="189"/>
      <c r="AM177" s="189"/>
      <c r="AN177" s="189"/>
      <c r="AO177" s="189"/>
      <c r="AP177" s="189"/>
      <c r="AQ177" s="189"/>
      <c r="AR177" s="189"/>
      <c r="AS177" s="189"/>
      <c r="AT177" s="189"/>
      <c r="AU177" s="189"/>
      <c r="AV177" s="190"/>
      <c r="AX177" s="310" t="s">
        <v>112</v>
      </c>
      <c r="AY177" s="397" t="s">
        <v>89</v>
      </c>
      <c r="AZ177" s="397" t="s">
        <v>148</v>
      </c>
      <c r="BA177" s="208"/>
      <c r="BB177" s="208"/>
      <c r="BC177" s="208"/>
      <c r="BD177" s="208"/>
      <c r="BE177" s="208"/>
      <c r="BF177" s="208"/>
      <c r="BG177" s="208"/>
      <c r="BH177" s="209"/>
      <c r="BJ177" s="54" t="s">
        <v>89</v>
      </c>
      <c r="BK177" s="309" t="s">
        <v>133</v>
      </c>
      <c r="BL177" s="208"/>
      <c r="BM177" s="208"/>
      <c r="BN177" s="208"/>
      <c r="BO177" s="208"/>
      <c r="BP177" s="208"/>
      <c r="BQ177" s="208"/>
      <c r="BR177" s="208"/>
      <c r="BS177" s="213"/>
    </row>
    <row r="178" spans="3:71">
      <c r="C178" s="353"/>
      <c r="D178" s="11"/>
      <c r="F178" s="722">
        <v>2</v>
      </c>
      <c r="G178" s="730"/>
      <c r="H178" s="731"/>
      <c r="I178" s="731"/>
      <c r="J178" s="731"/>
      <c r="K178" s="731"/>
      <c r="L178" s="731"/>
      <c r="M178" s="735"/>
      <c r="N178" s="731"/>
      <c r="O178" s="217"/>
      <c r="P178" s="217"/>
      <c r="Q178" s="731"/>
      <c r="S178" s="739">
        <v>2</v>
      </c>
      <c r="T178" s="730"/>
      <c r="U178" s="731"/>
      <c r="V178" s="731"/>
      <c r="W178" s="731"/>
      <c r="X178" s="731"/>
      <c r="Y178" s="731"/>
      <c r="Z178" s="217"/>
      <c r="AA178" s="731"/>
      <c r="AB178" s="217"/>
      <c r="AC178" s="217"/>
      <c r="AD178" s="731"/>
      <c r="AE178" s="731"/>
      <c r="AF178" s="217"/>
      <c r="AG178" s="217"/>
      <c r="AH178" s="731"/>
      <c r="AJ178" s="41" t="s">
        <v>142</v>
      </c>
      <c r="AK178" s="190"/>
      <c r="AL178" s="189"/>
      <c r="AM178" s="189"/>
      <c r="AN178" s="189"/>
      <c r="AO178" s="189"/>
      <c r="AP178" s="189"/>
      <c r="AQ178" s="189"/>
      <c r="AR178" s="189"/>
      <c r="AS178" s="189"/>
      <c r="AT178" s="189"/>
      <c r="AU178" s="189"/>
      <c r="AV178" s="190"/>
      <c r="AX178" s="310" t="s">
        <v>112</v>
      </c>
      <c r="AY178" s="397" t="s">
        <v>89</v>
      </c>
      <c r="AZ178" s="397" t="s">
        <v>147</v>
      </c>
      <c r="BA178" s="208"/>
      <c r="BB178" s="208"/>
      <c r="BC178" s="208"/>
      <c r="BD178" s="208"/>
      <c r="BE178" s="208"/>
      <c r="BF178" s="208"/>
      <c r="BG178" s="208"/>
      <c r="BH178" s="209"/>
      <c r="BJ178" s="54" t="s">
        <v>89</v>
      </c>
      <c r="BK178" s="309" t="s">
        <v>132</v>
      </c>
      <c r="BL178" s="208"/>
      <c r="BM178" s="208"/>
      <c r="BN178" s="208"/>
      <c r="BO178" s="208"/>
      <c r="BP178" s="208"/>
      <c r="BQ178" s="208"/>
      <c r="BR178" s="208"/>
      <c r="BS178" s="208"/>
    </row>
    <row r="179" spans="3:71">
      <c r="C179" s="353"/>
      <c r="D179" s="11"/>
      <c r="F179" s="722">
        <v>3</v>
      </c>
      <c r="G179" s="730"/>
      <c r="H179" s="731"/>
      <c r="I179" s="731"/>
      <c r="J179" s="731"/>
      <c r="K179" s="731"/>
      <c r="L179" s="731"/>
      <c r="M179" s="735"/>
      <c r="N179" s="731"/>
      <c r="O179" s="217"/>
      <c r="P179" s="217"/>
      <c r="Q179" s="731"/>
      <c r="S179" s="739">
        <v>3</v>
      </c>
      <c r="T179" s="730"/>
      <c r="U179" s="731"/>
      <c r="V179" s="731"/>
      <c r="W179" s="731"/>
      <c r="X179" s="731"/>
      <c r="Y179" s="731"/>
      <c r="Z179" s="217"/>
      <c r="AA179" s="731"/>
      <c r="AB179" s="217"/>
      <c r="AC179" s="217"/>
      <c r="AD179" s="731"/>
      <c r="AE179" s="731"/>
      <c r="AF179" s="217"/>
      <c r="AG179" s="217"/>
      <c r="AH179" s="731"/>
      <c r="AJ179" s="41">
        <v>2</v>
      </c>
      <c r="AK179" s="190"/>
      <c r="AL179" s="189"/>
      <c r="AM179" s="189"/>
      <c r="AN179" s="189"/>
      <c r="AO179" s="189"/>
      <c r="AP179" s="189"/>
      <c r="AQ179" s="189"/>
      <c r="AR179" s="189"/>
      <c r="AS179" s="189"/>
      <c r="AT179" s="189"/>
      <c r="AU179" s="189"/>
      <c r="AV179" s="190"/>
      <c r="AX179" s="310" t="s">
        <v>112</v>
      </c>
      <c r="AY179" s="397" t="s">
        <v>89</v>
      </c>
      <c r="AZ179" s="397" t="s">
        <v>146</v>
      </c>
      <c r="BA179" s="208"/>
      <c r="BB179" s="208"/>
      <c r="BC179" s="208"/>
      <c r="BD179" s="208"/>
      <c r="BE179" s="208"/>
      <c r="BF179" s="208"/>
      <c r="BG179" s="208"/>
      <c r="BH179" s="209"/>
      <c r="BJ179" s="54" t="s">
        <v>89</v>
      </c>
      <c r="BK179" s="309" t="s">
        <v>131</v>
      </c>
      <c r="BL179" s="208"/>
      <c r="BM179" s="208"/>
      <c r="BN179" s="208"/>
      <c r="BO179" s="208"/>
      <c r="BP179" s="208"/>
      <c r="BQ179" s="208"/>
      <c r="BR179" s="208"/>
      <c r="BS179" s="208"/>
    </row>
    <row r="180" spans="3:71">
      <c r="C180" s="353"/>
      <c r="D180" s="11"/>
      <c r="F180" s="722">
        <v>4</v>
      </c>
      <c r="G180" s="730"/>
      <c r="H180" s="731"/>
      <c r="I180" s="731"/>
      <c r="J180" s="731"/>
      <c r="K180" s="731"/>
      <c r="L180" s="731"/>
      <c r="M180" s="735"/>
      <c r="N180" s="731"/>
      <c r="O180" s="217"/>
      <c r="P180" s="217"/>
      <c r="Q180" s="731"/>
      <c r="S180" s="739">
        <v>4</v>
      </c>
      <c r="T180" s="730"/>
      <c r="U180" s="731"/>
      <c r="V180" s="731"/>
      <c r="W180" s="731"/>
      <c r="X180" s="731"/>
      <c r="Y180" s="731"/>
      <c r="Z180" s="217"/>
      <c r="AA180" s="731"/>
      <c r="AB180" s="217"/>
      <c r="AC180" s="217"/>
      <c r="AD180" s="731"/>
      <c r="AE180" s="731"/>
      <c r="AF180" s="217"/>
      <c r="AG180" s="217"/>
      <c r="AH180" s="731"/>
      <c r="AJ180" s="41">
        <v>3</v>
      </c>
      <c r="AK180" s="190"/>
      <c r="AL180" s="189"/>
      <c r="AM180" s="189"/>
      <c r="AN180" s="189"/>
      <c r="AO180" s="189"/>
      <c r="AP180" s="189"/>
      <c r="AQ180" s="189"/>
      <c r="AR180" s="189"/>
      <c r="AS180" s="189"/>
      <c r="AT180" s="189"/>
      <c r="AU180" s="189"/>
      <c r="AV180" s="190"/>
      <c r="AX180" s="310" t="s">
        <v>112</v>
      </c>
      <c r="AY180" s="397" t="s">
        <v>89</v>
      </c>
      <c r="AZ180" s="397" t="s">
        <v>145</v>
      </c>
      <c r="BA180" s="208"/>
      <c r="BB180" s="208"/>
      <c r="BC180" s="208"/>
      <c r="BD180" s="208"/>
      <c r="BE180" s="208"/>
      <c r="BF180" s="208"/>
      <c r="BG180" s="208"/>
      <c r="BH180" s="209"/>
      <c r="BJ180" s="54" t="s">
        <v>89</v>
      </c>
      <c r="BK180" s="309" t="s">
        <v>130</v>
      </c>
      <c r="BL180" s="208"/>
      <c r="BM180" s="208"/>
      <c r="BN180" s="208"/>
      <c r="BO180" s="208"/>
      <c r="BP180" s="208"/>
      <c r="BQ180" s="208"/>
      <c r="BR180" s="208"/>
      <c r="BS180" s="208"/>
    </row>
    <row r="181" spans="3:71">
      <c r="C181" s="353"/>
      <c r="D181" s="11"/>
      <c r="F181" s="722">
        <v>5</v>
      </c>
      <c r="G181" s="730"/>
      <c r="H181" s="731"/>
      <c r="I181" s="731"/>
      <c r="J181" s="731"/>
      <c r="K181" s="731"/>
      <c r="L181" s="731"/>
      <c r="M181" s="217"/>
      <c r="N181" s="731"/>
      <c r="O181" s="217"/>
      <c r="P181" s="217"/>
      <c r="Q181" s="731"/>
      <c r="S181" s="739">
        <v>5</v>
      </c>
      <c r="T181" s="730"/>
      <c r="U181" s="731"/>
      <c r="V181" s="731"/>
      <c r="W181" s="731"/>
      <c r="X181" s="731"/>
      <c r="Y181" s="731"/>
      <c r="Z181" s="217"/>
      <c r="AA181" s="731"/>
      <c r="AB181" s="217"/>
      <c r="AC181" s="217"/>
      <c r="AD181" s="731"/>
      <c r="AE181" s="731"/>
      <c r="AF181" s="217"/>
      <c r="AG181" s="217"/>
      <c r="AH181" s="731"/>
      <c r="AJ181" s="41">
        <v>4</v>
      </c>
      <c r="AK181" s="190"/>
      <c r="AL181" s="189"/>
      <c r="AM181" s="189"/>
      <c r="AN181" s="189"/>
      <c r="AO181" s="189"/>
      <c r="AP181" s="189"/>
      <c r="AQ181" s="189"/>
      <c r="AR181" s="189"/>
      <c r="AS181" s="189"/>
      <c r="AT181" s="189"/>
      <c r="AU181" s="189"/>
      <c r="AV181" s="190"/>
      <c r="AX181" s="310" t="s">
        <v>112</v>
      </c>
      <c r="AY181" s="397" t="s">
        <v>89</v>
      </c>
      <c r="AZ181" s="397" t="s">
        <v>144</v>
      </c>
      <c r="BA181" s="208"/>
      <c r="BB181" s="208"/>
      <c r="BC181" s="208"/>
      <c r="BD181" s="208"/>
      <c r="BE181" s="208"/>
      <c r="BF181" s="208"/>
      <c r="BG181" s="208"/>
      <c r="BH181" s="209"/>
      <c r="BJ181" s="54" t="s">
        <v>89</v>
      </c>
      <c r="BK181" s="309" t="s">
        <v>129</v>
      </c>
      <c r="BL181" s="208"/>
      <c r="BM181" s="208"/>
      <c r="BN181" s="208"/>
      <c r="BO181" s="208"/>
      <c r="BP181" s="208"/>
      <c r="BQ181" s="208"/>
      <c r="BR181" s="208"/>
      <c r="BS181" s="213"/>
    </row>
    <row r="182" spans="3:71">
      <c r="C182" s="353"/>
      <c r="D182" s="11"/>
      <c r="F182" s="722">
        <v>6</v>
      </c>
      <c r="G182" s="730"/>
      <c r="H182" s="731"/>
      <c r="I182" s="731"/>
      <c r="J182" s="731"/>
      <c r="K182" s="731"/>
      <c r="L182" s="731"/>
      <c r="M182" s="217"/>
      <c r="N182" s="731"/>
      <c r="O182" s="217"/>
      <c r="P182" s="217"/>
      <c r="Q182" s="731"/>
      <c r="S182" s="739">
        <v>6</v>
      </c>
      <c r="T182" s="730"/>
      <c r="U182" s="731"/>
      <c r="V182" s="731"/>
      <c r="W182" s="731"/>
      <c r="X182" s="731"/>
      <c r="Y182" s="731"/>
      <c r="Z182" s="217"/>
      <c r="AA182" s="731"/>
      <c r="AB182" s="217"/>
      <c r="AC182" s="217"/>
      <c r="AD182" s="731"/>
      <c r="AE182" s="731"/>
      <c r="AF182" s="217"/>
      <c r="AG182" s="217"/>
      <c r="AH182" s="731"/>
      <c r="AJ182" s="41">
        <v>5</v>
      </c>
      <c r="AK182" s="190"/>
      <c r="AL182" s="189"/>
      <c r="AM182" s="189"/>
      <c r="AN182" s="189"/>
      <c r="AO182" s="189"/>
      <c r="AP182" s="189"/>
      <c r="AQ182" s="189"/>
      <c r="AR182" s="189"/>
      <c r="AS182" s="189"/>
      <c r="AT182" s="189"/>
      <c r="AU182" s="189"/>
      <c r="AV182" s="190"/>
      <c r="AX182" s="310" t="s">
        <v>112</v>
      </c>
      <c r="AY182" s="397" t="s">
        <v>89</v>
      </c>
      <c r="AZ182" s="397" t="s">
        <v>143</v>
      </c>
      <c r="BA182" s="208"/>
      <c r="BB182" s="208"/>
      <c r="BC182" s="208"/>
      <c r="BD182" s="208"/>
      <c r="BE182" s="208"/>
      <c r="BF182" s="208"/>
      <c r="BG182" s="208"/>
      <c r="BH182" s="209"/>
      <c r="BJ182" s="54" t="s">
        <v>89</v>
      </c>
      <c r="BK182" s="309" t="s">
        <v>128</v>
      </c>
      <c r="BL182" s="208"/>
      <c r="BM182" s="208"/>
      <c r="BN182" s="208"/>
      <c r="BO182" s="208"/>
      <c r="BP182" s="208"/>
      <c r="BQ182" s="208"/>
      <c r="BR182" s="213"/>
      <c r="BS182" s="208"/>
    </row>
    <row r="183" spans="3:71">
      <c r="C183" s="353"/>
      <c r="D183" s="11"/>
      <c r="F183" s="724" t="s">
        <v>136</v>
      </c>
      <c r="G183" s="733"/>
      <c r="H183" s="734"/>
      <c r="I183" s="734"/>
      <c r="J183" s="734"/>
      <c r="K183" s="734"/>
      <c r="L183" s="734"/>
      <c r="M183" s="218"/>
      <c r="N183" s="734"/>
      <c r="O183" s="218"/>
      <c r="P183" s="218"/>
      <c r="Q183" s="734"/>
      <c r="S183" s="740" t="s">
        <v>136</v>
      </c>
      <c r="T183" s="733"/>
      <c r="U183" s="734"/>
      <c r="V183" s="734"/>
      <c r="W183" s="734"/>
      <c r="X183" s="734"/>
      <c r="Y183" s="734"/>
      <c r="Z183" s="218"/>
      <c r="AA183" s="734"/>
      <c r="AB183" s="218"/>
      <c r="AC183" s="218"/>
      <c r="AD183" s="734"/>
      <c r="AE183" s="734"/>
      <c r="AF183" s="218"/>
      <c r="AG183" s="218"/>
      <c r="AH183" s="734"/>
      <c r="AJ183" s="41">
        <v>6</v>
      </c>
      <c r="AK183" s="190"/>
      <c r="AL183" s="189"/>
      <c r="AM183" s="189"/>
      <c r="AN183" s="189"/>
      <c r="AO183" s="189"/>
      <c r="AP183" s="189"/>
      <c r="AQ183" s="189"/>
      <c r="AR183" s="189"/>
      <c r="AS183" s="189"/>
      <c r="AT183" s="189"/>
      <c r="AU183" s="189"/>
      <c r="AV183" s="190"/>
      <c r="AX183" s="312" t="s">
        <v>112</v>
      </c>
      <c r="AY183" s="398" t="s">
        <v>89</v>
      </c>
      <c r="AZ183" s="398" t="s">
        <v>92</v>
      </c>
      <c r="BA183" s="210"/>
      <c r="BB183" s="210"/>
      <c r="BC183" s="210"/>
      <c r="BD183" s="210"/>
      <c r="BE183" s="210"/>
      <c r="BF183" s="210"/>
      <c r="BG183" s="210"/>
      <c r="BH183" s="75"/>
      <c r="BJ183" s="54" t="s">
        <v>89</v>
      </c>
      <c r="BK183" s="309" t="s">
        <v>127</v>
      </c>
      <c r="BL183" s="208"/>
      <c r="BM183" s="213"/>
      <c r="BN183" s="208"/>
      <c r="BO183" s="213"/>
      <c r="BP183" s="213"/>
      <c r="BQ183" s="213"/>
      <c r="BR183" s="213"/>
      <c r="BS183" s="213"/>
    </row>
    <row r="184" spans="3:71">
      <c r="C184" s="353"/>
      <c r="D184" s="11"/>
      <c r="F184" s="729" t="s">
        <v>152</v>
      </c>
      <c r="G184" s="730"/>
      <c r="H184" s="731"/>
      <c r="I184" s="731"/>
      <c r="J184" s="731"/>
      <c r="K184" s="731"/>
      <c r="L184" s="731"/>
      <c r="M184" s="735"/>
      <c r="N184" s="731"/>
      <c r="O184" s="217"/>
      <c r="P184" s="217"/>
      <c r="Q184" s="731"/>
      <c r="S184" s="741" t="s">
        <v>152</v>
      </c>
      <c r="T184" s="730"/>
      <c r="U184" s="731"/>
      <c r="V184" s="731"/>
      <c r="W184" s="731"/>
      <c r="X184" s="731"/>
      <c r="Y184" s="731"/>
      <c r="Z184" s="217"/>
      <c r="AA184" s="731"/>
      <c r="AB184" s="217"/>
      <c r="AC184" s="217"/>
      <c r="AD184" s="731"/>
      <c r="AE184" s="731"/>
      <c r="AF184" s="217"/>
      <c r="AG184" s="217"/>
      <c r="AH184" s="731"/>
      <c r="AJ184" s="42" t="s">
        <v>136</v>
      </c>
      <c r="AK184" s="192"/>
      <c r="AL184" s="191"/>
      <c r="AM184" s="191"/>
      <c r="AN184" s="191"/>
      <c r="AO184" s="191"/>
      <c r="AP184" s="191"/>
      <c r="AQ184" s="191"/>
      <c r="AR184" s="191"/>
      <c r="AS184" s="191"/>
      <c r="AT184" s="191"/>
      <c r="AU184" s="191"/>
      <c r="AV184" s="192"/>
      <c r="AX184" s="310" t="s">
        <v>112</v>
      </c>
      <c r="AY184" s="397" t="s">
        <v>88</v>
      </c>
      <c r="AZ184" s="399" t="s">
        <v>68</v>
      </c>
      <c r="BA184" s="206"/>
      <c r="BB184" s="206"/>
      <c r="BC184" s="206"/>
      <c r="BD184" s="206"/>
      <c r="BE184" s="206"/>
      <c r="BF184" s="206"/>
      <c r="BG184" s="206"/>
      <c r="BH184" s="207"/>
      <c r="BJ184" s="54" t="s">
        <v>89</v>
      </c>
      <c r="BK184" s="309" t="s">
        <v>126</v>
      </c>
      <c r="BL184" s="208"/>
      <c r="BM184" s="213"/>
      <c r="BN184" s="213"/>
      <c r="BO184" s="213"/>
      <c r="BP184" s="213"/>
      <c r="BQ184" s="213"/>
      <c r="BR184" s="208"/>
      <c r="BS184" s="213"/>
    </row>
    <row r="185" spans="3:71">
      <c r="C185" s="353"/>
      <c r="D185" s="11"/>
      <c r="F185" s="722" t="s">
        <v>142</v>
      </c>
      <c r="G185" s="730"/>
      <c r="H185" s="731"/>
      <c r="I185" s="731"/>
      <c r="J185" s="731"/>
      <c r="K185" s="731"/>
      <c r="L185" s="731"/>
      <c r="M185" s="735"/>
      <c r="N185" s="731"/>
      <c r="O185" s="217"/>
      <c r="P185" s="217"/>
      <c r="Q185" s="731"/>
      <c r="S185" s="739" t="s">
        <v>142</v>
      </c>
      <c r="T185" s="730"/>
      <c r="U185" s="731"/>
      <c r="V185" s="731"/>
      <c r="W185" s="731"/>
      <c r="X185" s="731"/>
      <c r="Y185" s="731"/>
      <c r="Z185" s="217"/>
      <c r="AA185" s="731"/>
      <c r="AB185" s="217"/>
      <c r="AC185" s="217"/>
      <c r="AD185" s="731"/>
      <c r="AE185" s="731"/>
      <c r="AF185" s="217"/>
      <c r="AG185" s="217"/>
      <c r="AH185" s="731"/>
      <c r="AJ185" s="329" t="s">
        <v>152</v>
      </c>
      <c r="AK185" s="190"/>
      <c r="AL185" s="189"/>
      <c r="AM185" s="189"/>
      <c r="AN185" s="189"/>
      <c r="AO185" s="189"/>
      <c r="AP185" s="189"/>
      <c r="AQ185" s="189"/>
      <c r="AR185" s="189"/>
      <c r="AS185" s="189"/>
      <c r="AT185" s="189"/>
      <c r="AU185" s="189"/>
      <c r="AV185" s="190"/>
      <c r="AX185" s="310" t="s">
        <v>112</v>
      </c>
      <c r="AY185" s="397" t="s">
        <v>88</v>
      </c>
      <c r="AZ185" s="397" t="s">
        <v>134</v>
      </c>
      <c r="BA185" s="208"/>
      <c r="BB185" s="208"/>
      <c r="BC185" s="208"/>
      <c r="BD185" s="208"/>
      <c r="BE185" s="208"/>
      <c r="BF185" s="208"/>
      <c r="BG185" s="208"/>
      <c r="BH185" s="209"/>
      <c r="BJ185" s="54" t="s">
        <v>89</v>
      </c>
      <c r="BK185" s="309" t="s">
        <v>125</v>
      </c>
      <c r="BL185" s="213"/>
      <c r="BM185" s="213"/>
      <c r="BN185" s="213"/>
      <c r="BO185" s="213"/>
      <c r="BP185" s="213"/>
      <c r="BQ185" s="213"/>
      <c r="BR185" s="213"/>
      <c r="BS185" s="213"/>
    </row>
    <row r="186" spans="3:71">
      <c r="C186" s="353"/>
      <c r="D186" s="11"/>
      <c r="F186" s="722">
        <v>2</v>
      </c>
      <c r="G186" s="730"/>
      <c r="H186" s="731"/>
      <c r="I186" s="731"/>
      <c r="J186" s="731"/>
      <c r="K186" s="731"/>
      <c r="L186" s="731"/>
      <c r="M186" s="735"/>
      <c r="N186" s="731"/>
      <c r="O186" s="217"/>
      <c r="P186" s="217"/>
      <c r="Q186" s="731"/>
      <c r="S186" s="739">
        <v>2</v>
      </c>
      <c r="T186" s="730"/>
      <c r="U186" s="731"/>
      <c r="V186" s="731"/>
      <c r="W186" s="731"/>
      <c r="X186" s="731"/>
      <c r="Y186" s="731"/>
      <c r="Z186" s="217"/>
      <c r="AA186" s="731"/>
      <c r="AB186" s="217"/>
      <c r="AC186" s="217"/>
      <c r="AD186" s="731"/>
      <c r="AE186" s="731"/>
      <c r="AF186" s="217"/>
      <c r="AG186" s="217"/>
      <c r="AH186" s="731"/>
      <c r="AJ186" s="41" t="s">
        <v>142</v>
      </c>
      <c r="AK186" s="190"/>
      <c r="AL186" s="189"/>
      <c r="AM186" s="189"/>
      <c r="AN186" s="189"/>
      <c r="AO186" s="189"/>
      <c r="AP186" s="189"/>
      <c r="AQ186" s="189"/>
      <c r="AR186" s="189"/>
      <c r="AS186" s="189"/>
      <c r="AT186" s="189"/>
      <c r="AU186" s="189"/>
      <c r="AV186" s="190"/>
      <c r="AX186" s="310" t="s">
        <v>112</v>
      </c>
      <c r="AY186" s="397" t="s">
        <v>88</v>
      </c>
      <c r="AZ186" s="397" t="s">
        <v>151</v>
      </c>
      <c r="BA186" s="208"/>
      <c r="BB186" s="208"/>
      <c r="BC186" s="208"/>
      <c r="BD186" s="208"/>
      <c r="BE186" s="208"/>
      <c r="BF186" s="208"/>
      <c r="BG186" s="208"/>
      <c r="BH186" s="209"/>
      <c r="BJ186" s="54" t="s">
        <v>89</v>
      </c>
      <c r="BK186" s="309" t="s">
        <v>124</v>
      </c>
      <c r="BL186" s="208"/>
      <c r="BM186" s="208"/>
      <c r="BN186" s="208"/>
      <c r="BO186" s="208"/>
      <c r="BP186" s="208"/>
      <c r="BQ186" s="208"/>
      <c r="BR186" s="213"/>
      <c r="BS186" s="213"/>
    </row>
    <row r="187" spans="3:71">
      <c r="C187" s="353"/>
      <c r="D187" s="11"/>
      <c r="F187" s="722">
        <v>3</v>
      </c>
      <c r="G187" s="730"/>
      <c r="H187" s="731"/>
      <c r="I187" s="731"/>
      <c r="J187" s="731"/>
      <c r="K187" s="731"/>
      <c r="L187" s="731"/>
      <c r="M187" s="735"/>
      <c r="N187" s="731"/>
      <c r="O187" s="217"/>
      <c r="P187" s="217"/>
      <c r="Q187" s="731"/>
      <c r="S187" s="739">
        <v>3</v>
      </c>
      <c r="T187" s="730"/>
      <c r="U187" s="731"/>
      <c r="V187" s="731"/>
      <c r="W187" s="731"/>
      <c r="X187" s="731"/>
      <c r="Y187" s="731"/>
      <c r="Z187" s="217"/>
      <c r="AA187" s="731"/>
      <c r="AB187" s="217"/>
      <c r="AC187" s="217"/>
      <c r="AD187" s="731"/>
      <c r="AE187" s="731"/>
      <c r="AF187" s="217"/>
      <c r="AG187" s="217"/>
      <c r="AH187" s="731"/>
      <c r="AJ187" s="41">
        <v>2</v>
      </c>
      <c r="AK187" s="190"/>
      <c r="AL187" s="189"/>
      <c r="AM187" s="189"/>
      <c r="AN187" s="189"/>
      <c r="AO187" s="189"/>
      <c r="AP187" s="189"/>
      <c r="AQ187" s="189"/>
      <c r="AR187" s="189"/>
      <c r="AS187" s="189"/>
      <c r="AT187" s="189"/>
      <c r="AU187" s="189"/>
      <c r="AV187" s="190"/>
      <c r="AX187" s="310" t="s">
        <v>112</v>
      </c>
      <c r="AY187" s="397" t="s">
        <v>88</v>
      </c>
      <c r="AZ187" s="397" t="s">
        <v>150</v>
      </c>
      <c r="BA187" s="208"/>
      <c r="BB187" s="208"/>
      <c r="BC187" s="208"/>
      <c r="BD187" s="208"/>
      <c r="BE187" s="208"/>
      <c r="BF187" s="208"/>
      <c r="BG187" s="208"/>
      <c r="BH187" s="209"/>
      <c r="BJ187" s="55" t="s">
        <v>89</v>
      </c>
      <c r="BK187" s="311" t="s">
        <v>92</v>
      </c>
      <c r="BL187" s="210"/>
      <c r="BM187" s="210"/>
      <c r="BN187" s="210"/>
      <c r="BO187" s="210"/>
      <c r="BP187" s="210"/>
      <c r="BQ187" s="210"/>
      <c r="BR187" s="214"/>
      <c r="BS187" s="214"/>
    </row>
    <row r="188" spans="3:71">
      <c r="C188" s="353"/>
      <c r="D188" s="11"/>
      <c r="F188" s="722">
        <v>4</v>
      </c>
      <c r="G188" s="730"/>
      <c r="H188" s="731"/>
      <c r="I188" s="731"/>
      <c r="J188" s="731"/>
      <c r="K188" s="731"/>
      <c r="L188" s="731"/>
      <c r="M188" s="735"/>
      <c r="N188" s="731"/>
      <c r="O188" s="217"/>
      <c r="P188" s="217"/>
      <c r="Q188" s="731"/>
      <c r="S188" s="739">
        <v>4</v>
      </c>
      <c r="T188" s="730"/>
      <c r="U188" s="731"/>
      <c r="V188" s="731"/>
      <c r="W188" s="731"/>
      <c r="X188" s="731"/>
      <c r="Y188" s="731"/>
      <c r="Z188" s="217"/>
      <c r="AA188" s="731"/>
      <c r="AB188" s="217"/>
      <c r="AC188" s="217"/>
      <c r="AD188" s="731"/>
      <c r="AE188" s="731"/>
      <c r="AF188" s="217"/>
      <c r="AG188" s="217"/>
      <c r="AH188" s="731"/>
      <c r="AJ188" s="41">
        <v>3</v>
      </c>
      <c r="AK188" s="190"/>
      <c r="AL188" s="189"/>
      <c r="AM188" s="189"/>
      <c r="AN188" s="189"/>
      <c r="AO188" s="189"/>
      <c r="AP188" s="189"/>
      <c r="AQ188" s="189"/>
      <c r="AR188" s="189"/>
      <c r="AS188" s="189"/>
      <c r="AT188" s="189"/>
      <c r="AU188" s="189"/>
      <c r="AV188" s="190"/>
      <c r="AX188" s="310" t="s">
        <v>112</v>
      </c>
      <c r="AY188" s="397" t="s">
        <v>88</v>
      </c>
      <c r="AZ188" s="397" t="s">
        <v>149</v>
      </c>
      <c r="BA188" s="208"/>
      <c r="BB188" s="208"/>
      <c r="BC188" s="208"/>
      <c r="BD188" s="208"/>
      <c r="BE188" s="208"/>
      <c r="BF188" s="208"/>
      <c r="BG188" s="208"/>
      <c r="BH188" s="209"/>
      <c r="BJ188" s="53" t="s">
        <v>88</v>
      </c>
      <c r="BK188" s="308" t="s">
        <v>68</v>
      </c>
      <c r="BL188" s="206"/>
      <c r="BM188" s="215"/>
      <c r="BN188" s="215"/>
      <c r="BO188" s="206"/>
      <c r="BP188" s="215"/>
      <c r="BQ188" s="215"/>
      <c r="BR188" s="215"/>
      <c r="BS188" s="215"/>
    </row>
    <row r="189" spans="3:71">
      <c r="C189" s="353"/>
      <c r="D189" s="11"/>
      <c r="F189" s="722">
        <v>5</v>
      </c>
      <c r="G189" s="730"/>
      <c r="H189" s="731"/>
      <c r="I189" s="731"/>
      <c r="J189" s="731"/>
      <c r="K189" s="731"/>
      <c r="L189" s="731"/>
      <c r="M189" s="217"/>
      <c r="N189" s="731"/>
      <c r="O189" s="217"/>
      <c r="P189" s="217"/>
      <c r="Q189" s="731"/>
      <c r="S189" s="739">
        <v>5</v>
      </c>
      <c r="T189" s="730"/>
      <c r="U189" s="731"/>
      <c r="V189" s="731"/>
      <c r="W189" s="731"/>
      <c r="X189" s="731"/>
      <c r="Y189" s="731"/>
      <c r="Z189" s="217"/>
      <c r="AA189" s="731"/>
      <c r="AB189" s="217"/>
      <c r="AC189" s="217"/>
      <c r="AD189" s="731"/>
      <c r="AE189" s="731"/>
      <c r="AF189" s="217"/>
      <c r="AG189" s="217"/>
      <c r="AH189" s="731"/>
      <c r="AJ189" s="41">
        <v>4</v>
      </c>
      <c r="AK189" s="190"/>
      <c r="AL189" s="189"/>
      <c r="AM189" s="189"/>
      <c r="AN189" s="189"/>
      <c r="AO189" s="189"/>
      <c r="AP189" s="189"/>
      <c r="AQ189" s="189"/>
      <c r="AR189" s="189"/>
      <c r="AS189" s="189"/>
      <c r="AT189" s="189"/>
      <c r="AU189" s="189"/>
      <c r="AV189" s="190"/>
      <c r="AX189" s="310" t="s">
        <v>112</v>
      </c>
      <c r="AY189" s="397" t="s">
        <v>88</v>
      </c>
      <c r="AZ189" s="397" t="s">
        <v>148</v>
      </c>
      <c r="BA189" s="208"/>
      <c r="BB189" s="208"/>
      <c r="BC189" s="208"/>
      <c r="BD189" s="208"/>
      <c r="BE189" s="208"/>
      <c r="BF189" s="208"/>
      <c r="BG189" s="208"/>
      <c r="BH189" s="209"/>
      <c r="BJ189" s="54" t="s">
        <v>88</v>
      </c>
      <c r="BK189" s="309" t="s">
        <v>134</v>
      </c>
      <c r="BL189" s="213"/>
      <c r="BM189" s="213"/>
      <c r="BN189" s="213"/>
      <c r="BO189" s="213"/>
      <c r="BP189" s="213"/>
      <c r="BQ189" s="213"/>
      <c r="BR189" s="213"/>
      <c r="BS189" s="213"/>
    </row>
    <row r="190" spans="3:71">
      <c r="C190" s="353"/>
      <c r="D190" s="11"/>
      <c r="F190" s="722">
        <v>6</v>
      </c>
      <c r="G190" s="730"/>
      <c r="H190" s="731"/>
      <c r="I190" s="731"/>
      <c r="J190" s="731"/>
      <c r="K190" s="731"/>
      <c r="L190" s="731"/>
      <c r="M190" s="217"/>
      <c r="N190" s="731"/>
      <c r="O190" s="217"/>
      <c r="P190" s="217"/>
      <c r="Q190" s="731"/>
      <c r="S190" s="739">
        <v>6</v>
      </c>
      <c r="T190" s="730"/>
      <c r="U190" s="731"/>
      <c r="V190" s="731"/>
      <c r="W190" s="731"/>
      <c r="X190" s="731"/>
      <c r="Y190" s="731"/>
      <c r="Z190" s="217"/>
      <c r="AA190" s="731"/>
      <c r="AB190" s="217"/>
      <c r="AC190" s="217"/>
      <c r="AD190" s="731"/>
      <c r="AE190" s="731"/>
      <c r="AF190" s="217"/>
      <c r="AG190" s="217"/>
      <c r="AH190" s="731"/>
      <c r="AJ190" s="41">
        <v>5</v>
      </c>
      <c r="AK190" s="190"/>
      <c r="AL190" s="189"/>
      <c r="AM190" s="189"/>
      <c r="AN190" s="189"/>
      <c r="AO190" s="189"/>
      <c r="AP190" s="189"/>
      <c r="AQ190" s="189"/>
      <c r="AR190" s="189"/>
      <c r="AS190" s="189"/>
      <c r="AT190" s="189"/>
      <c r="AU190" s="189"/>
      <c r="AV190" s="190"/>
      <c r="AX190" s="310" t="s">
        <v>112</v>
      </c>
      <c r="AY190" s="397" t="s">
        <v>88</v>
      </c>
      <c r="AZ190" s="397" t="s">
        <v>147</v>
      </c>
      <c r="BA190" s="208"/>
      <c r="BB190" s="208"/>
      <c r="BC190" s="208"/>
      <c r="BD190" s="208"/>
      <c r="BE190" s="208"/>
      <c r="BF190" s="208"/>
      <c r="BG190" s="208"/>
      <c r="BH190" s="209"/>
      <c r="BJ190" s="54" t="s">
        <v>88</v>
      </c>
      <c r="BK190" s="309" t="s">
        <v>133</v>
      </c>
      <c r="BL190" s="213"/>
      <c r="BM190" s="213"/>
      <c r="BN190" s="213"/>
      <c r="BO190" s="213"/>
      <c r="BP190" s="213"/>
      <c r="BQ190" s="213"/>
      <c r="BR190" s="213"/>
      <c r="BS190" s="213"/>
    </row>
    <row r="191" spans="3:71">
      <c r="C191" s="353"/>
      <c r="D191" s="11"/>
      <c r="F191" s="724" t="s">
        <v>136</v>
      </c>
      <c r="G191" s="733"/>
      <c r="H191" s="734"/>
      <c r="I191" s="734"/>
      <c r="J191" s="734"/>
      <c r="K191" s="734"/>
      <c r="L191" s="734"/>
      <c r="M191" s="218"/>
      <c r="N191" s="734"/>
      <c r="O191" s="218"/>
      <c r="P191" s="218"/>
      <c r="Q191" s="734"/>
      <c r="S191" s="740" t="s">
        <v>136</v>
      </c>
      <c r="T191" s="733"/>
      <c r="U191" s="734"/>
      <c r="V191" s="734"/>
      <c r="W191" s="734"/>
      <c r="X191" s="734"/>
      <c r="Y191" s="734"/>
      <c r="Z191" s="218"/>
      <c r="AA191" s="734"/>
      <c r="AB191" s="218"/>
      <c r="AC191" s="218"/>
      <c r="AD191" s="734"/>
      <c r="AE191" s="734"/>
      <c r="AF191" s="218"/>
      <c r="AG191" s="218"/>
      <c r="AH191" s="734"/>
      <c r="AJ191" s="41">
        <v>6</v>
      </c>
      <c r="AK191" s="190"/>
      <c r="AL191" s="189"/>
      <c r="AM191" s="189"/>
      <c r="AN191" s="189"/>
      <c r="AO191" s="189"/>
      <c r="AP191" s="189"/>
      <c r="AQ191" s="189"/>
      <c r="AR191" s="189"/>
      <c r="AS191" s="189"/>
      <c r="AT191" s="189"/>
      <c r="AU191" s="189"/>
      <c r="AV191" s="190"/>
      <c r="AX191" s="310" t="s">
        <v>112</v>
      </c>
      <c r="AY191" s="397" t="s">
        <v>88</v>
      </c>
      <c r="AZ191" s="397" t="s">
        <v>146</v>
      </c>
      <c r="BA191" s="208"/>
      <c r="BB191" s="208"/>
      <c r="BC191" s="208"/>
      <c r="BD191" s="208"/>
      <c r="BE191" s="208"/>
      <c r="BF191" s="208"/>
      <c r="BG191" s="208"/>
      <c r="BH191" s="209"/>
      <c r="BJ191" s="54" t="s">
        <v>88</v>
      </c>
      <c r="BK191" s="309" t="s">
        <v>132</v>
      </c>
      <c r="BL191" s="213"/>
      <c r="BM191" s="213"/>
      <c r="BN191" s="213"/>
      <c r="BO191" s="213"/>
      <c r="BP191" s="213"/>
      <c r="BQ191" s="213"/>
      <c r="BR191" s="213"/>
      <c r="BS191" s="213"/>
    </row>
    <row r="192" spans="3:71">
      <c r="C192" s="353"/>
      <c r="D192" s="11"/>
      <c r="F192" s="729" t="s">
        <v>50</v>
      </c>
      <c r="G192" s="730"/>
      <c r="H192" s="731"/>
      <c r="I192" s="731"/>
      <c r="J192" s="731"/>
      <c r="K192" s="731"/>
      <c r="L192" s="731"/>
      <c r="M192" s="735"/>
      <c r="N192" s="731"/>
      <c r="O192" s="217"/>
      <c r="P192" s="217"/>
      <c r="Q192" s="731"/>
      <c r="S192" s="741" t="s">
        <v>50</v>
      </c>
      <c r="T192" s="730"/>
      <c r="U192" s="731"/>
      <c r="V192" s="731"/>
      <c r="W192" s="731"/>
      <c r="X192" s="731"/>
      <c r="Y192" s="731"/>
      <c r="Z192" s="217"/>
      <c r="AA192" s="731"/>
      <c r="AB192" s="217"/>
      <c r="AC192" s="217"/>
      <c r="AD192" s="731"/>
      <c r="AE192" s="731"/>
      <c r="AF192" s="217"/>
      <c r="AG192" s="217"/>
      <c r="AH192" s="731"/>
      <c r="AJ192" s="42" t="s">
        <v>136</v>
      </c>
      <c r="AK192" s="192"/>
      <c r="AL192" s="191"/>
      <c r="AM192" s="191"/>
      <c r="AN192" s="191"/>
      <c r="AO192" s="191"/>
      <c r="AP192" s="191"/>
      <c r="AQ192" s="191"/>
      <c r="AR192" s="191"/>
      <c r="AS192" s="191"/>
      <c r="AT192" s="191"/>
      <c r="AU192" s="191"/>
      <c r="AV192" s="192"/>
      <c r="AX192" s="310" t="s">
        <v>112</v>
      </c>
      <c r="AY192" s="397" t="s">
        <v>88</v>
      </c>
      <c r="AZ192" s="397" t="s">
        <v>145</v>
      </c>
      <c r="BA192" s="208"/>
      <c r="BB192" s="208"/>
      <c r="BC192" s="208"/>
      <c r="BD192" s="208"/>
      <c r="BE192" s="208"/>
      <c r="BF192" s="208"/>
      <c r="BG192" s="208"/>
      <c r="BH192" s="209"/>
      <c r="BJ192" s="54" t="s">
        <v>88</v>
      </c>
      <c r="BK192" s="309" t="s">
        <v>131</v>
      </c>
      <c r="BL192" s="213"/>
      <c r="BM192" s="213"/>
      <c r="BN192" s="213"/>
      <c r="BO192" s="213"/>
      <c r="BP192" s="213"/>
      <c r="BQ192" s="213"/>
      <c r="BR192" s="213"/>
      <c r="BS192" s="213"/>
    </row>
    <row r="193" spans="3:71">
      <c r="C193" s="353"/>
      <c r="D193" s="11"/>
      <c r="F193" s="722" t="s">
        <v>142</v>
      </c>
      <c r="G193" s="730"/>
      <c r="H193" s="731"/>
      <c r="I193" s="731"/>
      <c r="J193" s="731"/>
      <c r="K193" s="731"/>
      <c r="L193" s="731"/>
      <c r="M193" s="735"/>
      <c r="N193" s="731"/>
      <c r="O193" s="217"/>
      <c r="P193" s="217"/>
      <c r="Q193" s="731"/>
      <c r="S193" s="739" t="s">
        <v>142</v>
      </c>
      <c r="T193" s="730"/>
      <c r="U193" s="731"/>
      <c r="V193" s="731"/>
      <c r="W193" s="731"/>
      <c r="X193" s="731"/>
      <c r="Y193" s="731"/>
      <c r="Z193" s="217"/>
      <c r="AA193" s="731"/>
      <c r="AB193" s="217"/>
      <c r="AC193" s="217"/>
      <c r="AD193" s="731"/>
      <c r="AE193" s="731"/>
      <c r="AF193" s="217"/>
      <c r="AG193" s="217"/>
      <c r="AH193" s="731"/>
      <c r="AJ193" s="329" t="s">
        <v>50</v>
      </c>
      <c r="AK193" s="190"/>
      <c r="AL193" s="189"/>
      <c r="AM193" s="189"/>
      <c r="AN193" s="189"/>
      <c r="AO193" s="189"/>
      <c r="AP193" s="189"/>
      <c r="AQ193" s="189"/>
      <c r="AR193" s="189"/>
      <c r="AS193" s="189"/>
      <c r="AT193" s="189"/>
      <c r="AU193" s="189"/>
      <c r="AV193" s="190"/>
      <c r="AX193" s="310" t="s">
        <v>112</v>
      </c>
      <c r="AY193" s="397" t="s">
        <v>88</v>
      </c>
      <c r="AZ193" s="397" t="s">
        <v>144</v>
      </c>
      <c r="BA193" s="208"/>
      <c r="BB193" s="208"/>
      <c r="BC193" s="208"/>
      <c r="BD193" s="208"/>
      <c r="BE193" s="208"/>
      <c r="BF193" s="208"/>
      <c r="BG193" s="208"/>
      <c r="BH193" s="209"/>
      <c r="BJ193" s="54" t="s">
        <v>88</v>
      </c>
      <c r="BK193" s="309" t="s">
        <v>130</v>
      </c>
      <c r="BL193" s="213"/>
      <c r="BM193" s="213"/>
      <c r="BN193" s="213"/>
      <c r="BO193" s="213"/>
      <c r="BP193" s="213"/>
      <c r="BQ193" s="213"/>
      <c r="BR193" s="213"/>
      <c r="BS193" s="213"/>
    </row>
    <row r="194" spans="3:71">
      <c r="C194" s="353"/>
      <c r="D194" s="11"/>
      <c r="F194" s="722">
        <v>2</v>
      </c>
      <c r="G194" s="730"/>
      <c r="H194" s="731"/>
      <c r="I194" s="731"/>
      <c r="J194" s="731"/>
      <c r="K194" s="731"/>
      <c r="L194" s="731"/>
      <c r="M194" s="735"/>
      <c r="N194" s="731"/>
      <c r="O194" s="217"/>
      <c r="P194" s="217"/>
      <c r="Q194" s="731"/>
      <c r="S194" s="739">
        <v>2</v>
      </c>
      <c r="T194" s="730"/>
      <c r="U194" s="731"/>
      <c r="V194" s="731"/>
      <c r="W194" s="731"/>
      <c r="X194" s="731"/>
      <c r="Y194" s="731"/>
      <c r="Z194" s="217"/>
      <c r="AA194" s="731"/>
      <c r="AB194" s="217"/>
      <c r="AC194" s="217"/>
      <c r="AD194" s="731"/>
      <c r="AE194" s="731"/>
      <c r="AF194" s="217"/>
      <c r="AG194" s="217"/>
      <c r="AH194" s="731"/>
      <c r="AJ194" s="41" t="s">
        <v>142</v>
      </c>
      <c r="AK194" s="190"/>
      <c r="AL194" s="189"/>
      <c r="AM194" s="189"/>
      <c r="AN194" s="189"/>
      <c r="AO194" s="189"/>
      <c r="AP194" s="189"/>
      <c r="AQ194" s="189"/>
      <c r="AR194" s="189"/>
      <c r="AS194" s="189"/>
      <c r="AT194" s="189"/>
      <c r="AU194" s="189"/>
      <c r="AV194" s="190"/>
      <c r="AX194" s="310" t="s">
        <v>112</v>
      </c>
      <c r="AY194" s="397" t="s">
        <v>88</v>
      </c>
      <c r="AZ194" s="397" t="s">
        <v>143</v>
      </c>
      <c r="BA194" s="208"/>
      <c r="BB194" s="208"/>
      <c r="BC194" s="208"/>
      <c r="BD194" s="208"/>
      <c r="BE194" s="208"/>
      <c r="BF194" s="208"/>
      <c r="BG194" s="208"/>
      <c r="BH194" s="209"/>
      <c r="BJ194" s="54" t="s">
        <v>88</v>
      </c>
      <c r="BK194" s="309" t="s">
        <v>129</v>
      </c>
      <c r="BL194" s="208"/>
      <c r="BM194" s="213"/>
      <c r="BN194" s="213"/>
      <c r="BO194" s="208"/>
      <c r="BP194" s="213"/>
      <c r="BQ194" s="213"/>
      <c r="BR194" s="213"/>
      <c r="BS194" s="213"/>
    </row>
    <row r="195" spans="3:71">
      <c r="C195" s="353"/>
      <c r="D195" s="11"/>
      <c r="F195" s="722">
        <v>3</v>
      </c>
      <c r="G195" s="730"/>
      <c r="H195" s="731"/>
      <c r="I195" s="731"/>
      <c r="J195" s="731"/>
      <c r="K195" s="731"/>
      <c r="L195" s="731"/>
      <c r="M195" s="735"/>
      <c r="N195" s="731"/>
      <c r="O195" s="217"/>
      <c r="P195" s="217"/>
      <c r="Q195" s="731"/>
      <c r="S195" s="739">
        <v>3</v>
      </c>
      <c r="T195" s="730"/>
      <c r="U195" s="731"/>
      <c r="V195" s="731"/>
      <c r="W195" s="731"/>
      <c r="X195" s="731"/>
      <c r="Y195" s="731"/>
      <c r="Z195" s="217"/>
      <c r="AA195" s="731"/>
      <c r="AB195" s="217"/>
      <c r="AC195" s="217"/>
      <c r="AD195" s="731"/>
      <c r="AE195" s="731"/>
      <c r="AF195" s="217"/>
      <c r="AG195" s="217"/>
      <c r="AH195" s="731"/>
      <c r="AJ195" s="41">
        <v>2</v>
      </c>
      <c r="AK195" s="190"/>
      <c r="AL195" s="189"/>
      <c r="AM195" s="189"/>
      <c r="AN195" s="189"/>
      <c r="AO195" s="189"/>
      <c r="AP195" s="189"/>
      <c r="AQ195" s="189"/>
      <c r="AR195" s="189"/>
      <c r="AS195" s="189"/>
      <c r="AT195" s="189"/>
      <c r="AU195" s="189"/>
      <c r="AV195" s="190"/>
      <c r="AX195" s="312" t="s">
        <v>112</v>
      </c>
      <c r="AY195" s="398" t="s">
        <v>88</v>
      </c>
      <c r="AZ195" s="398" t="s">
        <v>92</v>
      </c>
      <c r="BA195" s="210"/>
      <c r="BB195" s="210"/>
      <c r="BC195" s="210"/>
      <c r="BD195" s="210"/>
      <c r="BE195" s="210"/>
      <c r="BF195" s="210"/>
      <c r="BG195" s="210"/>
      <c r="BH195" s="75"/>
      <c r="BJ195" s="54" t="s">
        <v>88</v>
      </c>
      <c r="BK195" s="309" t="s">
        <v>128</v>
      </c>
      <c r="BL195" s="213"/>
      <c r="BM195" s="213"/>
      <c r="BN195" s="213"/>
      <c r="BO195" s="213"/>
      <c r="BP195" s="213"/>
      <c r="BQ195" s="213"/>
      <c r="BR195" s="213"/>
      <c r="BS195" s="213"/>
    </row>
    <row r="196" spans="3:71">
      <c r="C196" s="353"/>
      <c r="D196" s="11"/>
      <c r="F196" s="722">
        <v>4</v>
      </c>
      <c r="G196" s="730"/>
      <c r="H196" s="731"/>
      <c r="I196" s="731"/>
      <c r="J196" s="731"/>
      <c r="K196" s="731"/>
      <c r="L196" s="731"/>
      <c r="M196" s="735"/>
      <c r="N196" s="731"/>
      <c r="O196" s="217"/>
      <c r="P196" s="217"/>
      <c r="Q196" s="731"/>
      <c r="S196" s="739">
        <v>4</v>
      </c>
      <c r="T196" s="730"/>
      <c r="U196" s="731"/>
      <c r="V196" s="731"/>
      <c r="W196" s="731"/>
      <c r="X196" s="731"/>
      <c r="Y196" s="731"/>
      <c r="Z196" s="217"/>
      <c r="AA196" s="731"/>
      <c r="AB196" s="217"/>
      <c r="AC196" s="217"/>
      <c r="AD196" s="731"/>
      <c r="AE196" s="731"/>
      <c r="AF196" s="217"/>
      <c r="AG196" s="217"/>
      <c r="AH196" s="731"/>
      <c r="AJ196" s="41">
        <v>3</v>
      </c>
      <c r="AK196" s="190"/>
      <c r="AL196" s="189"/>
      <c r="AM196" s="189"/>
      <c r="AN196" s="189"/>
      <c r="AO196" s="189"/>
      <c r="AP196" s="189"/>
      <c r="AQ196" s="189"/>
      <c r="AR196" s="189"/>
      <c r="AS196" s="189"/>
      <c r="AT196" s="189"/>
      <c r="AU196" s="189"/>
      <c r="AV196" s="190"/>
      <c r="AX196" s="310" t="s">
        <v>112</v>
      </c>
      <c r="AY196" s="397" t="s">
        <v>135</v>
      </c>
      <c r="AZ196" s="399" t="s">
        <v>68</v>
      </c>
      <c r="BA196" s="206"/>
      <c r="BB196" s="206"/>
      <c r="BC196" s="206"/>
      <c r="BD196" s="206"/>
      <c r="BE196" s="206"/>
      <c r="BF196" s="206"/>
      <c r="BG196" s="206"/>
      <c r="BH196" s="207"/>
      <c r="BJ196" s="54" t="s">
        <v>88</v>
      </c>
      <c r="BK196" s="309" t="s">
        <v>127</v>
      </c>
      <c r="BL196" s="213"/>
      <c r="BM196" s="213"/>
      <c r="BN196" s="213"/>
      <c r="BO196" s="213"/>
      <c r="BP196" s="213"/>
      <c r="BQ196" s="213"/>
      <c r="BR196" s="213"/>
      <c r="BS196" s="213"/>
    </row>
    <row r="197" spans="3:71">
      <c r="C197" s="353"/>
      <c r="D197" s="11"/>
      <c r="F197" s="722">
        <v>5</v>
      </c>
      <c r="G197" s="730"/>
      <c r="H197" s="731"/>
      <c r="I197" s="731"/>
      <c r="J197" s="731"/>
      <c r="K197" s="731"/>
      <c r="L197" s="731"/>
      <c r="M197" s="217"/>
      <c r="N197" s="731"/>
      <c r="O197" s="217"/>
      <c r="P197" s="217"/>
      <c r="Q197" s="731"/>
      <c r="S197" s="739">
        <v>5</v>
      </c>
      <c r="T197" s="730"/>
      <c r="U197" s="731"/>
      <c r="V197" s="731"/>
      <c r="W197" s="731"/>
      <c r="X197" s="731"/>
      <c r="Y197" s="731"/>
      <c r="Z197" s="217"/>
      <c r="AA197" s="731"/>
      <c r="AB197" s="217"/>
      <c r="AC197" s="217"/>
      <c r="AD197" s="731"/>
      <c r="AE197" s="731"/>
      <c r="AF197" s="217"/>
      <c r="AG197" s="217"/>
      <c r="AH197" s="731"/>
      <c r="AJ197" s="41">
        <v>4</v>
      </c>
      <c r="AK197" s="190"/>
      <c r="AL197" s="189"/>
      <c r="AM197" s="189"/>
      <c r="AN197" s="189"/>
      <c r="AO197" s="189"/>
      <c r="AP197" s="189"/>
      <c r="AQ197" s="189"/>
      <c r="AR197" s="189"/>
      <c r="AS197" s="189"/>
      <c r="AT197" s="189"/>
      <c r="AU197" s="189"/>
      <c r="AV197" s="190"/>
      <c r="AX197" s="310" t="s">
        <v>112</v>
      </c>
      <c r="AY197" s="397" t="s">
        <v>135</v>
      </c>
      <c r="AZ197" s="397" t="s">
        <v>134</v>
      </c>
      <c r="BA197" s="208"/>
      <c r="BB197" s="208"/>
      <c r="BC197" s="208"/>
      <c r="BD197" s="208"/>
      <c r="BE197" s="208"/>
      <c r="BF197" s="208"/>
      <c r="BG197" s="208"/>
      <c r="BH197" s="209"/>
      <c r="BJ197" s="54" t="s">
        <v>88</v>
      </c>
      <c r="BK197" s="309" t="s">
        <v>126</v>
      </c>
      <c r="BL197" s="213"/>
      <c r="BM197" s="213"/>
      <c r="BN197" s="213"/>
      <c r="BO197" s="213"/>
      <c r="BP197" s="213"/>
      <c r="BQ197" s="213"/>
      <c r="BR197" s="213"/>
      <c r="BS197" s="213"/>
    </row>
    <row r="198" spans="3:71">
      <c r="C198" s="353"/>
      <c r="D198" s="11"/>
      <c r="F198" s="722">
        <v>6</v>
      </c>
      <c r="G198" s="730"/>
      <c r="H198" s="731"/>
      <c r="I198" s="731"/>
      <c r="J198" s="731"/>
      <c r="K198" s="731"/>
      <c r="L198" s="731"/>
      <c r="M198" s="217"/>
      <c r="N198" s="731"/>
      <c r="O198" s="217"/>
      <c r="P198" s="217"/>
      <c r="Q198" s="731"/>
      <c r="S198" s="739">
        <v>6</v>
      </c>
      <c r="T198" s="730"/>
      <c r="U198" s="731"/>
      <c r="V198" s="731"/>
      <c r="W198" s="731"/>
      <c r="X198" s="731"/>
      <c r="Y198" s="731"/>
      <c r="Z198" s="217"/>
      <c r="AA198" s="731"/>
      <c r="AB198" s="217"/>
      <c r="AC198" s="217"/>
      <c r="AD198" s="731"/>
      <c r="AE198" s="731"/>
      <c r="AF198" s="217"/>
      <c r="AG198" s="217"/>
      <c r="AH198" s="731"/>
      <c r="AJ198" s="41">
        <v>5</v>
      </c>
      <c r="AK198" s="190"/>
      <c r="AL198" s="189"/>
      <c r="AM198" s="189"/>
      <c r="AN198" s="189"/>
      <c r="AO198" s="189"/>
      <c r="AP198" s="189"/>
      <c r="AQ198" s="189"/>
      <c r="AR198" s="189"/>
      <c r="AS198" s="189"/>
      <c r="AT198" s="189"/>
      <c r="AU198" s="189"/>
      <c r="AV198" s="190"/>
      <c r="AX198" s="310" t="s">
        <v>112</v>
      </c>
      <c r="AY198" s="397" t="s">
        <v>135</v>
      </c>
      <c r="AZ198" s="397" t="s">
        <v>151</v>
      </c>
      <c r="BA198" s="208"/>
      <c r="BB198" s="208"/>
      <c r="BC198" s="208"/>
      <c r="BD198" s="208"/>
      <c r="BE198" s="208"/>
      <c r="BF198" s="208"/>
      <c r="BG198" s="208"/>
      <c r="BH198" s="209"/>
      <c r="BJ198" s="54" t="s">
        <v>88</v>
      </c>
      <c r="BK198" s="309" t="s">
        <v>125</v>
      </c>
      <c r="BL198" s="213"/>
      <c r="BM198" s="213"/>
      <c r="BN198" s="213"/>
      <c r="BO198" s="213"/>
      <c r="BP198" s="213"/>
      <c r="BQ198" s="213"/>
      <c r="BR198" s="213"/>
      <c r="BS198" s="213"/>
    </row>
    <row r="199" spans="3:71">
      <c r="C199" s="353"/>
      <c r="D199" s="11"/>
      <c r="F199" s="724" t="s">
        <v>136</v>
      </c>
      <c r="G199" s="733"/>
      <c r="H199" s="734"/>
      <c r="I199" s="734"/>
      <c r="J199" s="734"/>
      <c r="K199" s="734"/>
      <c r="L199" s="734"/>
      <c r="M199" s="734"/>
      <c r="N199" s="734"/>
      <c r="O199" s="218"/>
      <c r="P199" s="218"/>
      <c r="Q199" s="734"/>
      <c r="S199" s="740" t="s">
        <v>136</v>
      </c>
      <c r="T199" s="733"/>
      <c r="U199" s="734"/>
      <c r="V199" s="734"/>
      <c r="W199" s="734"/>
      <c r="X199" s="734"/>
      <c r="Y199" s="734"/>
      <c r="Z199" s="734"/>
      <c r="AA199" s="734"/>
      <c r="AB199" s="218"/>
      <c r="AC199" s="218"/>
      <c r="AD199" s="734"/>
      <c r="AE199" s="734"/>
      <c r="AF199" s="218"/>
      <c r="AG199" s="218"/>
      <c r="AH199" s="734"/>
      <c r="AJ199" s="41">
        <v>6</v>
      </c>
      <c r="AK199" s="190"/>
      <c r="AL199" s="189"/>
      <c r="AM199" s="189"/>
      <c r="AN199" s="189"/>
      <c r="AO199" s="189"/>
      <c r="AP199" s="189"/>
      <c r="AQ199" s="189"/>
      <c r="AR199" s="189"/>
      <c r="AS199" s="189"/>
      <c r="AT199" s="189"/>
      <c r="AU199" s="189"/>
      <c r="AV199" s="190"/>
      <c r="AX199" s="310" t="s">
        <v>112</v>
      </c>
      <c r="AY199" s="397" t="s">
        <v>135</v>
      </c>
      <c r="AZ199" s="397" t="s">
        <v>150</v>
      </c>
      <c r="BA199" s="208"/>
      <c r="BB199" s="208"/>
      <c r="BC199" s="208"/>
      <c r="BD199" s="208"/>
      <c r="BE199" s="208"/>
      <c r="BF199" s="208"/>
      <c r="BG199" s="208"/>
      <c r="BH199" s="209"/>
      <c r="BJ199" s="54" t="s">
        <v>88</v>
      </c>
      <c r="BK199" s="309" t="s">
        <v>124</v>
      </c>
      <c r="BL199" s="213"/>
      <c r="BM199" s="213"/>
      <c r="BN199" s="213"/>
      <c r="BO199" s="213"/>
      <c r="BP199" s="213"/>
      <c r="BQ199" s="213"/>
      <c r="BR199" s="213"/>
      <c r="BS199" s="213"/>
    </row>
    <row r="200" spans="3:71">
      <c r="C200" s="353"/>
      <c r="D200" s="11"/>
      <c r="G200" s="34"/>
      <c r="H200" s="34"/>
      <c r="I200" s="34"/>
      <c r="J200" s="34"/>
      <c r="K200" s="34"/>
      <c r="L200" s="34"/>
      <c r="M200" s="34"/>
      <c r="N200" s="34"/>
      <c r="O200" s="34"/>
      <c r="P200" s="34"/>
      <c r="Q200" s="34"/>
      <c r="R200" s="34"/>
      <c r="S200" s="34"/>
      <c r="T200" s="34"/>
      <c r="U200" s="34"/>
      <c r="AJ200" s="42" t="s">
        <v>136</v>
      </c>
      <c r="AK200" s="192"/>
      <c r="AL200" s="191"/>
      <c r="AM200" s="191"/>
      <c r="AN200" s="191"/>
      <c r="AO200" s="191"/>
      <c r="AP200" s="191"/>
      <c r="AQ200" s="191"/>
      <c r="AR200" s="191"/>
      <c r="AS200" s="191"/>
      <c r="AT200" s="191"/>
      <c r="AU200" s="191"/>
      <c r="AV200" s="192"/>
      <c r="AX200" s="310" t="s">
        <v>112</v>
      </c>
      <c r="AY200" s="397" t="s">
        <v>135</v>
      </c>
      <c r="AZ200" s="397" t="s">
        <v>149</v>
      </c>
      <c r="BA200" s="208"/>
      <c r="BB200" s="208"/>
      <c r="BC200" s="208"/>
      <c r="BD200" s="208"/>
      <c r="BE200" s="208"/>
      <c r="BF200" s="208"/>
      <c r="BG200" s="208"/>
      <c r="BH200" s="209"/>
      <c r="BJ200" s="55" t="s">
        <v>88</v>
      </c>
      <c r="BK200" s="311" t="s">
        <v>92</v>
      </c>
      <c r="BL200" s="214"/>
      <c r="BM200" s="214"/>
      <c r="BN200" s="214"/>
      <c r="BO200" s="214"/>
      <c r="BP200" s="214"/>
      <c r="BQ200" s="214"/>
      <c r="BR200" s="214"/>
      <c r="BS200" s="214"/>
    </row>
    <row r="201" spans="3:71">
      <c r="C201" s="353"/>
      <c r="D201" s="11"/>
      <c r="AJ201" s="34"/>
      <c r="AK201" s="30"/>
      <c r="AX201" s="310" t="s">
        <v>112</v>
      </c>
      <c r="AY201" s="397" t="s">
        <v>135</v>
      </c>
      <c r="AZ201" s="397" t="s">
        <v>148</v>
      </c>
      <c r="BA201" s="208"/>
      <c r="BB201" s="208"/>
      <c r="BC201" s="208"/>
      <c r="BD201" s="208"/>
      <c r="BE201" s="208"/>
      <c r="BF201" s="208"/>
      <c r="BG201" s="208"/>
      <c r="BH201" s="209"/>
      <c r="BJ201" s="53" t="s">
        <v>135</v>
      </c>
      <c r="BK201" s="308" t="s">
        <v>68</v>
      </c>
      <c r="BL201" s="206"/>
      <c r="BM201" s="206"/>
      <c r="BN201" s="206"/>
      <c r="BO201" s="206"/>
      <c r="BP201" s="206"/>
      <c r="BQ201" s="206"/>
      <c r="BR201" s="206"/>
      <c r="BS201" s="206"/>
    </row>
    <row r="202" spans="3:71">
      <c r="C202" s="353"/>
      <c r="D202" s="11"/>
      <c r="AJ202" s="34"/>
      <c r="AX202" s="310" t="s">
        <v>112</v>
      </c>
      <c r="AY202" s="397" t="s">
        <v>135</v>
      </c>
      <c r="AZ202" s="397" t="s">
        <v>147</v>
      </c>
      <c r="BA202" s="208"/>
      <c r="BB202" s="208"/>
      <c r="BC202" s="208"/>
      <c r="BD202" s="208"/>
      <c r="BE202" s="208"/>
      <c r="BF202" s="208"/>
      <c r="BG202" s="208"/>
      <c r="BH202" s="209"/>
      <c r="BJ202" s="54" t="s">
        <v>135</v>
      </c>
      <c r="BK202" s="309" t="s">
        <v>134</v>
      </c>
      <c r="BL202" s="208"/>
      <c r="BM202" s="208"/>
      <c r="BN202" s="208"/>
      <c r="BO202" s="208"/>
      <c r="BP202" s="208"/>
      <c r="BQ202" s="208"/>
      <c r="BR202" s="208"/>
      <c r="BS202" s="213"/>
    </row>
    <row r="203" spans="3:71">
      <c r="C203" s="353"/>
      <c r="D203" s="11"/>
      <c r="AJ203" s="48"/>
      <c r="AT203" s="48"/>
      <c r="AU203" s="48"/>
      <c r="AV203" s="48"/>
      <c r="AW203" s="48"/>
      <c r="AX203" s="310" t="s">
        <v>112</v>
      </c>
      <c r="AY203" s="397" t="s">
        <v>135</v>
      </c>
      <c r="AZ203" s="397" t="s">
        <v>146</v>
      </c>
      <c r="BA203" s="208"/>
      <c r="BB203" s="208"/>
      <c r="BC203" s="208"/>
      <c r="BD203" s="208"/>
      <c r="BE203" s="208"/>
      <c r="BF203" s="208"/>
      <c r="BG203" s="208"/>
      <c r="BH203" s="209"/>
      <c r="BJ203" s="54" t="s">
        <v>135</v>
      </c>
      <c r="BK203" s="309" t="s">
        <v>133</v>
      </c>
      <c r="BL203" s="208"/>
      <c r="BM203" s="208"/>
      <c r="BN203" s="208"/>
      <c r="BO203" s="208"/>
      <c r="BP203" s="208"/>
      <c r="BQ203" s="208"/>
      <c r="BR203" s="208"/>
      <c r="BS203" s="208"/>
    </row>
    <row r="204" spans="3:71">
      <c r="C204" s="353"/>
      <c r="D204" s="11"/>
      <c r="AJ204" s="49"/>
      <c r="AT204" s="48"/>
      <c r="AU204" s="48"/>
      <c r="AV204" s="48"/>
      <c r="AW204" s="48"/>
      <c r="AX204" s="310" t="s">
        <v>112</v>
      </c>
      <c r="AY204" s="397" t="s">
        <v>135</v>
      </c>
      <c r="AZ204" s="397" t="s">
        <v>145</v>
      </c>
      <c r="BA204" s="208"/>
      <c r="BB204" s="208"/>
      <c r="BC204" s="208"/>
      <c r="BD204" s="208"/>
      <c r="BE204" s="208"/>
      <c r="BF204" s="208"/>
      <c r="BG204" s="208"/>
      <c r="BH204" s="209"/>
      <c r="BJ204" s="54" t="s">
        <v>135</v>
      </c>
      <c r="BK204" s="309" t="s">
        <v>132</v>
      </c>
      <c r="BL204" s="208"/>
      <c r="BM204" s="208"/>
      <c r="BN204" s="208"/>
      <c r="BO204" s="208"/>
      <c r="BP204" s="208"/>
      <c r="BQ204" s="208"/>
      <c r="BR204" s="208"/>
      <c r="BS204" s="208"/>
    </row>
    <row r="205" spans="3:71">
      <c r="C205" s="353"/>
      <c r="D205" s="11"/>
      <c r="AJ205" s="49"/>
      <c r="AT205" s="49"/>
      <c r="AU205" s="49"/>
      <c r="AV205" s="49"/>
      <c r="AW205" s="49"/>
      <c r="AX205" s="310" t="s">
        <v>112</v>
      </c>
      <c r="AY205" s="397" t="s">
        <v>135</v>
      </c>
      <c r="AZ205" s="397" t="s">
        <v>144</v>
      </c>
      <c r="BA205" s="208"/>
      <c r="BB205" s="208"/>
      <c r="BC205" s="208"/>
      <c r="BD205" s="208"/>
      <c r="BE205" s="208"/>
      <c r="BF205" s="208"/>
      <c r="BG205" s="208"/>
      <c r="BH205" s="209"/>
      <c r="BJ205" s="54" t="s">
        <v>135</v>
      </c>
      <c r="BK205" s="309" t="s">
        <v>131</v>
      </c>
      <c r="BL205" s="208"/>
      <c r="BM205" s="208"/>
      <c r="BN205" s="208"/>
      <c r="BO205" s="208"/>
      <c r="BP205" s="208"/>
      <c r="BQ205" s="208"/>
      <c r="BR205" s="208"/>
      <c r="BS205" s="213"/>
    </row>
    <row r="206" spans="3:71">
      <c r="C206" s="353"/>
      <c r="D206" s="11"/>
      <c r="AJ206" s="47"/>
      <c r="AT206" s="12"/>
      <c r="AU206" s="12"/>
      <c r="AV206" s="12"/>
      <c r="AW206" s="12"/>
      <c r="AX206" s="310" t="s">
        <v>112</v>
      </c>
      <c r="AY206" s="397" t="s">
        <v>135</v>
      </c>
      <c r="AZ206" s="397" t="s">
        <v>143</v>
      </c>
      <c r="BA206" s="208"/>
      <c r="BB206" s="208"/>
      <c r="BC206" s="208"/>
      <c r="BD206" s="208"/>
      <c r="BE206" s="208"/>
      <c r="BF206" s="208"/>
      <c r="BG206" s="208"/>
      <c r="BH206" s="209"/>
      <c r="BJ206" s="54" t="s">
        <v>135</v>
      </c>
      <c r="BK206" s="309" t="s">
        <v>130</v>
      </c>
      <c r="BL206" s="208"/>
      <c r="BM206" s="208"/>
      <c r="BN206" s="208"/>
      <c r="BO206" s="208"/>
      <c r="BP206" s="208"/>
      <c r="BQ206" s="208"/>
      <c r="BR206" s="208"/>
      <c r="BS206" s="208"/>
    </row>
    <row r="207" spans="3:71">
      <c r="C207" s="353"/>
      <c r="D207" s="11"/>
      <c r="AJ207" s="47"/>
      <c r="AK207" s="193"/>
      <c r="AL207" s="41"/>
      <c r="AM207" s="12"/>
      <c r="AN207" s="12"/>
      <c r="AO207" s="12"/>
      <c r="AP207" s="12"/>
      <c r="AQ207" s="12"/>
      <c r="AR207" s="12"/>
      <c r="AS207" s="12"/>
      <c r="AT207" s="12"/>
      <c r="AU207" s="12"/>
      <c r="AV207" s="12"/>
      <c r="AW207" s="12"/>
      <c r="AX207" s="312" t="s">
        <v>112</v>
      </c>
      <c r="AY207" s="398" t="s">
        <v>135</v>
      </c>
      <c r="AZ207" s="398" t="s">
        <v>92</v>
      </c>
      <c r="BA207" s="210"/>
      <c r="BB207" s="210"/>
      <c r="BC207" s="210"/>
      <c r="BD207" s="210"/>
      <c r="BE207" s="210"/>
      <c r="BF207" s="210"/>
      <c r="BG207" s="210"/>
      <c r="BH207" s="75"/>
      <c r="BJ207" s="54" t="s">
        <v>135</v>
      </c>
      <c r="BK207" s="309" t="s">
        <v>129</v>
      </c>
      <c r="BL207" s="208"/>
      <c r="BM207" s="208"/>
      <c r="BN207" s="208"/>
      <c r="BO207" s="208"/>
      <c r="BP207" s="208"/>
      <c r="BQ207" s="208"/>
      <c r="BR207" s="208"/>
      <c r="BS207" s="208"/>
    </row>
    <row r="208" spans="3:71">
      <c r="C208" s="353"/>
      <c r="D208" s="11"/>
      <c r="AJ208" s="47"/>
      <c r="AK208" s="193"/>
      <c r="AL208" s="41"/>
      <c r="AM208" s="12"/>
      <c r="AN208" s="12"/>
      <c r="AO208" s="12"/>
      <c r="AP208" s="12"/>
      <c r="AQ208" s="12"/>
      <c r="AR208" s="12"/>
      <c r="AS208" s="12"/>
      <c r="AT208" s="12"/>
      <c r="AU208" s="12"/>
      <c r="AV208" s="12"/>
      <c r="AW208" s="12"/>
      <c r="AX208" s="310" t="s">
        <v>112</v>
      </c>
      <c r="AY208" s="397" t="s">
        <v>87</v>
      </c>
      <c r="AZ208" s="399" t="s">
        <v>68</v>
      </c>
      <c r="BA208" s="206"/>
      <c r="BB208" s="206"/>
      <c r="BC208" s="206"/>
      <c r="BD208" s="206"/>
      <c r="BE208" s="206"/>
      <c r="BF208" s="206"/>
      <c r="BG208" s="206"/>
      <c r="BH208" s="207"/>
      <c r="BJ208" s="54" t="s">
        <v>135</v>
      </c>
      <c r="BK208" s="309" t="s">
        <v>128</v>
      </c>
      <c r="BL208" s="208"/>
      <c r="BM208" s="208"/>
      <c r="BN208" s="208"/>
      <c r="BO208" s="208"/>
      <c r="BP208" s="208"/>
      <c r="BQ208" s="208"/>
      <c r="BR208" s="208"/>
      <c r="BS208" s="208"/>
    </row>
    <row r="209" spans="3:71">
      <c r="C209" s="353"/>
      <c r="D209" s="11"/>
      <c r="AJ209" s="47"/>
      <c r="AK209" s="193"/>
      <c r="AL209" s="41"/>
      <c r="AM209" s="12"/>
      <c r="AN209" s="12"/>
      <c r="AO209" s="12"/>
      <c r="AP209" s="12"/>
      <c r="AQ209" s="12"/>
      <c r="AR209" s="12"/>
      <c r="AS209" s="12"/>
      <c r="AT209" s="12"/>
      <c r="AU209" s="12"/>
      <c r="AV209" s="12"/>
      <c r="AW209" s="12"/>
      <c r="AX209" s="310" t="s">
        <v>112</v>
      </c>
      <c r="AY209" s="397" t="s">
        <v>87</v>
      </c>
      <c r="AZ209" s="397" t="s">
        <v>134</v>
      </c>
      <c r="BA209" s="208"/>
      <c r="BB209" s="208"/>
      <c r="BC209" s="208"/>
      <c r="BD209" s="208"/>
      <c r="BE209" s="208"/>
      <c r="BF209" s="208"/>
      <c r="BG209" s="208"/>
      <c r="BH209" s="209"/>
      <c r="BJ209" s="54" t="s">
        <v>135</v>
      </c>
      <c r="BK209" s="309" t="s">
        <v>127</v>
      </c>
      <c r="BL209" s="208"/>
      <c r="BM209" s="208"/>
      <c r="BN209" s="208"/>
      <c r="BO209" s="208"/>
      <c r="BP209" s="208"/>
      <c r="BQ209" s="208"/>
      <c r="BR209" s="213"/>
      <c r="BS209" s="213"/>
    </row>
    <row r="210" spans="3:71">
      <c r="C210" s="353"/>
      <c r="D210" s="11"/>
      <c r="AJ210" s="47"/>
      <c r="AK210" s="193"/>
      <c r="AL210" s="41"/>
      <c r="AM210" s="12"/>
      <c r="AN210" s="12"/>
      <c r="AO210" s="12"/>
      <c r="AP210" s="12"/>
      <c r="AQ210" s="12"/>
      <c r="AR210" s="12"/>
      <c r="AS210" s="12"/>
      <c r="AT210" s="12"/>
      <c r="AU210" s="12"/>
      <c r="AV210" s="12"/>
      <c r="AW210" s="12"/>
      <c r="AX210" s="310" t="s">
        <v>112</v>
      </c>
      <c r="AY210" s="397" t="s">
        <v>87</v>
      </c>
      <c r="AZ210" s="397" t="s">
        <v>151</v>
      </c>
      <c r="BA210" s="208"/>
      <c r="BB210" s="208"/>
      <c r="BC210" s="208"/>
      <c r="BD210" s="208"/>
      <c r="BE210" s="208"/>
      <c r="BF210" s="208"/>
      <c r="BG210" s="208"/>
      <c r="BH210" s="209"/>
      <c r="BJ210" s="54" t="s">
        <v>135</v>
      </c>
      <c r="BK210" s="309" t="s">
        <v>126</v>
      </c>
      <c r="BL210" s="208"/>
      <c r="BM210" s="208"/>
      <c r="BN210" s="208"/>
      <c r="BO210" s="208"/>
      <c r="BP210" s="208"/>
      <c r="BQ210" s="208"/>
      <c r="BR210" s="213"/>
      <c r="BS210" s="213"/>
    </row>
    <row r="211" spans="3:71">
      <c r="C211" s="353"/>
      <c r="D211" s="11"/>
      <c r="AJ211" s="47"/>
      <c r="AK211" s="193"/>
      <c r="AL211" s="41"/>
      <c r="AM211" s="12"/>
      <c r="AN211" s="12"/>
      <c r="AO211" s="12"/>
      <c r="AP211" s="12"/>
      <c r="AQ211" s="12"/>
      <c r="AR211" s="12"/>
      <c r="AS211" s="12"/>
      <c r="AT211" s="12"/>
      <c r="AU211" s="12"/>
      <c r="AV211" s="12"/>
      <c r="AW211" s="12"/>
      <c r="AX211" s="310" t="s">
        <v>112</v>
      </c>
      <c r="AY211" s="397" t="s">
        <v>87</v>
      </c>
      <c r="AZ211" s="397" t="s">
        <v>150</v>
      </c>
      <c r="BA211" s="208"/>
      <c r="BB211" s="208"/>
      <c r="BC211" s="208"/>
      <c r="BD211" s="208"/>
      <c r="BE211" s="208"/>
      <c r="BF211" s="208"/>
      <c r="BG211" s="208"/>
      <c r="BH211" s="209"/>
      <c r="BJ211" s="54" t="s">
        <v>135</v>
      </c>
      <c r="BK211" s="309" t="s">
        <v>125</v>
      </c>
      <c r="BL211" s="208"/>
      <c r="BM211" s="208"/>
      <c r="BN211" s="208"/>
      <c r="BO211" s="208"/>
      <c r="BP211" s="213"/>
      <c r="BQ211" s="208"/>
      <c r="BR211" s="213"/>
      <c r="BS211" s="213"/>
    </row>
    <row r="212" spans="3:71">
      <c r="C212" s="353"/>
      <c r="D212" s="11"/>
      <c r="AJ212" s="47"/>
      <c r="AK212" s="193"/>
      <c r="AL212" s="41"/>
      <c r="AM212" s="12"/>
      <c r="AN212" s="12"/>
      <c r="AO212" s="12"/>
      <c r="AP212" s="12"/>
      <c r="AQ212" s="12"/>
      <c r="AR212" s="12"/>
      <c r="AS212" s="12"/>
      <c r="AT212" s="12"/>
      <c r="AU212" s="12"/>
      <c r="AV212" s="12"/>
      <c r="AW212" s="12"/>
      <c r="AX212" s="310" t="s">
        <v>112</v>
      </c>
      <c r="AY212" s="397" t="s">
        <v>87</v>
      </c>
      <c r="AZ212" s="397" t="s">
        <v>149</v>
      </c>
      <c r="BA212" s="208"/>
      <c r="BB212" s="208"/>
      <c r="BC212" s="208"/>
      <c r="BD212" s="208"/>
      <c r="BE212" s="208"/>
      <c r="BF212" s="208"/>
      <c r="BG212" s="208"/>
      <c r="BH212" s="209"/>
      <c r="BJ212" s="54" t="s">
        <v>135</v>
      </c>
      <c r="BK212" s="309" t="s">
        <v>124</v>
      </c>
      <c r="BL212" s="208"/>
      <c r="BM212" s="208"/>
      <c r="BN212" s="208"/>
      <c r="BO212" s="208"/>
      <c r="BP212" s="208"/>
      <c r="BQ212" s="208"/>
      <c r="BR212" s="213"/>
      <c r="BS212" s="213"/>
    </row>
    <row r="213" spans="3:71">
      <c r="C213" s="353"/>
      <c r="D213" s="11"/>
      <c r="AJ213" s="47"/>
      <c r="AK213" s="194"/>
      <c r="AL213" s="41"/>
      <c r="AM213" s="12"/>
      <c r="AN213" s="12"/>
      <c r="AO213" s="12"/>
      <c r="AP213" s="12"/>
      <c r="AQ213" s="12"/>
      <c r="AR213" s="12"/>
      <c r="AS213" s="12"/>
      <c r="AT213" s="12"/>
      <c r="AU213" s="12"/>
      <c r="AV213" s="12"/>
      <c r="AW213" s="12"/>
      <c r="AX213" s="310" t="s">
        <v>112</v>
      </c>
      <c r="AY213" s="397" t="s">
        <v>87</v>
      </c>
      <c r="AZ213" s="397" t="s">
        <v>148</v>
      </c>
      <c r="BA213" s="208"/>
      <c r="BB213" s="208"/>
      <c r="BC213" s="208"/>
      <c r="BD213" s="208"/>
      <c r="BE213" s="208"/>
      <c r="BF213" s="208"/>
      <c r="BG213" s="208"/>
      <c r="BH213" s="209"/>
      <c r="BJ213" s="55" t="s">
        <v>135</v>
      </c>
      <c r="BK213" s="311" t="s">
        <v>92</v>
      </c>
      <c r="BL213" s="210"/>
      <c r="BM213" s="210"/>
      <c r="BN213" s="210"/>
      <c r="BO213" s="210"/>
      <c r="BP213" s="210"/>
      <c r="BQ213" s="210"/>
      <c r="BR213" s="214"/>
      <c r="BS213" s="214"/>
    </row>
    <row r="214" spans="3:71">
      <c r="C214" s="353"/>
      <c r="D214" s="11"/>
      <c r="AJ214" s="47"/>
      <c r="AK214" s="193"/>
      <c r="AL214" s="46"/>
      <c r="AM214" s="12"/>
      <c r="AN214" s="12"/>
      <c r="AO214" s="12"/>
      <c r="AP214" s="12"/>
      <c r="AQ214" s="12"/>
      <c r="AR214" s="12"/>
      <c r="AS214" s="12"/>
      <c r="AT214" s="12"/>
      <c r="AU214" s="12"/>
      <c r="AV214" s="12"/>
      <c r="AW214" s="12"/>
      <c r="AX214" s="310" t="s">
        <v>112</v>
      </c>
      <c r="AY214" s="397" t="s">
        <v>87</v>
      </c>
      <c r="AZ214" s="397" t="s">
        <v>147</v>
      </c>
      <c r="BA214" s="208"/>
      <c r="BB214" s="208"/>
      <c r="BC214" s="208"/>
      <c r="BD214" s="208"/>
      <c r="BE214" s="208"/>
      <c r="BF214" s="208"/>
      <c r="BG214" s="208"/>
      <c r="BH214" s="209"/>
      <c r="BJ214" s="53" t="s">
        <v>87</v>
      </c>
      <c r="BK214" s="308" t="s">
        <v>68</v>
      </c>
      <c r="BL214" s="206"/>
      <c r="BM214" s="206"/>
      <c r="BN214" s="206"/>
      <c r="BO214" s="206"/>
      <c r="BP214" s="206"/>
      <c r="BQ214" s="206"/>
      <c r="BR214" s="206"/>
      <c r="BS214" s="206"/>
    </row>
    <row r="215" spans="3:71">
      <c r="C215" s="353"/>
      <c r="D215" s="11"/>
      <c r="AJ215" s="47"/>
      <c r="AK215" s="193"/>
      <c r="AL215" s="41"/>
      <c r="AM215" s="12"/>
      <c r="AN215" s="12"/>
      <c r="AO215" s="12"/>
      <c r="AP215" s="12"/>
      <c r="AQ215" s="12"/>
      <c r="AR215" s="12"/>
      <c r="AS215" s="12"/>
      <c r="AT215" s="12"/>
      <c r="AU215" s="12"/>
      <c r="AV215" s="12"/>
      <c r="AW215" s="12"/>
      <c r="AX215" s="310" t="s">
        <v>112</v>
      </c>
      <c r="AY215" s="397" t="s">
        <v>87</v>
      </c>
      <c r="AZ215" s="397" t="s">
        <v>146</v>
      </c>
      <c r="BA215" s="208"/>
      <c r="BB215" s="208"/>
      <c r="BC215" s="208"/>
      <c r="BD215" s="208"/>
      <c r="BE215" s="208"/>
      <c r="BF215" s="208"/>
      <c r="BG215" s="208"/>
      <c r="BH215" s="209"/>
      <c r="BJ215" s="54" t="s">
        <v>87</v>
      </c>
      <c r="BK215" s="309" t="s">
        <v>134</v>
      </c>
      <c r="BL215" s="208"/>
      <c r="BM215" s="208"/>
      <c r="BN215" s="208"/>
      <c r="BO215" s="208"/>
      <c r="BP215" s="208"/>
      <c r="BQ215" s="213"/>
      <c r="BR215" s="208"/>
      <c r="BS215" s="213"/>
    </row>
    <row r="216" spans="3:71">
      <c r="C216" s="353"/>
      <c r="D216" s="11"/>
      <c r="AJ216" s="47"/>
      <c r="AK216" s="194"/>
      <c r="AL216" s="41"/>
      <c r="AM216" s="12"/>
      <c r="AN216" s="12"/>
      <c r="AO216" s="12"/>
      <c r="AP216" s="12"/>
      <c r="AQ216" s="12"/>
      <c r="AR216" s="12"/>
      <c r="AS216" s="12"/>
      <c r="AT216" s="12"/>
      <c r="AU216" s="12"/>
      <c r="AV216" s="12"/>
      <c r="AW216" s="12"/>
      <c r="AX216" s="310" t="s">
        <v>112</v>
      </c>
      <c r="AY216" s="397" t="s">
        <v>87</v>
      </c>
      <c r="AZ216" s="397" t="s">
        <v>145</v>
      </c>
      <c r="BA216" s="208"/>
      <c r="BB216" s="208"/>
      <c r="BC216" s="208"/>
      <c r="BD216" s="208"/>
      <c r="BE216" s="208"/>
      <c r="BF216" s="208"/>
      <c r="BG216" s="208"/>
      <c r="BH216" s="209"/>
      <c r="BJ216" s="54" t="s">
        <v>87</v>
      </c>
      <c r="BK216" s="309" t="s">
        <v>133</v>
      </c>
      <c r="BL216" s="208"/>
      <c r="BM216" s="208"/>
      <c r="BN216" s="208"/>
      <c r="BO216" s="208"/>
      <c r="BP216" s="208"/>
      <c r="BQ216" s="208"/>
      <c r="BR216" s="208"/>
      <c r="BS216" s="208"/>
    </row>
    <row r="217" spans="3:71">
      <c r="C217" s="353"/>
      <c r="D217" s="11"/>
      <c r="AJ217" s="47"/>
      <c r="AK217" s="194"/>
      <c r="AL217" s="41"/>
      <c r="AM217" s="12"/>
      <c r="AN217" s="12"/>
      <c r="AO217" s="12"/>
      <c r="AP217" s="12"/>
      <c r="AQ217" s="12"/>
      <c r="AR217" s="12"/>
      <c r="AS217" s="12"/>
      <c r="AT217" s="12"/>
      <c r="AU217" s="12"/>
      <c r="AV217" s="12"/>
      <c r="AW217" s="12"/>
      <c r="AX217" s="310" t="s">
        <v>112</v>
      </c>
      <c r="AY217" s="397" t="s">
        <v>87</v>
      </c>
      <c r="AZ217" s="397" t="s">
        <v>144</v>
      </c>
      <c r="BA217" s="208"/>
      <c r="BB217" s="208"/>
      <c r="BC217" s="208"/>
      <c r="BD217" s="208"/>
      <c r="BE217" s="208"/>
      <c r="BF217" s="208"/>
      <c r="BG217" s="208"/>
      <c r="BH217" s="209"/>
      <c r="BJ217" s="54" t="s">
        <v>87</v>
      </c>
      <c r="BK217" s="309" t="s">
        <v>132</v>
      </c>
      <c r="BL217" s="208"/>
      <c r="BM217" s="208"/>
      <c r="BN217" s="208"/>
      <c r="BO217" s="208"/>
      <c r="BP217" s="208"/>
      <c r="BQ217" s="208"/>
      <c r="BR217" s="208"/>
      <c r="BS217" s="213"/>
    </row>
    <row r="218" spans="3:71">
      <c r="C218" s="353"/>
      <c r="D218" s="11"/>
      <c r="AJ218" s="47"/>
      <c r="AK218" s="194"/>
      <c r="AL218" s="41"/>
      <c r="AM218" s="12"/>
      <c r="AN218" s="12"/>
      <c r="AO218" s="12"/>
      <c r="AP218" s="12"/>
      <c r="AQ218" s="12"/>
      <c r="AR218" s="12"/>
      <c r="AS218" s="12"/>
      <c r="AT218" s="12"/>
      <c r="AU218" s="12"/>
      <c r="AV218" s="12"/>
      <c r="AW218" s="12"/>
      <c r="AX218" s="310" t="s">
        <v>112</v>
      </c>
      <c r="AY218" s="397" t="s">
        <v>87</v>
      </c>
      <c r="AZ218" s="397" t="s">
        <v>143</v>
      </c>
      <c r="BA218" s="208"/>
      <c r="BB218" s="208"/>
      <c r="BC218" s="208"/>
      <c r="BD218" s="208"/>
      <c r="BE218" s="208"/>
      <c r="BF218" s="208"/>
      <c r="BG218" s="208"/>
      <c r="BH218" s="209"/>
      <c r="BJ218" s="54" t="s">
        <v>87</v>
      </c>
      <c r="BK218" s="309" t="s">
        <v>131</v>
      </c>
      <c r="BL218" s="208"/>
      <c r="BM218" s="208"/>
      <c r="BN218" s="208"/>
      <c r="BO218" s="208"/>
      <c r="BP218" s="208"/>
      <c r="BQ218" s="208"/>
      <c r="BR218" s="208"/>
      <c r="BS218" s="213"/>
    </row>
    <row r="219" spans="3:71">
      <c r="C219" s="353"/>
      <c r="D219" s="11"/>
      <c r="AJ219" s="47"/>
      <c r="AK219" s="194"/>
      <c r="AL219" s="41"/>
      <c r="AM219" s="12"/>
      <c r="AN219" s="12"/>
      <c r="AO219" s="12"/>
      <c r="AP219" s="12"/>
      <c r="AQ219" s="12"/>
      <c r="AR219" s="12"/>
      <c r="AS219" s="12"/>
      <c r="AT219" s="12"/>
      <c r="AU219" s="12"/>
      <c r="AV219" s="12"/>
      <c r="AW219" s="12"/>
      <c r="AX219" s="312" t="s">
        <v>112</v>
      </c>
      <c r="AY219" s="398" t="s">
        <v>87</v>
      </c>
      <c r="AZ219" s="398" t="s">
        <v>92</v>
      </c>
      <c r="BA219" s="210"/>
      <c r="BB219" s="210"/>
      <c r="BC219" s="210"/>
      <c r="BD219" s="210"/>
      <c r="BE219" s="210"/>
      <c r="BF219" s="210"/>
      <c r="BG219" s="210"/>
      <c r="BH219" s="75"/>
      <c r="BJ219" s="54" t="s">
        <v>87</v>
      </c>
      <c r="BK219" s="309" t="s">
        <v>130</v>
      </c>
      <c r="BL219" s="208"/>
      <c r="BM219" s="208"/>
      <c r="BN219" s="208"/>
      <c r="BO219" s="208"/>
      <c r="BP219" s="208"/>
      <c r="BQ219" s="208"/>
      <c r="BR219" s="208"/>
      <c r="BS219" s="208"/>
    </row>
    <row r="220" spans="3:71">
      <c r="C220" s="353"/>
      <c r="D220" s="11"/>
      <c r="AJ220" s="47"/>
      <c r="AK220" s="194"/>
      <c r="AL220" s="41"/>
      <c r="AM220" s="12"/>
      <c r="AN220" s="12"/>
      <c r="AO220" s="12"/>
      <c r="AP220" s="12"/>
      <c r="AQ220" s="12"/>
      <c r="AR220" s="12"/>
      <c r="AS220" s="12"/>
      <c r="AT220" s="12"/>
      <c r="AU220" s="12"/>
      <c r="AV220" s="12"/>
      <c r="AW220" s="12"/>
      <c r="AX220" s="310" t="s">
        <v>112</v>
      </c>
      <c r="AY220" s="397" t="s">
        <v>86</v>
      </c>
      <c r="AZ220" s="399" t="s">
        <v>68</v>
      </c>
      <c r="BA220" s="206"/>
      <c r="BB220" s="206"/>
      <c r="BC220" s="206"/>
      <c r="BD220" s="206"/>
      <c r="BE220" s="206"/>
      <c r="BF220" s="206"/>
      <c r="BG220" s="206"/>
      <c r="BH220" s="207"/>
      <c r="BJ220" s="54" t="s">
        <v>87</v>
      </c>
      <c r="BK220" s="309" t="s">
        <v>129</v>
      </c>
      <c r="BL220" s="208"/>
      <c r="BM220" s="208"/>
      <c r="BN220" s="208"/>
      <c r="BO220" s="208"/>
      <c r="BP220" s="208"/>
      <c r="BQ220" s="208"/>
      <c r="BR220" s="208"/>
      <c r="BS220" s="208"/>
    </row>
    <row r="221" spans="3:71">
      <c r="C221" s="353"/>
      <c r="D221" s="11"/>
      <c r="AJ221" s="47"/>
      <c r="AK221" s="194"/>
      <c r="AL221" s="41"/>
      <c r="AM221" s="12"/>
      <c r="AN221" s="12"/>
      <c r="AO221" s="12"/>
      <c r="AP221" s="12"/>
      <c r="AQ221" s="12"/>
      <c r="AR221" s="12"/>
      <c r="AS221" s="12"/>
      <c r="AT221" s="12"/>
      <c r="AU221" s="12"/>
      <c r="AV221" s="12"/>
      <c r="AW221" s="12"/>
      <c r="AX221" s="310" t="s">
        <v>112</v>
      </c>
      <c r="AY221" s="397" t="s">
        <v>86</v>
      </c>
      <c r="AZ221" s="397" t="s">
        <v>134</v>
      </c>
      <c r="BA221" s="208"/>
      <c r="BB221" s="208"/>
      <c r="BC221" s="208"/>
      <c r="BD221" s="208"/>
      <c r="BE221" s="208"/>
      <c r="BF221" s="208"/>
      <c r="BG221" s="208"/>
      <c r="BH221" s="209"/>
      <c r="BJ221" s="54" t="s">
        <v>87</v>
      </c>
      <c r="BK221" s="309" t="s">
        <v>128</v>
      </c>
      <c r="BL221" s="208"/>
      <c r="BM221" s="208"/>
      <c r="BN221" s="208"/>
      <c r="BO221" s="208"/>
      <c r="BP221" s="208"/>
      <c r="BQ221" s="208"/>
      <c r="BR221" s="208"/>
      <c r="BS221" s="208"/>
    </row>
    <row r="222" spans="3:71">
      <c r="C222" s="353"/>
      <c r="D222" s="11"/>
      <c r="AJ222" s="47"/>
      <c r="AK222" s="193"/>
      <c r="AL222" s="46"/>
      <c r="AM222" s="12"/>
      <c r="AN222" s="12"/>
      <c r="AO222" s="12"/>
      <c r="AP222" s="12"/>
      <c r="AQ222" s="12"/>
      <c r="AR222" s="12"/>
      <c r="AS222" s="12"/>
      <c r="AT222" s="12"/>
      <c r="AU222" s="12"/>
      <c r="AV222" s="12"/>
      <c r="AW222" s="12"/>
      <c r="AX222" s="310" t="s">
        <v>112</v>
      </c>
      <c r="AY222" s="397" t="s">
        <v>86</v>
      </c>
      <c r="AZ222" s="397" t="s">
        <v>151</v>
      </c>
      <c r="BA222" s="208"/>
      <c r="BB222" s="208"/>
      <c r="BC222" s="208"/>
      <c r="BD222" s="208"/>
      <c r="BE222" s="208"/>
      <c r="BF222" s="208"/>
      <c r="BG222" s="208"/>
      <c r="BH222" s="209"/>
      <c r="BJ222" s="54" t="s">
        <v>87</v>
      </c>
      <c r="BK222" s="309" t="s">
        <v>127</v>
      </c>
      <c r="BL222" s="208"/>
      <c r="BM222" s="208"/>
      <c r="BN222" s="208"/>
      <c r="BO222" s="208"/>
      <c r="BP222" s="208"/>
      <c r="BQ222" s="208"/>
      <c r="BR222" s="213"/>
      <c r="BS222" s="213"/>
    </row>
    <row r="223" spans="3:71">
      <c r="C223" s="353"/>
      <c r="D223" s="11"/>
      <c r="AJ223" s="47"/>
      <c r="AK223" s="193"/>
      <c r="AL223" s="41"/>
      <c r="AM223" s="12"/>
      <c r="AN223" s="12"/>
      <c r="AO223" s="12"/>
      <c r="AP223" s="12"/>
      <c r="AQ223" s="12"/>
      <c r="AR223" s="12"/>
      <c r="AS223" s="12"/>
      <c r="AT223" s="12"/>
      <c r="AU223" s="12"/>
      <c r="AV223" s="12"/>
      <c r="AW223" s="12"/>
      <c r="AX223" s="310" t="s">
        <v>112</v>
      </c>
      <c r="AY223" s="397" t="s">
        <v>86</v>
      </c>
      <c r="AZ223" s="397" t="s">
        <v>150</v>
      </c>
      <c r="BA223" s="208"/>
      <c r="BB223" s="208"/>
      <c r="BC223" s="208"/>
      <c r="BD223" s="208"/>
      <c r="BE223" s="208"/>
      <c r="BF223" s="208"/>
      <c r="BG223" s="208"/>
      <c r="BH223" s="209"/>
      <c r="BJ223" s="54" t="s">
        <v>87</v>
      </c>
      <c r="BK223" s="309" t="s">
        <v>126</v>
      </c>
      <c r="BL223" s="208"/>
      <c r="BM223" s="208"/>
      <c r="BN223" s="208"/>
      <c r="BO223" s="213"/>
      <c r="BP223" s="208"/>
      <c r="BQ223" s="208"/>
      <c r="BR223" s="213"/>
      <c r="BS223" s="213"/>
    </row>
    <row r="224" spans="3:71">
      <c r="C224" s="353"/>
      <c r="D224" s="11"/>
      <c r="AJ224" s="47"/>
      <c r="AK224" s="193"/>
      <c r="AL224" s="41"/>
      <c r="AM224" s="12"/>
      <c r="AN224" s="12"/>
      <c r="AO224" s="12"/>
      <c r="AP224" s="12"/>
      <c r="AQ224" s="12"/>
      <c r="AR224" s="12"/>
      <c r="AS224" s="12"/>
      <c r="AT224" s="12"/>
      <c r="AU224" s="12"/>
      <c r="AV224" s="12"/>
      <c r="AW224" s="12"/>
      <c r="AX224" s="310" t="s">
        <v>112</v>
      </c>
      <c r="AY224" s="397" t="s">
        <v>86</v>
      </c>
      <c r="AZ224" s="397" t="s">
        <v>149</v>
      </c>
      <c r="BA224" s="208"/>
      <c r="BB224" s="208"/>
      <c r="BC224" s="208"/>
      <c r="BD224" s="208"/>
      <c r="BE224" s="208"/>
      <c r="BF224" s="208"/>
      <c r="BG224" s="208"/>
      <c r="BH224" s="209"/>
      <c r="BJ224" s="54" t="s">
        <v>87</v>
      </c>
      <c r="BK224" s="309" t="s">
        <v>125</v>
      </c>
      <c r="BL224" s="208"/>
      <c r="BM224" s="213"/>
      <c r="BN224" s="208"/>
      <c r="BO224" s="208"/>
      <c r="BP224" s="213"/>
      <c r="BQ224" s="208"/>
      <c r="BR224" s="213"/>
      <c r="BS224" s="213"/>
    </row>
    <row r="225" spans="3:71">
      <c r="C225" s="353"/>
      <c r="D225" s="11"/>
      <c r="AJ225" s="47"/>
      <c r="AK225" s="193"/>
      <c r="AL225" s="41"/>
      <c r="AM225" s="12"/>
      <c r="AN225" s="12"/>
      <c r="AO225" s="12"/>
      <c r="AP225" s="12"/>
      <c r="AQ225" s="12"/>
      <c r="AR225" s="12"/>
      <c r="AS225" s="12"/>
      <c r="AT225" s="12"/>
      <c r="AU225" s="12"/>
      <c r="AV225" s="12"/>
      <c r="AW225" s="12"/>
      <c r="AX225" s="310" t="s">
        <v>112</v>
      </c>
      <c r="AY225" s="397" t="s">
        <v>86</v>
      </c>
      <c r="AZ225" s="397" t="s">
        <v>148</v>
      </c>
      <c r="BA225" s="208"/>
      <c r="BB225" s="208"/>
      <c r="BC225" s="208"/>
      <c r="BD225" s="208"/>
      <c r="BE225" s="208"/>
      <c r="BF225" s="208"/>
      <c r="BG225" s="208"/>
      <c r="BH225" s="209"/>
      <c r="BJ225" s="54" t="s">
        <v>87</v>
      </c>
      <c r="BK225" s="309" t="s">
        <v>124</v>
      </c>
      <c r="BL225" s="208"/>
      <c r="BM225" s="208"/>
      <c r="BN225" s="208"/>
      <c r="BO225" s="208"/>
      <c r="BP225" s="208"/>
      <c r="BQ225" s="208"/>
      <c r="BR225" s="213"/>
      <c r="BS225" s="213"/>
    </row>
    <row r="226" spans="3:71">
      <c r="C226" s="353"/>
      <c r="D226" s="11"/>
      <c r="AJ226" s="47"/>
      <c r="AK226" s="193"/>
      <c r="AL226" s="41"/>
      <c r="AM226" s="12"/>
      <c r="AN226" s="12"/>
      <c r="AO226" s="12"/>
      <c r="AP226" s="12"/>
      <c r="AQ226" s="12"/>
      <c r="AR226" s="12"/>
      <c r="AS226" s="12"/>
      <c r="AT226" s="12"/>
      <c r="AU226" s="12"/>
      <c r="AV226" s="12"/>
      <c r="AW226" s="12"/>
      <c r="AX226" s="310" t="s">
        <v>112</v>
      </c>
      <c r="AY226" s="397" t="s">
        <v>86</v>
      </c>
      <c r="AZ226" s="397" t="s">
        <v>147</v>
      </c>
      <c r="BA226" s="208"/>
      <c r="BB226" s="208"/>
      <c r="BC226" s="208"/>
      <c r="BD226" s="208"/>
      <c r="BE226" s="208"/>
      <c r="BF226" s="208"/>
      <c r="BG226" s="208"/>
      <c r="BH226" s="209"/>
      <c r="BJ226" s="55" t="s">
        <v>87</v>
      </c>
      <c r="BK226" s="311" t="s">
        <v>92</v>
      </c>
      <c r="BL226" s="210"/>
      <c r="BM226" s="210"/>
      <c r="BN226" s="210"/>
      <c r="BO226" s="210"/>
      <c r="BP226" s="210"/>
      <c r="BQ226" s="210"/>
      <c r="BR226" s="214"/>
      <c r="BS226" s="214"/>
    </row>
    <row r="227" spans="3:71">
      <c r="C227" s="353"/>
      <c r="D227" s="11"/>
      <c r="AJ227" s="47"/>
      <c r="AK227" s="194"/>
      <c r="AL227" s="41"/>
      <c r="AM227" s="12"/>
      <c r="AN227" s="12"/>
      <c r="AO227" s="12"/>
      <c r="AP227" s="12"/>
      <c r="AQ227" s="12"/>
      <c r="AR227" s="12"/>
      <c r="AS227" s="12"/>
      <c r="AT227" s="12"/>
      <c r="AU227" s="12"/>
      <c r="AV227" s="12"/>
      <c r="AW227" s="12"/>
      <c r="AX227" s="310" t="s">
        <v>112</v>
      </c>
      <c r="AY227" s="397" t="s">
        <v>86</v>
      </c>
      <c r="AZ227" s="397" t="s">
        <v>146</v>
      </c>
      <c r="BA227" s="208"/>
      <c r="BB227" s="208"/>
      <c r="BC227" s="208"/>
      <c r="BD227" s="208"/>
      <c r="BE227" s="208"/>
      <c r="BF227" s="208"/>
      <c r="BG227" s="208"/>
      <c r="BH227" s="209"/>
      <c r="BJ227" s="53" t="s">
        <v>86</v>
      </c>
      <c r="BK227" s="308" t="s">
        <v>68</v>
      </c>
      <c r="BL227" s="206"/>
      <c r="BM227" s="206"/>
      <c r="BN227" s="206"/>
      <c r="BO227" s="206"/>
      <c r="BP227" s="206"/>
      <c r="BQ227" s="206"/>
      <c r="BR227" s="206"/>
      <c r="BS227" s="206"/>
    </row>
    <row r="228" spans="3:71">
      <c r="C228" s="353"/>
      <c r="D228" s="11"/>
      <c r="AJ228" s="47"/>
      <c r="AK228" s="194"/>
      <c r="AL228" s="41"/>
      <c r="AM228" s="12"/>
      <c r="AN228" s="12"/>
      <c r="AO228" s="12"/>
      <c r="AP228" s="12"/>
      <c r="AQ228" s="12"/>
      <c r="AR228" s="12"/>
      <c r="AS228" s="12"/>
      <c r="AT228" s="12"/>
      <c r="AU228" s="12"/>
      <c r="AV228" s="12"/>
      <c r="AW228" s="12"/>
      <c r="AX228" s="310" t="s">
        <v>112</v>
      </c>
      <c r="AY228" s="397" t="s">
        <v>86</v>
      </c>
      <c r="AZ228" s="397" t="s">
        <v>145</v>
      </c>
      <c r="BA228" s="208"/>
      <c r="BB228" s="208"/>
      <c r="BC228" s="208"/>
      <c r="BD228" s="208"/>
      <c r="BE228" s="208"/>
      <c r="BF228" s="208"/>
      <c r="BG228" s="208"/>
      <c r="BH228" s="209"/>
      <c r="BJ228" s="54" t="s">
        <v>86</v>
      </c>
      <c r="BK228" s="309" t="s">
        <v>134</v>
      </c>
      <c r="BL228" s="208"/>
      <c r="BM228" s="208"/>
      <c r="BN228" s="208"/>
      <c r="BO228" s="208"/>
      <c r="BP228" s="208"/>
      <c r="BQ228" s="208"/>
      <c r="BR228" s="213"/>
      <c r="BS228" s="213"/>
    </row>
    <row r="229" spans="3:71">
      <c r="C229" s="353"/>
      <c r="D229" s="11"/>
      <c r="AJ229" s="47"/>
      <c r="AK229" s="194"/>
      <c r="AL229" s="41"/>
      <c r="AM229" s="12"/>
      <c r="AN229" s="12"/>
      <c r="AO229" s="12"/>
      <c r="AP229" s="12"/>
      <c r="AQ229" s="12"/>
      <c r="AR229" s="12"/>
      <c r="AS229" s="12"/>
      <c r="AT229" s="12"/>
      <c r="AU229" s="12"/>
      <c r="AV229" s="12"/>
      <c r="AW229" s="12"/>
      <c r="AX229" s="310" t="s">
        <v>112</v>
      </c>
      <c r="AY229" s="397" t="s">
        <v>86</v>
      </c>
      <c r="AZ229" s="397" t="s">
        <v>144</v>
      </c>
      <c r="BA229" s="208"/>
      <c r="BB229" s="208"/>
      <c r="BC229" s="208"/>
      <c r="BD229" s="208"/>
      <c r="BE229" s="208"/>
      <c r="BF229" s="208"/>
      <c r="BG229" s="208"/>
      <c r="BH229" s="209"/>
      <c r="BJ229" s="54" t="s">
        <v>86</v>
      </c>
      <c r="BK229" s="309" t="s">
        <v>133</v>
      </c>
      <c r="BL229" s="208"/>
      <c r="BM229" s="208"/>
      <c r="BN229" s="208"/>
      <c r="BO229" s="208"/>
      <c r="BP229" s="208"/>
      <c r="BQ229" s="208"/>
      <c r="BR229" s="213"/>
      <c r="BS229" s="208"/>
    </row>
    <row r="230" spans="3:71">
      <c r="C230" s="353"/>
      <c r="D230" s="11"/>
      <c r="AJ230" s="47"/>
      <c r="AK230" s="195"/>
      <c r="AL230" s="327"/>
      <c r="AM230" s="12"/>
      <c r="AN230" s="12"/>
      <c r="AO230" s="12"/>
      <c r="AP230" s="12"/>
      <c r="AQ230" s="12"/>
      <c r="AR230" s="12"/>
      <c r="AS230" s="12"/>
      <c r="AT230" s="12"/>
      <c r="AU230" s="12"/>
      <c r="AV230" s="12"/>
      <c r="AW230" s="12"/>
      <c r="AX230" s="310" t="s">
        <v>112</v>
      </c>
      <c r="AY230" s="397" t="s">
        <v>86</v>
      </c>
      <c r="AZ230" s="397" t="s">
        <v>143</v>
      </c>
      <c r="BA230" s="208"/>
      <c r="BB230" s="208"/>
      <c r="BC230" s="208"/>
      <c r="BD230" s="208"/>
      <c r="BE230" s="208"/>
      <c r="BF230" s="208"/>
      <c r="BG230" s="208"/>
      <c r="BH230" s="209"/>
      <c r="BJ230" s="54" t="s">
        <v>86</v>
      </c>
      <c r="BK230" s="309" t="s">
        <v>132</v>
      </c>
      <c r="BL230" s="208"/>
      <c r="BM230" s="208"/>
      <c r="BN230" s="208"/>
      <c r="BO230" s="208"/>
      <c r="BP230" s="208"/>
      <c r="BQ230" s="208"/>
      <c r="BR230" s="208"/>
      <c r="BS230" s="208"/>
    </row>
    <row r="231" spans="3:71">
      <c r="C231" s="353"/>
      <c r="D231" s="11"/>
      <c r="AJ231" s="47"/>
      <c r="AK231" s="196"/>
      <c r="AL231" s="41"/>
      <c r="AM231" s="12"/>
      <c r="AN231" s="12"/>
      <c r="AO231" s="12"/>
      <c r="AP231" s="12"/>
      <c r="AQ231" s="12"/>
      <c r="AR231" s="12"/>
      <c r="AS231" s="12"/>
      <c r="AT231" s="12"/>
      <c r="AU231" s="12"/>
      <c r="AV231" s="12"/>
      <c r="AW231" s="12"/>
      <c r="AX231" s="312" t="s">
        <v>112</v>
      </c>
      <c r="AY231" s="398" t="s">
        <v>86</v>
      </c>
      <c r="AZ231" s="398" t="s">
        <v>92</v>
      </c>
      <c r="BA231" s="210"/>
      <c r="BB231" s="210"/>
      <c r="BC231" s="210"/>
      <c r="BD231" s="210"/>
      <c r="BE231" s="210"/>
      <c r="BF231" s="210"/>
      <c r="BG231" s="210"/>
      <c r="BH231" s="75"/>
      <c r="BJ231" s="54" t="s">
        <v>86</v>
      </c>
      <c r="BK231" s="309" t="s">
        <v>131</v>
      </c>
      <c r="BL231" s="208"/>
      <c r="BM231" s="208"/>
      <c r="BN231" s="208"/>
      <c r="BO231" s="208"/>
      <c r="BP231" s="208"/>
      <c r="BQ231" s="208"/>
      <c r="BR231" s="213"/>
      <c r="BS231" s="213"/>
    </row>
    <row r="232" spans="3:71">
      <c r="C232" s="353"/>
      <c r="D232" s="11"/>
      <c r="AJ232" s="47"/>
      <c r="AK232" s="196"/>
      <c r="AL232" s="41"/>
      <c r="AM232" s="12"/>
      <c r="AN232" s="12"/>
      <c r="AO232" s="12"/>
      <c r="AP232" s="12"/>
      <c r="AQ232" s="12"/>
      <c r="AR232" s="12"/>
      <c r="AS232" s="12"/>
      <c r="AT232" s="12"/>
      <c r="AU232" s="12"/>
      <c r="AV232" s="12"/>
      <c r="AW232" s="12"/>
      <c r="AX232" s="310" t="s">
        <v>112</v>
      </c>
      <c r="AY232" s="397" t="s">
        <v>85</v>
      </c>
      <c r="AZ232" s="399" t="s">
        <v>68</v>
      </c>
      <c r="BA232" s="206"/>
      <c r="BB232" s="206"/>
      <c r="BC232" s="206"/>
      <c r="BD232" s="206"/>
      <c r="BE232" s="206"/>
      <c r="BF232" s="206"/>
      <c r="BG232" s="206"/>
      <c r="BH232" s="207"/>
      <c r="BJ232" s="54" t="s">
        <v>86</v>
      </c>
      <c r="BK232" s="309" t="s">
        <v>130</v>
      </c>
      <c r="BL232" s="208"/>
      <c r="BM232" s="208"/>
      <c r="BN232" s="208"/>
      <c r="BO232" s="208"/>
      <c r="BP232" s="208"/>
      <c r="BQ232" s="208"/>
      <c r="BR232" s="208"/>
      <c r="BS232" s="213"/>
    </row>
    <row r="233" spans="3:71">
      <c r="C233" s="353"/>
      <c r="D233" s="11"/>
      <c r="AJ233" s="47"/>
      <c r="AK233" s="196"/>
      <c r="AL233" s="41"/>
      <c r="AM233" s="12"/>
      <c r="AN233" s="12"/>
      <c r="AO233" s="12"/>
      <c r="AP233" s="12"/>
      <c r="AQ233" s="12"/>
      <c r="AR233" s="12"/>
      <c r="AS233" s="12"/>
      <c r="AT233" s="12"/>
      <c r="AU233" s="12"/>
      <c r="AV233" s="12"/>
      <c r="AW233" s="12"/>
      <c r="AX233" s="310" t="s">
        <v>112</v>
      </c>
      <c r="AY233" s="397" t="s">
        <v>85</v>
      </c>
      <c r="AZ233" s="397" t="s">
        <v>134</v>
      </c>
      <c r="BA233" s="208"/>
      <c r="BB233" s="208"/>
      <c r="BC233" s="208"/>
      <c r="BD233" s="208"/>
      <c r="BE233" s="208"/>
      <c r="BF233" s="208"/>
      <c r="BG233" s="208"/>
      <c r="BH233" s="209"/>
      <c r="BJ233" s="54" t="s">
        <v>86</v>
      </c>
      <c r="BK233" s="309" t="s">
        <v>129</v>
      </c>
      <c r="BL233" s="208"/>
      <c r="BM233" s="208"/>
      <c r="BN233" s="208"/>
      <c r="BO233" s="208"/>
      <c r="BP233" s="208"/>
      <c r="BQ233" s="208"/>
      <c r="BR233" s="208"/>
      <c r="BS233" s="213"/>
    </row>
    <row r="234" spans="3:71">
      <c r="C234" s="353"/>
      <c r="D234" s="11"/>
      <c r="AJ234" s="47"/>
      <c r="AK234" s="196"/>
      <c r="AL234" s="41"/>
      <c r="AM234" s="12"/>
      <c r="AN234" s="12"/>
      <c r="AO234" s="12"/>
      <c r="AP234" s="12"/>
      <c r="AQ234" s="12"/>
      <c r="AR234" s="12"/>
      <c r="AS234" s="12"/>
      <c r="AT234" s="12"/>
      <c r="AU234" s="12"/>
      <c r="AV234" s="12"/>
      <c r="AW234" s="12"/>
      <c r="AX234" s="310" t="s">
        <v>112</v>
      </c>
      <c r="AY234" s="397" t="s">
        <v>85</v>
      </c>
      <c r="AZ234" s="397" t="s">
        <v>151</v>
      </c>
      <c r="BA234" s="208"/>
      <c r="BB234" s="208"/>
      <c r="BC234" s="208"/>
      <c r="BD234" s="208"/>
      <c r="BE234" s="208"/>
      <c r="BF234" s="208"/>
      <c r="BG234" s="208"/>
      <c r="BH234" s="209"/>
      <c r="BJ234" s="54" t="s">
        <v>86</v>
      </c>
      <c r="BK234" s="309" t="s">
        <v>128</v>
      </c>
      <c r="BL234" s="208"/>
      <c r="BM234" s="208"/>
      <c r="BN234" s="208"/>
      <c r="BO234" s="208"/>
      <c r="BP234" s="208"/>
      <c r="BQ234" s="208"/>
      <c r="BR234" s="213"/>
      <c r="BS234" s="213"/>
    </row>
    <row r="235" spans="3:71">
      <c r="C235" s="353"/>
      <c r="D235" s="11"/>
      <c r="AJ235" s="47"/>
      <c r="AK235" s="196"/>
      <c r="AL235" s="41"/>
      <c r="AM235" s="12"/>
      <c r="AN235" s="12"/>
      <c r="AO235" s="12"/>
      <c r="AP235" s="12"/>
      <c r="AQ235" s="12"/>
      <c r="AR235" s="12"/>
      <c r="AS235" s="12"/>
      <c r="AT235" s="12"/>
      <c r="AU235" s="12"/>
      <c r="AV235" s="12"/>
      <c r="AW235" s="12"/>
      <c r="AX235" s="310" t="s">
        <v>112</v>
      </c>
      <c r="AY235" s="397" t="s">
        <v>85</v>
      </c>
      <c r="AZ235" s="397" t="s">
        <v>150</v>
      </c>
      <c r="BA235" s="208"/>
      <c r="BB235" s="208"/>
      <c r="BC235" s="208"/>
      <c r="BD235" s="208"/>
      <c r="BE235" s="208"/>
      <c r="BF235" s="208"/>
      <c r="BG235" s="208"/>
      <c r="BH235" s="209"/>
      <c r="BJ235" s="54" t="s">
        <v>86</v>
      </c>
      <c r="BK235" s="309" t="s">
        <v>127</v>
      </c>
      <c r="BL235" s="208"/>
      <c r="BM235" s="208"/>
      <c r="BN235" s="208"/>
      <c r="BO235" s="208"/>
      <c r="BP235" s="208"/>
      <c r="BQ235" s="208"/>
      <c r="BR235" s="213"/>
      <c r="BS235" s="213"/>
    </row>
    <row r="236" spans="3:71">
      <c r="C236" s="353"/>
      <c r="D236" s="11"/>
      <c r="AJ236" s="47"/>
      <c r="AK236" s="196"/>
      <c r="AL236" s="41"/>
      <c r="AM236" s="12"/>
      <c r="AN236" s="12"/>
      <c r="AO236" s="12"/>
      <c r="AP236" s="12"/>
      <c r="AQ236" s="12"/>
      <c r="AR236" s="12"/>
      <c r="AS236" s="12"/>
      <c r="AT236" s="12"/>
      <c r="AU236" s="12"/>
      <c r="AV236" s="12"/>
      <c r="AW236" s="12"/>
      <c r="AX236" s="310" t="s">
        <v>112</v>
      </c>
      <c r="AY236" s="397" t="s">
        <v>85</v>
      </c>
      <c r="AZ236" s="397" t="s">
        <v>149</v>
      </c>
      <c r="BA236" s="208"/>
      <c r="BB236" s="208"/>
      <c r="BC236" s="208"/>
      <c r="BD236" s="208"/>
      <c r="BE236" s="208"/>
      <c r="BF236" s="208"/>
      <c r="BG236" s="208"/>
      <c r="BH236" s="209"/>
      <c r="BJ236" s="54" t="s">
        <v>86</v>
      </c>
      <c r="BK236" s="309" t="s">
        <v>126</v>
      </c>
      <c r="BL236" s="208"/>
      <c r="BM236" s="208"/>
      <c r="BN236" s="208"/>
      <c r="BO236" s="208"/>
      <c r="BP236" s="208"/>
      <c r="BQ236" s="213"/>
      <c r="BR236" s="213"/>
      <c r="BS236" s="213"/>
    </row>
    <row r="237" spans="3:71">
      <c r="C237" s="353"/>
      <c r="D237" s="11"/>
      <c r="AJ237" s="47"/>
      <c r="AK237" s="196"/>
      <c r="AL237" s="41"/>
      <c r="AM237" s="12"/>
      <c r="AN237" s="12"/>
      <c r="AO237" s="12"/>
      <c r="AP237" s="12"/>
      <c r="AQ237" s="12"/>
      <c r="AR237" s="12"/>
      <c r="AS237" s="12"/>
      <c r="AT237" s="12"/>
      <c r="AU237" s="12"/>
      <c r="AV237" s="12"/>
      <c r="AW237" s="12"/>
      <c r="AX237" s="310" t="s">
        <v>112</v>
      </c>
      <c r="AY237" s="397" t="s">
        <v>85</v>
      </c>
      <c r="AZ237" s="397" t="s">
        <v>148</v>
      </c>
      <c r="BA237" s="208"/>
      <c r="BB237" s="208"/>
      <c r="BC237" s="208"/>
      <c r="BD237" s="208"/>
      <c r="BE237" s="208"/>
      <c r="BF237" s="208"/>
      <c r="BG237" s="208"/>
      <c r="BH237" s="209"/>
      <c r="BJ237" s="54" t="s">
        <v>86</v>
      </c>
      <c r="BK237" s="309" t="s">
        <v>125</v>
      </c>
      <c r="BL237" s="208"/>
      <c r="BM237" s="208"/>
      <c r="BN237" s="208"/>
      <c r="BO237" s="208"/>
      <c r="BP237" s="213"/>
      <c r="BQ237" s="213"/>
      <c r="BR237" s="213"/>
      <c r="BS237" s="213"/>
    </row>
    <row r="238" spans="3:71">
      <c r="C238" s="353"/>
      <c r="D238" s="11"/>
      <c r="AJ238" s="47"/>
      <c r="AK238" s="195"/>
      <c r="AL238" s="329"/>
      <c r="AM238" s="12"/>
      <c r="AN238" s="12"/>
      <c r="AO238" s="12"/>
      <c r="AP238" s="12"/>
      <c r="AQ238" s="12"/>
      <c r="AR238" s="12"/>
      <c r="AS238" s="12"/>
      <c r="AT238" s="12"/>
      <c r="AU238" s="12"/>
      <c r="AV238" s="12"/>
      <c r="AW238" s="12"/>
      <c r="AX238" s="310" t="s">
        <v>112</v>
      </c>
      <c r="AY238" s="397" t="s">
        <v>85</v>
      </c>
      <c r="AZ238" s="397" t="s">
        <v>147</v>
      </c>
      <c r="BA238" s="208"/>
      <c r="BB238" s="208"/>
      <c r="BC238" s="208"/>
      <c r="BD238" s="208"/>
      <c r="BE238" s="208"/>
      <c r="BF238" s="208"/>
      <c r="BG238" s="208"/>
      <c r="BH238" s="209"/>
      <c r="BJ238" s="54" t="s">
        <v>86</v>
      </c>
      <c r="BK238" s="309" t="s">
        <v>124</v>
      </c>
      <c r="BL238" s="208"/>
      <c r="BM238" s="208"/>
      <c r="BN238" s="208"/>
      <c r="BO238" s="208"/>
      <c r="BP238" s="208"/>
      <c r="BQ238" s="208"/>
      <c r="BR238" s="213"/>
      <c r="BS238" s="213"/>
    </row>
    <row r="239" spans="3:71">
      <c r="C239" s="353"/>
      <c r="D239" s="11"/>
      <c r="AJ239" s="47"/>
      <c r="AK239" s="195"/>
      <c r="AL239" s="41"/>
      <c r="AM239" s="12"/>
      <c r="AN239" s="12"/>
      <c r="AO239" s="12"/>
      <c r="AP239" s="12"/>
      <c r="AQ239" s="12"/>
      <c r="AR239" s="12"/>
      <c r="AS239" s="12"/>
      <c r="AT239" s="12"/>
      <c r="AU239" s="12"/>
      <c r="AV239" s="12"/>
      <c r="AW239" s="12"/>
      <c r="AX239" s="310" t="s">
        <v>112</v>
      </c>
      <c r="AY239" s="397" t="s">
        <v>85</v>
      </c>
      <c r="AZ239" s="397" t="s">
        <v>146</v>
      </c>
      <c r="BA239" s="208"/>
      <c r="BB239" s="208"/>
      <c r="BC239" s="208"/>
      <c r="BD239" s="208"/>
      <c r="BE239" s="208"/>
      <c r="BF239" s="208"/>
      <c r="BG239" s="208"/>
      <c r="BH239" s="209"/>
      <c r="BJ239" s="55" t="s">
        <v>86</v>
      </c>
      <c r="BK239" s="311" t="s">
        <v>92</v>
      </c>
      <c r="BL239" s="210"/>
      <c r="BM239" s="210"/>
      <c r="BN239" s="210"/>
      <c r="BO239" s="210"/>
      <c r="BP239" s="210"/>
      <c r="BQ239" s="210"/>
      <c r="BR239" s="214"/>
      <c r="BS239" s="214"/>
    </row>
    <row r="240" spans="3:71">
      <c r="C240" s="353"/>
      <c r="D240" s="11"/>
      <c r="AJ240" s="47"/>
      <c r="AK240" s="195"/>
      <c r="AL240" s="41"/>
      <c r="AM240" s="12"/>
      <c r="AN240" s="12"/>
      <c r="AO240" s="12"/>
      <c r="AP240" s="12"/>
      <c r="AQ240" s="12"/>
      <c r="AR240" s="12"/>
      <c r="AS240" s="12"/>
      <c r="AT240" s="12"/>
      <c r="AU240" s="12"/>
      <c r="AV240" s="12"/>
      <c r="AW240" s="12"/>
      <c r="AX240" s="310" t="s">
        <v>112</v>
      </c>
      <c r="AY240" s="397" t="s">
        <v>85</v>
      </c>
      <c r="AZ240" s="397" t="s">
        <v>145</v>
      </c>
      <c r="BA240" s="208"/>
      <c r="BB240" s="208"/>
      <c r="BC240" s="208"/>
      <c r="BD240" s="208"/>
      <c r="BE240" s="208"/>
      <c r="BF240" s="208"/>
      <c r="BG240" s="208"/>
      <c r="BH240" s="209"/>
      <c r="BJ240" s="53" t="s">
        <v>85</v>
      </c>
      <c r="BK240" s="308" t="s">
        <v>68</v>
      </c>
      <c r="BL240" s="206"/>
      <c r="BM240" s="206"/>
      <c r="BN240" s="206"/>
      <c r="BO240" s="206"/>
      <c r="BP240" s="206"/>
      <c r="BQ240" s="206"/>
      <c r="BR240" s="206"/>
      <c r="BS240" s="215"/>
    </row>
    <row r="241" spans="2:71">
      <c r="C241" s="353"/>
      <c r="D241" s="11"/>
      <c r="AJ241" s="47"/>
      <c r="AK241" s="195"/>
      <c r="AL241" s="41"/>
      <c r="AM241" s="12"/>
      <c r="AN241" s="12"/>
      <c r="AO241" s="12"/>
      <c r="AP241" s="12"/>
      <c r="AQ241" s="12"/>
      <c r="AR241" s="12"/>
      <c r="AS241" s="12"/>
      <c r="AT241" s="12"/>
      <c r="AU241" s="12"/>
      <c r="AV241" s="12"/>
      <c r="AW241" s="12"/>
      <c r="AX241" s="310" t="s">
        <v>112</v>
      </c>
      <c r="AY241" s="397" t="s">
        <v>85</v>
      </c>
      <c r="AZ241" s="397" t="s">
        <v>144</v>
      </c>
      <c r="BA241" s="208"/>
      <c r="BB241" s="208"/>
      <c r="BC241" s="208"/>
      <c r="BD241" s="208"/>
      <c r="BE241" s="208"/>
      <c r="BF241" s="208"/>
      <c r="BG241" s="208"/>
      <c r="BH241" s="209"/>
      <c r="BJ241" s="54" t="s">
        <v>85</v>
      </c>
      <c r="BK241" s="309" t="s">
        <v>134</v>
      </c>
      <c r="BL241" s="208"/>
      <c r="BM241" s="208"/>
      <c r="BN241" s="208"/>
      <c r="BO241" s="213"/>
      <c r="BP241" s="213"/>
      <c r="BQ241" s="213"/>
      <c r="BR241" s="213"/>
      <c r="BS241" s="213"/>
    </row>
    <row r="242" spans="2:71">
      <c r="C242" s="353"/>
      <c r="D242" s="11"/>
      <c r="AJ242" s="47"/>
      <c r="AK242" s="195"/>
      <c r="AL242" s="41"/>
      <c r="AM242" s="12"/>
      <c r="AN242" s="12"/>
      <c r="AO242" s="12"/>
      <c r="AP242" s="12"/>
      <c r="AQ242" s="12"/>
      <c r="AR242" s="12"/>
      <c r="AS242" s="12"/>
      <c r="AT242" s="12"/>
      <c r="AU242" s="12"/>
      <c r="AV242" s="12"/>
      <c r="AW242" s="12"/>
      <c r="AX242" s="310" t="s">
        <v>112</v>
      </c>
      <c r="AY242" s="397" t="s">
        <v>85</v>
      </c>
      <c r="AZ242" s="397" t="s">
        <v>143</v>
      </c>
      <c r="BA242" s="208"/>
      <c r="BB242" s="208"/>
      <c r="BC242" s="208"/>
      <c r="BD242" s="208"/>
      <c r="BE242" s="208"/>
      <c r="BF242" s="208"/>
      <c r="BG242" s="208"/>
      <c r="BH242" s="209"/>
      <c r="BJ242" s="54" t="s">
        <v>85</v>
      </c>
      <c r="BK242" s="309" t="s">
        <v>133</v>
      </c>
      <c r="BL242" s="208"/>
      <c r="BM242" s="208"/>
      <c r="BN242" s="213"/>
      <c r="BO242" s="208"/>
      <c r="BP242" s="213"/>
      <c r="BQ242" s="213"/>
      <c r="BR242" s="213"/>
      <c r="BS242" s="213"/>
    </row>
    <row r="243" spans="2:71">
      <c r="C243" s="353"/>
      <c r="D243" s="11"/>
      <c r="AJ243" s="47"/>
      <c r="AK243" s="195"/>
      <c r="AL243" s="41"/>
      <c r="AM243" s="12"/>
      <c r="AN243" s="12"/>
      <c r="AO243" s="12"/>
      <c r="AP243" s="12"/>
      <c r="AQ243" s="12"/>
      <c r="AR243" s="12"/>
      <c r="AS243" s="12"/>
      <c r="AT243" s="12"/>
      <c r="AU243" s="12"/>
      <c r="AV243" s="12"/>
      <c r="AW243" s="12"/>
      <c r="AX243" s="312" t="s">
        <v>112</v>
      </c>
      <c r="AY243" s="398" t="s">
        <v>85</v>
      </c>
      <c r="AZ243" s="398" t="s">
        <v>92</v>
      </c>
      <c r="BA243" s="210"/>
      <c r="BB243" s="210"/>
      <c r="BC243" s="210"/>
      <c r="BD243" s="210"/>
      <c r="BE243" s="210"/>
      <c r="BF243" s="210"/>
      <c r="BG243" s="210"/>
      <c r="BH243" s="75"/>
      <c r="BJ243" s="54" t="s">
        <v>85</v>
      </c>
      <c r="BK243" s="309" t="s">
        <v>132</v>
      </c>
      <c r="BL243" s="208"/>
      <c r="BM243" s="208"/>
      <c r="BN243" s="208"/>
      <c r="BO243" s="208"/>
      <c r="BP243" s="213"/>
      <c r="BQ243" s="208"/>
      <c r="BR243" s="213"/>
      <c r="BS243" s="213"/>
    </row>
    <row r="244" spans="2:71">
      <c r="C244" s="353"/>
      <c r="D244" s="11"/>
      <c r="AJ244" s="47"/>
      <c r="AK244" s="195"/>
      <c r="AL244" s="41"/>
      <c r="AM244" s="12"/>
      <c r="AN244" s="12"/>
      <c r="AO244" s="12"/>
      <c r="AP244" s="12"/>
      <c r="AQ244" s="12"/>
      <c r="AR244" s="12"/>
      <c r="AS244" s="12"/>
      <c r="AT244" s="12"/>
      <c r="AU244" s="12"/>
      <c r="AV244" s="12"/>
      <c r="AW244" s="12"/>
      <c r="AX244" s="12"/>
      <c r="AY244" s="12"/>
      <c r="BA244" s="188"/>
      <c r="BB244" s="188"/>
      <c r="BC244" s="188"/>
      <c r="BD244" s="188"/>
      <c r="BE244" s="188"/>
      <c r="BF244" s="188"/>
      <c r="BJ244" s="54" t="s">
        <v>85</v>
      </c>
      <c r="BK244" s="309" t="s">
        <v>131</v>
      </c>
      <c r="BL244" s="208"/>
      <c r="BM244" s="208"/>
      <c r="BN244" s="208"/>
      <c r="BO244" s="208"/>
      <c r="BP244" s="208"/>
      <c r="BQ244" s="208"/>
      <c r="BR244" s="208"/>
      <c r="BS244" s="213"/>
    </row>
    <row r="245" spans="2:71">
      <c r="C245" s="353"/>
      <c r="D245" s="11"/>
      <c r="AJ245" s="47"/>
      <c r="AK245" s="195"/>
      <c r="AL245" s="41"/>
      <c r="AM245" s="12"/>
      <c r="AN245" s="12"/>
      <c r="AO245" s="12"/>
      <c r="AP245" s="12"/>
      <c r="AQ245" s="12"/>
      <c r="AR245" s="12"/>
      <c r="AS245" s="12"/>
      <c r="AT245" s="12"/>
      <c r="AU245" s="12"/>
      <c r="AV245" s="12"/>
      <c r="AW245" s="12"/>
      <c r="AX245" s="12"/>
      <c r="AY245" s="12"/>
      <c r="BA245" s="188"/>
      <c r="BB245" s="188"/>
      <c r="BC245" s="188"/>
      <c r="BD245" s="188"/>
      <c r="BE245" s="188"/>
      <c r="BF245" s="188"/>
      <c r="BJ245" s="54" t="s">
        <v>85</v>
      </c>
      <c r="BK245" s="309" t="s">
        <v>130</v>
      </c>
      <c r="BL245" s="208"/>
      <c r="BM245" s="208"/>
      <c r="BN245" s="208"/>
      <c r="BO245" s="208"/>
      <c r="BP245" s="208"/>
      <c r="BQ245" s="208"/>
      <c r="BR245" s="213"/>
      <c r="BS245" s="213"/>
    </row>
    <row r="246" spans="2:71">
      <c r="C246" s="353"/>
      <c r="D246" s="11"/>
      <c r="AJ246" s="47"/>
      <c r="AL246" s="329"/>
      <c r="AM246" s="12"/>
      <c r="AN246" s="12"/>
      <c r="AO246" s="12"/>
      <c r="AP246" s="12"/>
      <c r="AQ246" s="12"/>
      <c r="AR246" s="12"/>
      <c r="AS246" s="12"/>
      <c r="AT246" s="12"/>
      <c r="AU246" s="12"/>
      <c r="AV246" s="12"/>
      <c r="AW246" s="12"/>
      <c r="AX246" s="12"/>
      <c r="AY246" s="12"/>
      <c r="BA246" s="188"/>
      <c r="BB246" s="188"/>
      <c r="BC246" s="188"/>
      <c r="BD246" s="188"/>
      <c r="BE246" s="188"/>
      <c r="BF246" s="188"/>
      <c r="BJ246" s="54" t="s">
        <v>85</v>
      </c>
      <c r="BK246" s="309" t="s">
        <v>129</v>
      </c>
      <c r="BL246" s="208"/>
      <c r="BM246" s="208"/>
      <c r="BN246" s="208"/>
      <c r="BO246" s="208"/>
      <c r="BP246" s="208"/>
      <c r="BQ246" s="208"/>
      <c r="BR246" s="208"/>
      <c r="BS246" s="213"/>
    </row>
    <row r="247" spans="2:71">
      <c r="C247" s="353"/>
      <c r="D247" s="11"/>
      <c r="AJ247" s="47"/>
      <c r="AL247" s="41"/>
      <c r="AM247" s="12"/>
      <c r="AN247" s="12"/>
      <c r="AO247" s="12"/>
      <c r="AP247" s="12"/>
      <c r="AQ247" s="12"/>
      <c r="AR247" s="12"/>
      <c r="AS247" s="12"/>
      <c r="AT247" s="12"/>
      <c r="AU247" s="12"/>
      <c r="AV247" s="12"/>
      <c r="AW247" s="12"/>
      <c r="AX247" s="12"/>
      <c r="AY247" s="12"/>
      <c r="BA247" s="188"/>
      <c r="BB247" s="188"/>
      <c r="BC247" s="188"/>
      <c r="BD247" s="188"/>
      <c r="BE247" s="188"/>
      <c r="BF247" s="188"/>
      <c r="BJ247" s="54" t="s">
        <v>85</v>
      </c>
      <c r="BK247" s="309" t="s">
        <v>128</v>
      </c>
      <c r="BL247" s="208"/>
      <c r="BM247" s="208"/>
      <c r="BN247" s="208"/>
      <c r="BO247" s="208"/>
      <c r="BP247" s="208"/>
      <c r="BQ247" s="208"/>
      <c r="BR247" s="213"/>
      <c r="BS247" s="213"/>
    </row>
    <row r="248" spans="2:71">
      <c r="C248" s="353"/>
      <c r="D248" s="11"/>
      <c r="AJ248" s="47"/>
      <c r="AL248" s="41"/>
      <c r="AM248" s="12"/>
      <c r="AN248" s="12"/>
      <c r="AO248" s="12"/>
      <c r="AP248" s="12"/>
      <c r="AQ248" s="12"/>
      <c r="AR248" s="12"/>
      <c r="AS248" s="12"/>
      <c r="AT248" s="12"/>
      <c r="AU248" s="12"/>
      <c r="AV248" s="12"/>
      <c r="AW248" s="12"/>
      <c r="AX248" s="12"/>
      <c r="AY248" s="12"/>
      <c r="BA248" s="188"/>
      <c r="BB248" s="188"/>
      <c r="BC248" s="188"/>
      <c r="BD248" s="188"/>
      <c r="BE248" s="188"/>
      <c r="BF248" s="188"/>
      <c r="BJ248" s="54" t="s">
        <v>85</v>
      </c>
      <c r="BK248" s="309" t="s">
        <v>127</v>
      </c>
      <c r="BL248" s="208"/>
      <c r="BM248" s="208"/>
      <c r="BN248" s="208"/>
      <c r="BO248" s="208"/>
      <c r="BP248" s="208"/>
      <c r="BQ248" s="208"/>
      <c r="BR248" s="213"/>
      <c r="BS248" s="213"/>
    </row>
    <row r="249" spans="2:71">
      <c r="C249" s="353"/>
      <c r="D249" s="11"/>
      <c r="AJ249" s="47"/>
      <c r="AL249" s="41"/>
      <c r="AM249" s="12"/>
      <c r="AN249" s="12"/>
      <c r="AO249" s="12"/>
      <c r="AP249" s="12"/>
      <c r="AQ249" s="12"/>
      <c r="AR249" s="12"/>
      <c r="AS249" s="12"/>
      <c r="AT249" s="12"/>
      <c r="AU249" s="12"/>
      <c r="AV249" s="12"/>
      <c r="AW249" s="12"/>
      <c r="AX249" s="12"/>
      <c r="AY249" s="12"/>
      <c r="BA249" s="188"/>
      <c r="BB249" s="188"/>
      <c r="BC249" s="188"/>
      <c r="BD249" s="188"/>
      <c r="BE249" s="188"/>
      <c r="BF249" s="188"/>
      <c r="BJ249" s="54" t="s">
        <v>85</v>
      </c>
      <c r="BK249" s="309" t="s">
        <v>126</v>
      </c>
      <c r="BL249" s="208"/>
      <c r="BM249" s="208"/>
      <c r="BN249" s="213"/>
      <c r="BO249" s="208"/>
      <c r="BP249" s="208"/>
      <c r="BQ249" s="213"/>
      <c r="BR249" s="213"/>
      <c r="BS249" s="213"/>
    </row>
    <row r="250" spans="2:71">
      <c r="C250" s="353"/>
      <c r="D250" s="11"/>
      <c r="AJ250" s="47"/>
      <c r="AL250" s="41"/>
      <c r="AM250" s="12"/>
      <c r="AN250" s="12"/>
      <c r="AO250" s="12"/>
      <c r="AP250" s="12"/>
      <c r="AQ250" s="12"/>
      <c r="AR250" s="12"/>
      <c r="AS250" s="12"/>
      <c r="AT250" s="12"/>
      <c r="AU250" s="12"/>
      <c r="AV250" s="12"/>
      <c r="AW250" s="12"/>
      <c r="AX250" s="12"/>
      <c r="AY250" s="12"/>
      <c r="BA250" s="41"/>
      <c r="BB250" s="188"/>
      <c r="BC250" s="188"/>
      <c r="BD250" s="188"/>
      <c r="BE250" s="188"/>
      <c r="BF250" s="188"/>
      <c r="BG250" s="188"/>
      <c r="BH250" s="188"/>
      <c r="BJ250" s="54" t="s">
        <v>85</v>
      </c>
      <c r="BK250" s="309" t="s">
        <v>125</v>
      </c>
      <c r="BL250" s="208"/>
      <c r="BM250" s="208"/>
      <c r="BN250" s="208"/>
      <c r="BO250" s="208"/>
      <c r="BP250" s="213"/>
      <c r="BQ250" s="213"/>
      <c r="BR250" s="213"/>
      <c r="BS250" s="213"/>
    </row>
    <row r="251" spans="2:71">
      <c r="C251" s="353"/>
      <c r="D251" s="11"/>
      <c r="AJ251" s="47"/>
      <c r="AL251" s="41"/>
      <c r="AM251" s="12"/>
      <c r="AN251" s="12"/>
      <c r="AO251" s="12"/>
      <c r="AP251" s="12"/>
      <c r="AQ251" s="12"/>
      <c r="AR251" s="12"/>
      <c r="AS251" s="12"/>
      <c r="AT251" s="12"/>
      <c r="AU251" s="12"/>
      <c r="AV251" s="12"/>
      <c r="AW251" s="12"/>
      <c r="AX251" s="12"/>
      <c r="AY251" s="12"/>
      <c r="BA251" s="41"/>
      <c r="BB251" s="188"/>
      <c r="BC251" s="188"/>
      <c r="BD251" s="188"/>
      <c r="BE251" s="188"/>
      <c r="BF251" s="188"/>
      <c r="BG251" s="188"/>
      <c r="BH251" s="188"/>
      <c r="BJ251" s="54" t="s">
        <v>85</v>
      </c>
      <c r="BK251" s="309" t="s">
        <v>124</v>
      </c>
      <c r="BL251" s="208"/>
      <c r="BM251" s="208"/>
      <c r="BN251" s="213"/>
      <c r="BO251" s="208"/>
      <c r="BP251" s="208"/>
      <c r="BQ251" s="213"/>
      <c r="BR251" s="213"/>
      <c r="BS251" s="213"/>
    </row>
    <row r="252" spans="2:71">
      <c r="C252" s="353"/>
      <c r="D252" s="11"/>
      <c r="AJ252" s="47"/>
      <c r="AL252" s="41"/>
      <c r="AM252" s="12"/>
      <c r="AN252" s="12"/>
      <c r="AO252" s="12"/>
      <c r="AP252" s="12"/>
      <c r="AQ252" s="12"/>
      <c r="AR252" s="12"/>
      <c r="AS252" s="12"/>
      <c r="AT252" s="12"/>
      <c r="AU252" s="12"/>
      <c r="AV252" s="12"/>
      <c r="AW252" s="12"/>
      <c r="AX252" s="12"/>
      <c r="AY252" s="12"/>
      <c r="BA252" s="41"/>
      <c r="BB252" s="188"/>
      <c r="BC252" s="188"/>
      <c r="BD252" s="188"/>
      <c r="BE252" s="188"/>
      <c r="BF252" s="188"/>
      <c r="BG252" s="188"/>
      <c r="BH252" s="188"/>
      <c r="BJ252" s="55" t="s">
        <v>85</v>
      </c>
      <c r="BK252" s="311" t="s">
        <v>92</v>
      </c>
      <c r="BL252" s="210"/>
      <c r="BM252" s="210"/>
      <c r="BN252" s="214"/>
      <c r="BO252" s="210"/>
      <c r="BP252" s="210"/>
      <c r="BQ252" s="214"/>
      <c r="BR252" s="214"/>
      <c r="BS252" s="214"/>
    </row>
    <row r="253" spans="2:71" s="313" customFormat="1">
      <c r="B253" s="1"/>
      <c r="M253" s="1"/>
      <c r="N253" s="1"/>
      <c r="O253" s="1"/>
      <c r="P253" s="1"/>
      <c r="Q253" s="1"/>
      <c r="R253" s="1"/>
      <c r="S253" s="1"/>
      <c r="T253" s="1"/>
      <c r="U253" s="1"/>
    </row>
    <row r="254" spans="2:71" s="313" customFormat="1">
      <c r="B254" s="16" t="s">
        <v>1291</v>
      </c>
      <c r="C254" s="353"/>
      <c r="D254" s="233" t="s">
        <v>377</v>
      </c>
      <c r="E254" s="16" t="s">
        <v>865</v>
      </c>
      <c r="M254" s="1"/>
      <c r="N254" s="1"/>
      <c r="O254" s="1"/>
      <c r="P254" s="1"/>
      <c r="Q254" s="1"/>
      <c r="R254" s="1"/>
      <c r="S254" s="1"/>
      <c r="T254" s="1"/>
      <c r="U254" s="1"/>
    </row>
    <row r="255" spans="2:71" s="313" customFormat="1">
      <c r="C255" s="353"/>
      <c r="D255" s="11"/>
      <c r="E255" s="11"/>
      <c r="F255" s="11"/>
      <c r="G255" s="11"/>
      <c r="H255" s="11"/>
      <c r="M255" s="1"/>
      <c r="N255" s="1"/>
      <c r="O255" s="1"/>
      <c r="P255" s="1"/>
      <c r="Q255" s="1"/>
      <c r="R255" s="1"/>
      <c r="S255" s="1"/>
      <c r="T255" s="1"/>
      <c r="U255" s="1"/>
    </row>
    <row r="256" spans="2:71" s="313" customFormat="1">
      <c r="C256" s="353"/>
      <c r="D256" s="11"/>
      <c r="E256" s="335" t="s">
        <v>273</v>
      </c>
      <c r="F256" s="336" t="s">
        <v>378</v>
      </c>
      <c r="G256" s="337"/>
      <c r="H256" s="337"/>
      <c r="I256" s="643"/>
      <c r="J256" s="643"/>
      <c r="K256" s="643"/>
      <c r="L256" s="644"/>
      <c r="M256" s="1"/>
      <c r="N256" s="1"/>
      <c r="O256" s="1"/>
      <c r="P256" s="1"/>
      <c r="Q256" s="1"/>
      <c r="R256" s="1"/>
      <c r="S256" s="1"/>
      <c r="T256" s="1"/>
      <c r="U256" s="1"/>
    </row>
    <row r="257" spans="2:60" s="313" customFormat="1">
      <c r="B257" s="1"/>
      <c r="C257" s="353"/>
      <c r="D257" s="11"/>
      <c r="E257" s="505" t="s">
        <v>272</v>
      </c>
      <c r="F257" s="932" t="s">
        <v>1165</v>
      </c>
      <c r="G257" s="855" t="s">
        <v>1199</v>
      </c>
      <c r="H257" s="855"/>
      <c r="I257" s="933"/>
      <c r="J257" s="933"/>
      <c r="K257" s="933"/>
      <c r="L257" s="934"/>
      <c r="M257" s="1"/>
      <c r="N257" s="1"/>
      <c r="O257" s="1"/>
      <c r="P257" s="1"/>
      <c r="Q257" s="1"/>
      <c r="R257" s="1"/>
      <c r="S257" s="1"/>
      <c r="T257" s="1"/>
      <c r="U257" s="1"/>
    </row>
    <row r="258" spans="2:60" s="313" customFormat="1">
      <c r="B258" s="1"/>
      <c r="C258" s="353"/>
      <c r="D258" s="11"/>
      <c r="E258" s="355"/>
      <c r="F258" s="887" t="s">
        <v>1167</v>
      </c>
      <c r="G258" s="856" t="s">
        <v>1200</v>
      </c>
      <c r="H258" s="856"/>
      <c r="I258" s="935"/>
      <c r="J258" s="935"/>
      <c r="K258" s="935"/>
      <c r="L258" s="936"/>
      <c r="M258" s="1"/>
      <c r="N258" s="1"/>
      <c r="O258" s="1"/>
      <c r="P258" s="1"/>
      <c r="Q258" s="1"/>
      <c r="R258" s="1"/>
      <c r="S258" s="1"/>
      <c r="T258" s="1"/>
      <c r="U258" s="1"/>
    </row>
    <row r="259" spans="2:60" s="313" customFormat="1">
      <c r="B259" s="1"/>
      <c r="C259" s="353"/>
      <c r="D259" s="11"/>
      <c r="E259" s="355"/>
      <c r="F259" s="234" t="s">
        <v>293</v>
      </c>
      <c r="G259" s="11" t="s">
        <v>123</v>
      </c>
      <c r="H259" s="11"/>
      <c r="L259" s="310"/>
      <c r="M259" s="1"/>
      <c r="N259" s="1"/>
      <c r="O259" s="1"/>
      <c r="P259" s="1"/>
      <c r="Q259" s="1"/>
      <c r="R259" s="1"/>
      <c r="S259" s="1"/>
      <c r="T259" s="1"/>
      <c r="U259" s="1"/>
    </row>
    <row r="260" spans="2:60" s="313" customFormat="1">
      <c r="B260" s="1"/>
      <c r="C260" s="353"/>
      <c r="D260" s="11"/>
      <c r="E260" s="355"/>
      <c r="F260" s="234" t="s">
        <v>294</v>
      </c>
      <c r="G260" s="11" t="s">
        <v>122</v>
      </c>
      <c r="H260" s="11"/>
      <c r="L260" s="310"/>
      <c r="M260" s="1"/>
      <c r="N260" s="1"/>
      <c r="O260" s="1"/>
      <c r="P260" s="1"/>
      <c r="Q260" s="1"/>
      <c r="R260" s="1"/>
      <c r="S260" s="1"/>
      <c r="T260" s="1"/>
      <c r="U260" s="1"/>
    </row>
    <row r="261" spans="2:60" s="313" customFormat="1">
      <c r="B261" s="1"/>
      <c r="C261" s="353"/>
      <c r="D261" s="11"/>
      <c r="E261" s="356"/>
      <c r="F261" s="506" t="s">
        <v>276</v>
      </c>
      <c r="G261" s="634" t="s">
        <v>121</v>
      </c>
      <c r="H261" s="634"/>
      <c r="I261" s="641"/>
      <c r="J261" s="641"/>
      <c r="K261" s="641"/>
      <c r="L261" s="312"/>
      <c r="M261" s="1"/>
      <c r="N261" s="1"/>
      <c r="O261" s="1"/>
      <c r="P261" s="1"/>
      <c r="Q261" s="1"/>
      <c r="R261" s="1"/>
      <c r="S261" s="1"/>
      <c r="T261" s="1"/>
      <c r="U261" s="1"/>
    </row>
    <row r="262" spans="2:60" s="313" customFormat="1">
      <c r="B262" s="1"/>
      <c r="C262" s="353"/>
      <c r="D262" s="11"/>
      <c r="E262" s="1"/>
      <c r="F262" s="1"/>
      <c r="G262" s="1"/>
      <c r="H262" s="1"/>
    </row>
    <row r="263" spans="2:60" s="313" customFormat="1">
      <c r="B263" s="1"/>
      <c r="C263" s="353"/>
      <c r="D263" s="11"/>
      <c r="E263" s="1"/>
      <c r="F263" s="342"/>
      <c r="G263" s="1" t="s">
        <v>336</v>
      </c>
      <c r="H263" s="1"/>
    </row>
    <row r="264" spans="2:60" s="313" customFormat="1">
      <c r="B264" s="1"/>
      <c r="C264" s="353"/>
      <c r="D264" s="11"/>
      <c r="E264" s="1"/>
      <c r="F264" s="1"/>
      <c r="G264" s="13"/>
      <c r="H264" s="1"/>
      <c r="AB264" s="1"/>
      <c r="AC264" s="13"/>
      <c r="AD264" s="1"/>
    </row>
    <row r="265" spans="2:60">
      <c r="C265" s="353"/>
      <c r="F265" s="689" t="s">
        <v>1165</v>
      </c>
      <c r="G265" s="742"/>
      <c r="H265" s="405"/>
      <c r="I265" s="405"/>
      <c r="J265" s="405"/>
      <c r="K265" s="405"/>
      <c r="L265" s="405"/>
      <c r="M265" s="405"/>
      <c r="N265" s="405"/>
      <c r="O265" s="742"/>
      <c r="Q265" s="689" t="s">
        <v>1167</v>
      </c>
      <c r="R265" s="405"/>
      <c r="S265" s="405"/>
      <c r="T265" s="405"/>
      <c r="U265" s="405"/>
      <c r="V265" s="405"/>
      <c r="W265" s="405"/>
      <c r="X265" s="405"/>
      <c r="Y265" s="405"/>
      <c r="Z265" s="768"/>
      <c r="AB265" s="226" t="s">
        <v>293</v>
      </c>
      <c r="AK265" s="28"/>
      <c r="AM265" s="226" t="s">
        <v>294</v>
      </c>
      <c r="AP265" s="4"/>
      <c r="AQ265" s="4"/>
      <c r="AR265" s="4"/>
      <c r="AT265" s="4"/>
      <c r="AY265" s="226" t="s">
        <v>276</v>
      </c>
      <c r="BB265" s="4"/>
      <c r="BC265" s="4"/>
      <c r="BD265" s="4"/>
      <c r="BF265" s="4"/>
    </row>
    <row r="266" spans="2:60">
      <c r="C266" s="353"/>
      <c r="F266" s="964" t="s">
        <v>372</v>
      </c>
      <c r="G266" s="966" t="s">
        <v>379</v>
      </c>
      <c r="H266" s="968" t="s">
        <v>7</v>
      </c>
      <c r="I266" s="964" t="s">
        <v>120</v>
      </c>
      <c r="J266" s="970"/>
      <c r="K266" s="970"/>
      <c r="L266" s="970"/>
      <c r="M266" s="970"/>
      <c r="N266" s="970"/>
      <c r="O266" s="971"/>
      <c r="Q266" s="972" t="s">
        <v>372</v>
      </c>
      <c r="R266" s="966" t="s">
        <v>379</v>
      </c>
      <c r="S266" s="968" t="s">
        <v>7</v>
      </c>
      <c r="T266" s="964" t="s">
        <v>120</v>
      </c>
      <c r="U266" s="970"/>
      <c r="V266" s="970"/>
      <c r="W266" s="970"/>
      <c r="X266" s="970"/>
      <c r="Y266" s="970"/>
      <c r="Z266" s="971"/>
      <c r="AB266" s="974" t="s">
        <v>372</v>
      </c>
      <c r="AC266" s="976" t="s">
        <v>379</v>
      </c>
      <c r="AD266" s="978" t="s">
        <v>7</v>
      </c>
      <c r="AE266" s="986" t="s">
        <v>120</v>
      </c>
      <c r="AF266" s="987"/>
      <c r="AG266" s="987"/>
      <c r="AH266" s="987"/>
      <c r="AI266" s="987"/>
      <c r="AJ266" s="987"/>
      <c r="AK266" s="988"/>
      <c r="AL266" s="327"/>
      <c r="AM266" s="976" t="s">
        <v>382</v>
      </c>
      <c r="AN266" s="976" t="s">
        <v>372</v>
      </c>
      <c r="AO266" s="1020" t="s">
        <v>381</v>
      </c>
      <c r="AP266" s="978" t="s">
        <v>7</v>
      </c>
      <c r="AQ266" s="986" t="s">
        <v>120</v>
      </c>
      <c r="AR266" s="987"/>
      <c r="AS266" s="987"/>
      <c r="AT266" s="987"/>
      <c r="AU266" s="987"/>
      <c r="AV266" s="987"/>
      <c r="AW266" s="988"/>
      <c r="AY266" s="976" t="s">
        <v>372</v>
      </c>
      <c r="AZ266" s="1020" t="s">
        <v>383</v>
      </c>
      <c r="BA266" s="978" t="s">
        <v>7</v>
      </c>
      <c r="BB266" s="986" t="s">
        <v>120</v>
      </c>
      <c r="BC266" s="987"/>
      <c r="BD266" s="987"/>
      <c r="BE266" s="987"/>
      <c r="BF266" s="987"/>
      <c r="BG266" s="987"/>
      <c r="BH266" s="988"/>
    </row>
    <row r="267" spans="2:60" ht="37.5">
      <c r="C267" s="353"/>
      <c r="F267" s="965"/>
      <c r="G267" s="967"/>
      <c r="H267" s="969"/>
      <c r="I267" s="743" t="s">
        <v>119</v>
      </c>
      <c r="J267" s="744">
        <v>2</v>
      </c>
      <c r="K267" s="744">
        <v>3</v>
      </c>
      <c r="L267" s="744">
        <v>4</v>
      </c>
      <c r="M267" s="744">
        <v>5</v>
      </c>
      <c r="N267" s="744">
        <v>6</v>
      </c>
      <c r="O267" s="745" t="s">
        <v>118</v>
      </c>
      <c r="Q267" s="973"/>
      <c r="R267" s="967"/>
      <c r="S267" s="969"/>
      <c r="T267" s="743" t="s">
        <v>119</v>
      </c>
      <c r="U267" s="744">
        <v>2</v>
      </c>
      <c r="V267" s="744">
        <v>3</v>
      </c>
      <c r="W267" s="744">
        <v>4</v>
      </c>
      <c r="X267" s="744">
        <v>5</v>
      </c>
      <c r="Y267" s="744">
        <v>6</v>
      </c>
      <c r="Z267" s="745" t="s">
        <v>118</v>
      </c>
      <c r="AB267" s="975"/>
      <c r="AC267" s="977"/>
      <c r="AD267" s="979"/>
      <c r="AE267" s="358" t="s">
        <v>119</v>
      </c>
      <c r="AF267" s="403">
        <v>2</v>
      </c>
      <c r="AG267" s="403">
        <v>3</v>
      </c>
      <c r="AH267" s="403">
        <v>4</v>
      </c>
      <c r="AI267" s="403">
        <v>5</v>
      </c>
      <c r="AJ267" s="403">
        <v>6</v>
      </c>
      <c r="AK267" s="357" t="s">
        <v>118</v>
      </c>
      <c r="AL267" s="328"/>
      <c r="AM267" s="977"/>
      <c r="AN267" s="977"/>
      <c r="AO267" s="1021"/>
      <c r="AP267" s="979"/>
      <c r="AQ267" s="358" t="s">
        <v>119</v>
      </c>
      <c r="AR267" s="403">
        <v>2</v>
      </c>
      <c r="AS267" s="403">
        <v>3</v>
      </c>
      <c r="AT267" s="403">
        <v>4</v>
      </c>
      <c r="AU267" s="403">
        <v>5</v>
      </c>
      <c r="AV267" s="403">
        <v>6</v>
      </c>
      <c r="AW267" s="357" t="s">
        <v>118</v>
      </c>
      <c r="AY267" s="977"/>
      <c r="AZ267" s="1021"/>
      <c r="BA267" s="979"/>
      <c r="BB267" s="358" t="s">
        <v>119</v>
      </c>
      <c r="BC267" s="403">
        <v>2</v>
      </c>
      <c r="BD267" s="403">
        <v>3</v>
      </c>
      <c r="BE267" s="403">
        <v>4</v>
      </c>
      <c r="BF267" s="403">
        <v>5</v>
      </c>
      <c r="BG267" s="403">
        <v>6</v>
      </c>
      <c r="BH267" s="357" t="s">
        <v>118</v>
      </c>
    </row>
    <row r="268" spans="2:60">
      <c r="C268" s="353"/>
      <c r="F268" s="404" t="s">
        <v>355</v>
      </c>
      <c r="G268" s="409" t="s">
        <v>380</v>
      </c>
      <c r="H268" s="216"/>
      <c r="I268" s="415"/>
      <c r="J268" s="415"/>
      <c r="K268" s="415"/>
      <c r="L268" s="415"/>
      <c r="M268" s="415"/>
      <c r="N268" s="415"/>
      <c r="O268" s="416"/>
      <c r="Q268" s="404" t="s">
        <v>355</v>
      </c>
      <c r="R268" s="409" t="s">
        <v>380</v>
      </c>
      <c r="S268" s="216"/>
      <c r="T268" s="415"/>
      <c r="U268" s="415"/>
      <c r="V268" s="415"/>
      <c r="W268" s="415"/>
      <c r="X268" s="415"/>
      <c r="Y268" s="415"/>
      <c r="Z268" s="416"/>
      <c r="AB268" s="404" t="s">
        <v>355</v>
      </c>
      <c r="AC268" s="409" t="s">
        <v>380</v>
      </c>
      <c r="AD268" s="216" t="s">
        <v>252</v>
      </c>
      <c r="AE268" s="415"/>
      <c r="AF268" s="415"/>
      <c r="AG268" s="415"/>
      <c r="AH268" s="415"/>
      <c r="AI268" s="415"/>
      <c r="AJ268" s="415"/>
      <c r="AK268" s="416"/>
      <c r="AM268" s="442" t="s">
        <v>112</v>
      </c>
      <c r="AN268" s="443" t="s">
        <v>117</v>
      </c>
      <c r="AO268" s="444" t="s">
        <v>68</v>
      </c>
      <c r="AP268" s="445"/>
      <c r="AQ268" s="445"/>
      <c r="AR268" s="446"/>
      <c r="AS268" s="446"/>
      <c r="AT268" s="446"/>
      <c r="AU268" s="446"/>
      <c r="AV268" s="446"/>
      <c r="AW268" s="447"/>
      <c r="AY268" s="441" t="s">
        <v>117</v>
      </c>
      <c r="AZ268" s="399" t="s">
        <v>68</v>
      </c>
      <c r="BA268" s="95"/>
      <c r="BB268" s="468"/>
      <c r="BC268" s="469"/>
      <c r="BD268" s="469"/>
      <c r="BE268" s="469"/>
      <c r="BF268" s="469"/>
      <c r="BG268" s="469"/>
      <c r="BH268" s="470"/>
    </row>
    <row r="269" spans="2:60">
      <c r="C269" s="353"/>
      <c r="F269" s="440"/>
      <c r="G269" s="410" t="s">
        <v>357</v>
      </c>
      <c r="H269" s="217"/>
      <c r="I269" s="405"/>
      <c r="J269" s="405"/>
      <c r="K269" s="405"/>
      <c r="L269" s="405"/>
      <c r="M269" s="405"/>
      <c r="N269" s="405"/>
      <c r="O269" s="406"/>
      <c r="Q269" s="440"/>
      <c r="R269" s="410" t="s">
        <v>357</v>
      </c>
      <c r="S269" s="217"/>
      <c r="T269" s="405"/>
      <c r="U269" s="405"/>
      <c r="V269" s="405"/>
      <c r="W269" s="405"/>
      <c r="X269" s="405"/>
      <c r="Y269" s="405"/>
      <c r="Z269" s="406"/>
      <c r="AB269" s="440"/>
      <c r="AC269" s="410" t="s">
        <v>357</v>
      </c>
      <c r="AD269" s="217"/>
      <c r="AE269" s="405"/>
      <c r="AF269" s="405"/>
      <c r="AG269" s="405"/>
      <c r="AH269" s="405"/>
      <c r="AI269" s="405"/>
      <c r="AJ269" s="405"/>
      <c r="AK269" s="406"/>
      <c r="AM269" s="448" t="s">
        <v>112</v>
      </c>
      <c r="AN269" s="449" t="s">
        <v>117</v>
      </c>
      <c r="AO269" s="449" t="s">
        <v>113</v>
      </c>
      <c r="AP269" s="450"/>
      <c r="AQ269" s="450"/>
      <c r="AR269" s="72"/>
      <c r="AS269" s="72"/>
      <c r="AT269" s="72"/>
      <c r="AU269" s="72"/>
      <c r="AV269" s="72"/>
      <c r="AW269" s="361"/>
      <c r="AY269" s="397" t="s">
        <v>117</v>
      </c>
      <c r="AZ269" s="397" t="s">
        <v>113</v>
      </c>
      <c r="BA269" s="96"/>
      <c r="BB269" s="471"/>
      <c r="BC269" s="65"/>
      <c r="BD269" s="65"/>
      <c r="BE269" s="65"/>
      <c r="BF269" s="65"/>
      <c r="BG269" s="65"/>
      <c r="BH269" s="375"/>
    </row>
    <row r="270" spans="2:60">
      <c r="C270" s="353"/>
      <c r="F270" s="440"/>
      <c r="G270" s="410" t="s">
        <v>358</v>
      </c>
      <c r="H270" s="217"/>
      <c r="I270" s="405"/>
      <c r="J270" s="405"/>
      <c r="K270" s="405"/>
      <c r="L270" s="405"/>
      <c r="M270" s="405"/>
      <c r="N270" s="405"/>
      <c r="O270" s="406"/>
      <c r="Q270" s="440"/>
      <c r="R270" s="410" t="s">
        <v>358</v>
      </c>
      <c r="S270" s="217"/>
      <c r="T270" s="405"/>
      <c r="U270" s="405"/>
      <c r="V270" s="405"/>
      <c r="W270" s="405"/>
      <c r="X270" s="405"/>
      <c r="Y270" s="405"/>
      <c r="Z270" s="406"/>
      <c r="AB270" s="440"/>
      <c r="AC270" s="410" t="s">
        <v>358</v>
      </c>
      <c r="AD270" s="217"/>
      <c r="AE270" s="405"/>
      <c r="AF270" s="405"/>
      <c r="AG270" s="405"/>
      <c r="AH270" s="405"/>
      <c r="AI270" s="405"/>
      <c r="AJ270" s="405"/>
      <c r="AK270" s="406"/>
      <c r="AM270" s="448" t="s">
        <v>112</v>
      </c>
      <c r="AN270" s="449" t="s">
        <v>117</v>
      </c>
      <c r="AO270" s="449" t="s">
        <v>105</v>
      </c>
      <c r="AP270" s="450"/>
      <c r="AQ270" s="450"/>
      <c r="AR270" s="72"/>
      <c r="AS270" s="72"/>
      <c r="AT270" s="72"/>
      <c r="AU270" s="72"/>
      <c r="AV270" s="72"/>
      <c r="AW270" s="361"/>
      <c r="AY270" s="397" t="s">
        <v>117</v>
      </c>
      <c r="AZ270" s="397" t="s">
        <v>105</v>
      </c>
      <c r="BA270" s="96"/>
      <c r="BB270" s="471"/>
      <c r="BC270" s="65"/>
      <c r="BD270" s="65"/>
      <c r="BE270" s="65"/>
      <c r="BF270" s="65"/>
      <c r="BG270" s="65"/>
      <c r="BH270" s="375"/>
    </row>
    <row r="271" spans="2:60">
      <c r="C271" s="353"/>
      <c r="F271" s="440"/>
      <c r="G271" s="410" t="s">
        <v>359</v>
      </c>
      <c r="H271" s="217"/>
      <c r="I271" s="405"/>
      <c r="J271" s="405"/>
      <c r="K271" s="405"/>
      <c r="L271" s="405"/>
      <c r="M271" s="405"/>
      <c r="N271" s="405"/>
      <c r="O271" s="406"/>
      <c r="Q271" s="440"/>
      <c r="R271" s="410" t="s">
        <v>359</v>
      </c>
      <c r="S271" s="217"/>
      <c r="T271" s="405"/>
      <c r="U271" s="405"/>
      <c r="V271" s="405"/>
      <c r="W271" s="405"/>
      <c r="X271" s="405"/>
      <c r="Y271" s="405"/>
      <c r="Z271" s="406"/>
      <c r="AB271" s="440"/>
      <c r="AC271" s="410" t="s">
        <v>359</v>
      </c>
      <c r="AD271" s="217"/>
      <c r="AE271" s="405"/>
      <c r="AF271" s="405"/>
      <c r="AG271" s="405"/>
      <c r="AH271" s="405"/>
      <c r="AI271" s="405"/>
      <c r="AJ271" s="405"/>
      <c r="AK271" s="406"/>
      <c r="AM271" s="448" t="s">
        <v>112</v>
      </c>
      <c r="AN271" s="449" t="s">
        <v>117</v>
      </c>
      <c r="AO271" s="449" t="s">
        <v>104</v>
      </c>
      <c r="AP271" s="450"/>
      <c r="AQ271" s="450"/>
      <c r="AR271" s="72"/>
      <c r="AS271" s="72"/>
      <c r="AT271" s="72"/>
      <c r="AU271" s="72"/>
      <c r="AV271" s="72"/>
      <c r="AW271" s="361"/>
      <c r="AY271" s="397" t="s">
        <v>117</v>
      </c>
      <c r="AZ271" s="397" t="s">
        <v>104</v>
      </c>
      <c r="BA271" s="96"/>
      <c r="BB271" s="471"/>
      <c r="BC271" s="65"/>
      <c r="BD271" s="65"/>
      <c r="BE271" s="65"/>
      <c r="BF271" s="65"/>
      <c r="BG271" s="65"/>
      <c r="BH271" s="375"/>
    </row>
    <row r="272" spans="2:60">
      <c r="C272" s="353"/>
      <c r="F272" s="440"/>
      <c r="G272" s="410" t="s">
        <v>360</v>
      </c>
      <c r="H272" s="217"/>
      <c r="I272" s="405"/>
      <c r="J272" s="405"/>
      <c r="K272" s="405"/>
      <c r="L272" s="405"/>
      <c r="M272" s="405"/>
      <c r="N272" s="405"/>
      <c r="O272" s="406"/>
      <c r="Q272" s="440"/>
      <c r="R272" s="410" t="s">
        <v>360</v>
      </c>
      <c r="S272" s="217"/>
      <c r="T272" s="405"/>
      <c r="U272" s="405"/>
      <c r="V272" s="405"/>
      <c r="W272" s="405"/>
      <c r="X272" s="405"/>
      <c r="Y272" s="405"/>
      <c r="Z272" s="406"/>
      <c r="AB272" s="440"/>
      <c r="AC272" s="410" t="s">
        <v>360</v>
      </c>
      <c r="AD272" s="217"/>
      <c r="AE272" s="405"/>
      <c r="AF272" s="405"/>
      <c r="AG272" s="405"/>
      <c r="AH272" s="405"/>
      <c r="AI272" s="405"/>
      <c r="AJ272" s="405"/>
      <c r="AK272" s="406"/>
      <c r="AM272" s="448" t="s">
        <v>112</v>
      </c>
      <c r="AN272" s="449" t="s">
        <v>117</v>
      </c>
      <c r="AO272" s="449" t="s">
        <v>103</v>
      </c>
      <c r="AP272" s="450"/>
      <c r="AQ272" s="450"/>
      <c r="AR272" s="72"/>
      <c r="AS272" s="72"/>
      <c r="AT272" s="72"/>
      <c r="AU272" s="72"/>
      <c r="AV272" s="72"/>
      <c r="AW272" s="361"/>
      <c r="AY272" s="397" t="s">
        <v>117</v>
      </c>
      <c r="AZ272" s="397" t="s">
        <v>103</v>
      </c>
      <c r="BA272" s="96"/>
      <c r="BB272" s="471"/>
      <c r="BC272" s="65"/>
      <c r="BD272" s="65"/>
      <c r="BE272" s="65"/>
      <c r="BF272" s="65"/>
      <c r="BG272" s="65"/>
      <c r="BH272" s="375"/>
    </row>
    <row r="273" spans="3:60">
      <c r="C273" s="353"/>
      <c r="F273" s="440"/>
      <c r="G273" s="410" t="s">
        <v>361</v>
      </c>
      <c r="H273" s="217"/>
      <c r="I273" s="405"/>
      <c r="J273" s="405"/>
      <c r="K273" s="405"/>
      <c r="L273" s="405"/>
      <c r="M273" s="405"/>
      <c r="N273" s="405"/>
      <c r="O273" s="406"/>
      <c r="Q273" s="440"/>
      <c r="R273" s="410" t="s">
        <v>361</v>
      </c>
      <c r="S273" s="217"/>
      <c r="T273" s="405"/>
      <c r="U273" s="405"/>
      <c r="V273" s="405"/>
      <c r="W273" s="405"/>
      <c r="X273" s="405"/>
      <c r="Y273" s="405"/>
      <c r="Z273" s="406"/>
      <c r="AB273" s="440"/>
      <c r="AC273" s="410" t="s">
        <v>361</v>
      </c>
      <c r="AD273" s="217"/>
      <c r="AE273" s="405"/>
      <c r="AF273" s="405"/>
      <c r="AG273" s="405"/>
      <c r="AH273" s="405"/>
      <c r="AI273" s="405"/>
      <c r="AJ273" s="405"/>
      <c r="AK273" s="406"/>
      <c r="AM273" s="448" t="s">
        <v>112</v>
      </c>
      <c r="AN273" s="449" t="s">
        <v>117</v>
      </c>
      <c r="AO273" s="449" t="s">
        <v>102</v>
      </c>
      <c r="AP273" s="450"/>
      <c r="AQ273" s="450"/>
      <c r="AR273" s="72"/>
      <c r="AS273" s="72"/>
      <c r="AT273" s="72"/>
      <c r="AU273" s="72"/>
      <c r="AV273" s="72"/>
      <c r="AW273" s="361"/>
      <c r="AY273" s="397" t="s">
        <v>117</v>
      </c>
      <c r="AZ273" s="397" t="s">
        <v>102</v>
      </c>
      <c r="BA273" s="96"/>
      <c r="BB273" s="471"/>
      <c r="BC273" s="65"/>
      <c r="BD273" s="65"/>
      <c r="BE273" s="65"/>
      <c r="BF273" s="65"/>
      <c r="BG273" s="65"/>
      <c r="BH273" s="375"/>
    </row>
    <row r="274" spans="3:60">
      <c r="C274" s="353"/>
      <c r="F274" s="440"/>
      <c r="G274" s="410" t="s">
        <v>362</v>
      </c>
      <c r="H274" s="217"/>
      <c r="I274" s="405"/>
      <c r="J274" s="405"/>
      <c r="K274" s="405"/>
      <c r="L274" s="405"/>
      <c r="M274" s="405"/>
      <c r="N274" s="405"/>
      <c r="O274" s="406"/>
      <c r="Q274" s="440"/>
      <c r="R274" s="410" t="s">
        <v>362</v>
      </c>
      <c r="S274" s="217"/>
      <c r="T274" s="405"/>
      <c r="U274" s="405"/>
      <c r="V274" s="405"/>
      <c r="W274" s="405"/>
      <c r="X274" s="405"/>
      <c r="Y274" s="405"/>
      <c r="Z274" s="406"/>
      <c r="AB274" s="440"/>
      <c r="AC274" s="410" t="s">
        <v>362</v>
      </c>
      <c r="AD274" s="217"/>
      <c r="AE274" s="405"/>
      <c r="AF274" s="405"/>
      <c r="AG274" s="405"/>
      <c r="AH274" s="405"/>
      <c r="AI274" s="405"/>
      <c r="AJ274" s="405"/>
      <c r="AK274" s="406"/>
      <c r="AM274" s="448" t="s">
        <v>112</v>
      </c>
      <c r="AN274" s="449" t="s">
        <v>117</v>
      </c>
      <c r="AO274" s="449" t="s">
        <v>101</v>
      </c>
      <c r="AP274" s="450"/>
      <c r="AQ274" s="450"/>
      <c r="AR274" s="72"/>
      <c r="AS274" s="72"/>
      <c r="AT274" s="72"/>
      <c r="AU274" s="72"/>
      <c r="AV274" s="72"/>
      <c r="AW274" s="361"/>
      <c r="AY274" s="397" t="s">
        <v>117</v>
      </c>
      <c r="AZ274" s="397" t="s">
        <v>101</v>
      </c>
      <c r="BA274" s="96"/>
      <c r="BB274" s="471"/>
      <c r="BC274" s="65"/>
      <c r="BD274" s="65"/>
      <c r="BE274" s="65"/>
      <c r="BF274" s="65"/>
      <c r="BG274" s="65"/>
      <c r="BH274" s="375"/>
    </row>
    <row r="275" spans="3:60">
      <c r="C275" s="353"/>
      <c r="F275" s="440"/>
      <c r="G275" s="410" t="s">
        <v>363</v>
      </c>
      <c r="H275" s="217"/>
      <c r="I275" s="405"/>
      <c r="J275" s="405"/>
      <c r="K275" s="405"/>
      <c r="L275" s="405"/>
      <c r="M275" s="405"/>
      <c r="N275" s="405"/>
      <c r="O275" s="406"/>
      <c r="Q275" s="440"/>
      <c r="R275" s="410" t="s">
        <v>363</v>
      </c>
      <c r="S275" s="217"/>
      <c r="T275" s="405"/>
      <c r="U275" s="405"/>
      <c r="V275" s="405"/>
      <c r="W275" s="405"/>
      <c r="X275" s="405"/>
      <c r="Y275" s="405"/>
      <c r="Z275" s="406"/>
      <c r="AB275" s="440"/>
      <c r="AC275" s="410" t="s">
        <v>363</v>
      </c>
      <c r="AD275" s="217"/>
      <c r="AE275" s="405"/>
      <c r="AF275" s="405"/>
      <c r="AG275" s="405"/>
      <c r="AH275" s="405"/>
      <c r="AI275" s="405"/>
      <c r="AJ275" s="405"/>
      <c r="AK275" s="406"/>
      <c r="AM275" s="448" t="s">
        <v>112</v>
      </c>
      <c r="AN275" s="449" t="s">
        <v>117</v>
      </c>
      <c r="AO275" s="449" t="s">
        <v>100</v>
      </c>
      <c r="AP275" s="450"/>
      <c r="AQ275" s="450"/>
      <c r="AR275" s="72"/>
      <c r="AS275" s="72"/>
      <c r="AT275" s="72"/>
      <c r="AU275" s="72"/>
      <c r="AV275" s="72"/>
      <c r="AW275" s="361"/>
      <c r="AY275" s="397" t="s">
        <v>117</v>
      </c>
      <c r="AZ275" s="397" t="s">
        <v>100</v>
      </c>
      <c r="BA275" s="96"/>
      <c r="BB275" s="471"/>
      <c r="BC275" s="65"/>
      <c r="BD275" s="65"/>
      <c r="BE275" s="65"/>
      <c r="BF275" s="65"/>
      <c r="BG275" s="65"/>
      <c r="BH275" s="375"/>
    </row>
    <row r="276" spans="3:60">
      <c r="C276" s="353"/>
      <c r="F276" s="440"/>
      <c r="G276" s="410" t="s">
        <v>364</v>
      </c>
      <c r="H276" s="217"/>
      <c r="I276" s="405"/>
      <c r="J276" s="405"/>
      <c r="K276" s="405"/>
      <c r="L276" s="405"/>
      <c r="M276" s="405"/>
      <c r="N276" s="405"/>
      <c r="O276" s="406"/>
      <c r="Q276" s="440"/>
      <c r="R276" s="410" t="s">
        <v>364</v>
      </c>
      <c r="S276" s="217"/>
      <c r="T276" s="405"/>
      <c r="U276" s="405"/>
      <c r="V276" s="405"/>
      <c r="W276" s="405"/>
      <c r="X276" s="405"/>
      <c r="Y276" s="405"/>
      <c r="Z276" s="406"/>
      <c r="AB276" s="440"/>
      <c r="AC276" s="410" t="s">
        <v>364</v>
      </c>
      <c r="AD276" s="217"/>
      <c r="AE276" s="405"/>
      <c r="AF276" s="405"/>
      <c r="AG276" s="405"/>
      <c r="AH276" s="405"/>
      <c r="AI276" s="405"/>
      <c r="AJ276" s="405"/>
      <c r="AK276" s="406"/>
      <c r="AM276" s="448" t="s">
        <v>112</v>
      </c>
      <c r="AN276" s="449" t="s">
        <v>117</v>
      </c>
      <c r="AO276" s="449" t="s">
        <v>99</v>
      </c>
      <c r="AP276" s="450"/>
      <c r="AQ276" s="450"/>
      <c r="AR276" s="72"/>
      <c r="AS276" s="72"/>
      <c r="AT276" s="72"/>
      <c r="AU276" s="72"/>
      <c r="AV276" s="72"/>
      <c r="AW276" s="361"/>
      <c r="AY276" s="397" t="s">
        <v>117</v>
      </c>
      <c r="AZ276" s="397" t="s">
        <v>99</v>
      </c>
      <c r="BA276" s="96"/>
      <c r="BB276" s="471"/>
      <c r="BC276" s="65"/>
      <c r="BD276" s="65"/>
      <c r="BE276" s="65"/>
      <c r="BF276" s="65"/>
      <c r="BG276" s="65"/>
      <c r="BH276" s="375"/>
    </row>
    <row r="277" spans="3:60">
      <c r="C277" s="353"/>
      <c r="F277" s="440"/>
      <c r="G277" s="410" t="s">
        <v>365</v>
      </c>
      <c r="H277" s="217"/>
      <c r="I277" s="405"/>
      <c r="J277" s="405"/>
      <c r="K277" s="405"/>
      <c r="L277" s="405"/>
      <c r="M277" s="405"/>
      <c r="N277" s="405"/>
      <c r="O277" s="406"/>
      <c r="Q277" s="440"/>
      <c r="R277" s="410" t="s">
        <v>365</v>
      </c>
      <c r="S277" s="217"/>
      <c r="T277" s="405"/>
      <c r="U277" s="405"/>
      <c r="V277" s="405"/>
      <c r="W277" s="405"/>
      <c r="X277" s="405"/>
      <c r="Y277" s="405"/>
      <c r="Z277" s="406"/>
      <c r="AB277" s="440"/>
      <c r="AC277" s="410" t="s">
        <v>365</v>
      </c>
      <c r="AD277" s="217"/>
      <c r="AE277" s="405"/>
      <c r="AF277" s="405"/>
      <c r="AG277" s="405"/>
      <c r="AH277" s="405"/>
      <c r="AI277" s="405"/>
      <c r="AJ277" s="405"/>
      <c r="AK277" s="406"/>
      <c r="AM277" s="448" t="s">
        <v>112</v>
      </c>
      <c r="AN277" s="449" t="s">
        <v>117</v>
      </c>
      <c r="AO277" s="449" t="s">
        <v>98</v>
      </c>
      <c r="AP277" s="450"/>
      <c r="AQ277" s="450"/>
      <c r="AR277" s="72"/>
      <c r="AS277" s="72"/>
      <c r="AT277" s="72"/>
      <c r="AU277" s="72"/>
      <c r="AV277" s="72"/>
      <c r="AW277" s="361"/>
      <c r="AY277" s="397" t="s">
        <v>117</v>
      </c>
      <c r="AZ277" s="397" t="s">
        <v>98</v>
      </c>
      <c r="BA277" s="96"/>
      <c r="BB277" s="471"/>
      <c r="BC277" s="65"/>
      <c r="BD277" s="65"/>
      <c r="BE277" s="65"/>
      <c r="BF277" s="65"/>
      <c r="BG277" s="65"/>
      <c r="BH277" s="375"/>
    </row>
    <row r="278" spans="3:60">
      <c r="C278" s="353"/>
      <c r="F278" s="440"/>
      <c r="G278" s="410" t="s">
        <v>366</v>
      </c>
      <c r="H278" s="217"/>
      <c r="I278" s="405"/>
      <c r="J278" s="405"/>
      <c r="K278" s="405"/>
      <c r="L278" s="405"/>
      <c r="M278" s="405"/>
      <c r="N278" s="405"/>
      <c r="O278" s="406"/>
      <c r="Q278" s="440"/>
      <c r="R278" s="410" t="s">
        <v>366</v>
      </c>
      <c r="S278" s="217"/>
      <c r="T278" s="405"/>
      <c r="U278" s="405"/>
      <c r="V278" s="405"/>
      <c r="W278" s="405"/>
      <c r="X278" s="405"/>
      <c r="Y278" s="405"/>
      <c r="Z278" s="406"/>
      <c r="AB278" s="440"/>
      <c r="AC278" s="410" t="s">
        <v>366</v>
      </c>
      <c r="AD278" s="217"/>
      <c r="AE278" s="405"/>
      <c r="AF278" s="405"/>
      <c r="AG278" s="405"/>
      <c r="AH278" s="405"/>
      <c r="AI278" s="405"/>
      <c r="AJ278" s="405"/>
      <c r="AK278" s="406"/>
      <c r="AM278" s="448" t="s">
        <v>112</v>
      </c>
      <c r="AN278" s="449" t="s">
        <v>117</v>
      </c>
      <c r="AO278" s="449" t="s">
        <v>97</v>
      </c>
      <c r="AP278" s="450"/>
      <c r="AQ278" s="450"/>
      <c r="AR278" s="72"/>
      <c r="AS278" s="72"/>
      <c r="AT278" s="72"/>
      <c r="AU278" s="72"/>
      <c r="AV278" s="72"/>
      <c r="AW278" s="361"/>
      <c r="AY278" s="397" t="s">
        <v>117</v>
      </c>
      <c r="AZ278" s="397" t="s">
        <v>97</v>
      </c>
      <c r="BA278" s="96"/>
      <c r="BB278" s="471"/>
      <c r="BC278" s="65"/>
      <c r="BD278" s="65"/>
      <c r="BE278" s="65"/>
      <c r="BF278" s="65"/>
      <c r="BG278" s="65"/>
      <c r="BH278" s="375"/>
    </row>
    <row r="279" spans="3:60">
      <c r="C279" s="353"/>
      <c r="F279" s="440"/>
      <c r="G279" s="410" t="s">
        <v>367</v>
      </c>
      <c r="H279" s="217"/>
      <c r="I279" s="405"/>
      <c r="J279" s="405"/>
      <c r="K279" s="405"/>
      <c r="L279" s="405"/>
      <c r="M279" s="405"/>
      <c r="N279" s="405"/>
      <c r="O279" s="406"/>
      <c r="Q279" s="440"/>
      <c r="R279" s="410" t="s">
        <v>367</v>
      </c>
      <c r="S279" s="217"/>
      <c r="T279" s="405"/>
      <c r="U279" s="405"/>
      <c r="V279" s="405"/>
      <c r="W279" s="405"/>
      <c r="X279" s="405"/>
      <c r="Y279" s="405"/>
      <c r="Z279" s="406"/>
      <c r="AB279" s="440"/>
      <c r="AC279" s="410" t="s">
        <v>367</v>
      </c>
      <c r="AD279" s="217"/>
      <c r="AE279" s="405"/>
      <c r="AF279" s="405"/>
      <c r="AG279" s="405"/>
      <c r="AH279" s="405"/>
      <c r="AI279" s="405"/>
      <c r="AJ279" s="405"/>
      <c r="AK279" s="406"/>
      <c r="AM279" s="448" t="s">
        <v>112</v>
      </c>
      <c r="AN279" s="449" t="s">
        <v>117</v>
      </c>
      <c r="AO279" s="449" t="s">
        <v>96</v>
      </c>
      <c r="AP279" s="450"/>
      <c r="AQ279" s="450"/>
      <c r="AR279" s="72"/>
      <c r="AS279" s="72"/>
      <c r="AT279" s="72"/>
      <c r="AU279" s="72"/>
      <c r="AV279" s="72"/>
      <c r="AW279" s="361"/>
      <c r="AY279" s="397" t="s">
        <v>117</v>
      </c>
      <c r="AZ279" s="397" t="s">
        <v>96</v>
      </c>
      <c r="BA279" s="96"/>
      <c r="BB279" s="471"/>
      <c r="BC279" s="65"/>
      <c r="BD279" s="65"/>
      <c r="BE279" s="65"/>
      <c r="BF279" s="65"/>
      <c r="BG279" s="65"/>
      <c r="BH279" s="375"/>
    </row>
    <row r="280" spans="3:60">
      <c r="C280" s="353"/>
      <c r="F280" s="440"/>
      <c r="G280" s="410" t="s">
        <v>368</v>
      </c>
      <c r="H280" s="217"/>
      <c r="I280" s="405"/>
      <c r="J280" s="405"/>
      <c r="K280" s="405"/>
      <c r="L280" s="405"/>
      <c r="M280" s="405"/>
      <c r="N280" s="405"/>
      <c r="O280" s="406"/>
      <c r="Q280" s="440"/>
      <c r="R280" s="410" t="s">
        <v>368</v>
      </c>
      <c r="S280" s="217"/>
      <c r="T280" s="405"/>
      <c r="U280" s="405"/>
      <c r="V280" s="405"/>
      <c r="W280" s="405"/>
      <c r="X280" s="405"/>
      <c r="Y280" s="405"/>
      <c r="Z280" s="406"/>
      <c r="AB280" s="440"/>
      <c r="AC280" s="410" t="s">
        <v>368</v>
      </c>
      <c r="AD280" s="217"/>
      <c r="AE280" s="405"/>
      <c r="AF280" s="405"/>
      <c r="AG280" s="405"/>
      <c r="AH280" s="405"/>
      <c r="AI280" s="405"/>
      <c r="AJ280" s="405"/>
      <c r="AK280" s="406"/>
      <c r="AM280" s="448" t="s">
        <v>112</v>
      </c>
      <c r="AN280" s="449" t="s">
        <v>117</v>
      </c>
      <c r="AO280" s="449" t="s">
        <v>95</v>
      </c>
      <c r="AP280" s="450"/>
      <c r="AQ280" s="450"/>
      <c r="AR280" s="72"/>
      <c r="AS280" s="72"/>
      <c r="AT280" s="72"/>
      <c r="AU280" s="72"/>
      <c r="AV280" s="72"/>
      <c r="AW280" s="361"/>
      <c r="AY280" s="397" t="s">
        <v>117</v>
      </c>
      <c r="AZ280" s="397" t="s">
        <v>95</v>
      </c>
      <c r="BA280" s="96"/>
      <c r="BB280" s="471"/>
      <c r="BC280" s="65"/>
      <c r="BD280" s="65"/>
      <c r="BE280" s="65"/>
      <c r="BF280" s="65"/>
      <c r="BG280" s="65"/>
      <c r="BH280" s="375"/>
    </row>
    <row r="281" spans="3:60">
      <c r="C281" s="353"/>
      <c r="F281" s="219"/>
      <c r="G281" s="411" t="s">
        <v>309</v>
      </c>
      <c r="H281" s="218"/>
      <c r="I281" s="219"/>
      <c r="J281" s="220"/>
      <c r="K281" s="220"/>
      <c r="L281" s="220"/>
      <c r="M281" s="220"/>
      <c r="N281" s="220"/>
      <c r="O281" s="408"/>
      <c r="Q281" s="219"/>
      <c r="R281" s="411" t="s">
        <v>309</v>
      </c>
      <c r="S281" s="218"/>
      <c r="T281" s="219"/>
      <c r="U281" s="220"/>
      <c r="V281" s="220"/>
      <c r="W281" s="220"/>
      <c r="X281" s="220"/>
      <c r="Y281" s="220"/>
      <c r="Z281" s="408"/>
      <c r="AB281" s="219"/>
      <c r="AC281" s="411" t="s">
        <v>309</v>
      </c>
      <c r="AD281" s="218"/>
      <c r="AE281" s="219"/>
      <c r="AF281" s="220"/>
      <c r="AG281" s="220"/>
      <c r="AH281" s="220"/>
      <c r="AI281" s="220"/>
      <c r="AJ281" s="220"/>
      <c r="AK281" s="408"/>
      <c r="AM281" s="448" t="s">
        <v>112</v>
      </c>
      <c r="AN281" s="449" t="s">
        <v>117</v>
      </c>
      <c r="AO281" s="449" t="s">
        <v>94</v>
      </c>
      <c r="AP281" s="450"/>
      <c r="AQ281" s="450"/>
      <c r="AR281" s="72"/>
      <c r="AS281" s="72"/>
      <c r="AT281" s="72"/>
      <c r="AU281" s="72"/>
      <c r="AV281" s="72"/>
      <c r="AW281" s="361"/>
      <c r="AY281" s="397" t="s">
        <v>117</v>
      </c>
      <c r="AZ281" s="397" t="s">
        <v>94</v>
      </c>
      <c r="BA281" s="96"/>
      <c r="BB281" s="471"/>
      <c r="BC281" s="65"/>
      <c r="BD281" s="65"/>
      <c r="BE281" s="65"/>
      <c r="BF281" s="65"/>
      <c r="BG281" s="65"/>
      <c r="BH281" s="375"/>
    </row>
    <row r="282" spans="3:60">
      <c r="C282" s="353"/>
      <c r="F282" s="404" t="s">
        <v>356</v>
      </c>
      <c r="G282" s="409" t="s">
        <v>380</v>
      </c>
      <c r="H282" s="735"/>
      <c r="I282" s="746"/>
      <c r="J282" s="747"/>
      <c r="K282" s="747"/>
      <c r="L282" s="747"/>
      <c r="M282" s="747"/>
      <c r="N282" s="747"/>
      <c r="O282" s="406"/>
      <c r="Q282" s="404" t="s">
        <v>356</v>
      </c>
      <c r="R282" s="409" t="s">
        <v>380</v>
      </c>
      <c r="S282" s="765"/>
      <c r="T282" s="766"/>
      <c r="U282" s="767"/>
      <c r="V282" s="767"/>
      <c r="W282" s="767"/>
      <c r="X282" s="767"/>
      <c r="Y282" s="767"/>
      <c r="Z282" s="416"/>
      <c r="AB282" s="417" t="s">
        <v>356</v>
      </c>
      <c r="AC282" s="412" t="s">
        <v>380</v>
      </c>
      <c r="AD282" s="464"/>
      <c r="AE282" s="465"/>
      <c r="AF282" s="466"/>
      <c r="AG282" s="466"/>
      <c r="AH282" s="466"/>
      <c r="AI282" s="466"/>
      <c r="AJ282" s="466"/>
      <c r="AK282" s="467"/>
      <c r="AL282" s="33"/>
      <c r="AM282" s="448" t="s">
        <v>112</v>
      </c>
      <c r="AN282" s="449" t="s">
        <v>117</v>
      </c>
      <c r="AO282" s="449" t="s">
        <v>93</v>
      </c>
      <c r="AP282" s="450"/>
      <c r="AQ282" s="450"/>
      <c r="AR282" s="72"/>
      <c r="AS282" s="72"/>
      <c r="AT282" s="72"/>
      <c r="AU282" s="72"/>
      <c r="AV282" s="72"/>
      <c r="AW282" s="361"/>
      <c r="AY282" s="397" t="s">
        <v>117</v>
      </c>
      <c r="AZ282" s="397" t="s">
        <v>93</v>
      </c>
      <c r="BA282" s="96"/>
      <c r="BB282" s="471"/>
      <c r="BC282" s="65"/>
      <c r="BD282" s="65"/>
      <c r="BE282" s="65"/>
      <c r="BF282" s="65"/>
      <c r="BG282" s="65"/>
      <c r="BH282" s="375"/>
    </row>
    <row r="283" spans="3:60">
      <c r="C283" s="353"/>
      <c r="F283" s="440"/>
      <c r="G283" s="410" t="s">
        <v>357</v>
      </c>
      <c r="H283" s="735"/>
      <c r="I283" s="746"/>
      <c r="J283" s="747"/>
      <c r="K283" s="747"/>
      <c r="L283" s="405"/>
      <c r="M283" s="405"/>
      <c r="N283" s="405"/>
      <c r="O283" s="406"/>
      <c r="Q283" s="440"/>
      <c r="R283" s="410" t="s">
        <v>357</v>
      </c>
      <c r="S283" s="735"/>
      <c r="T283" s="746"/>
      <c r="U283" s="747"/>
      <c r="V283" s="747"/>
      <c r="W283" s="405"/>
      <c r="X283" s="405"/>
      <c r="Y283" s="405"/>
      <c r="Z283" s="406"/>
      <c r="AB283" s="407"/>
      <c r="AC283" s="413" t="s">
        <v>357</v>
      </c>
      <c r="AD283" s="418"/>
      <c r="AE283" s="419"/>
      <c r="AF283" s="84"/>
      <c r="AG283" s="84"/>
      <c r="AH283" s="85"/>
      <c r="AI283" s="85"/>
      <c r="AJ283" s="85"/>
      <c r="AK283" s="420"/>
      <c r="AL283" s="32"/>
      <c r="AM283" s="451" t="s">
        <v>112</v>
      </c>
      <c r="AN283" s="452" t="s">
        <v>117</v>
      </c>
      <c r="AO283" s="452" t="s">
        <v>92</v>
      </c>
      <c r="AP283" s="364"/>
      <c r="AQ283" s="364"/>
      <c r="AR283" s="68"/>
      <c r="AS283" s="68"/>
      <c r="AT283" s="68"/>
      <c r="AU283" s="68"/>
      <c r="AV283" s="68"/>
      <c r="AW283" s="362"/>
      <c r="AY283" s="398" t="s">
        <v>117</v>
      </c>
      <c r="AZ283" s="398" t="s">
        <v>92</v>
      </c>
      <c r="BA283" s="97"/>
      <c r="BB283" s="472"/>
      <c r="BC283" s="69"/>
      <c r="BD283" s="69"/>
      <c r="BE283" s="69"/>
      <c r="BF283" s="69"/>
      <c r="BG283" s="69"/>
      <c r="BH283" s="376"/>
    </row>
    <row r="284" spans="3:60">
      <c r="C284" s="353"/>
      <c r="F284" s="440"/>
      <c r="G284" s="410" t="s">
        <v>358</v>
      </c>
      <c r="H284" s="735"/>
      <c r="I284" s="746"/>
      <c r="J284" s="747"/>
      <c r="K284" s="747"/>
      <c r="L284" s="747"/>
      <c r="M284" s="405"/>
      <c r="N284" s="405"/>
      <c r="O284" s="406"/>
      <c r="Q284" s="440"/>
      <c r="R284" s="410" t="s">
        <v>358</v>
      </c>
      <c r="S284" s="735"/>
      <c r="T284" s="746"/>
      <c r="U284" s="747"/>
      <c r="V284" s="747"/>
      <c r="W284" s="747"/>
      <c r="X284" s="405"/>
      <c r="Y284" s="405"/>
      <c r="Z284" s="406"/>
      <c r="AB284" s="407"/>
      <c r="AC284" s="413" t="s">
        <v>358</v>
      </c>
      <c r="AD284" s="418"/>
      <c r="AE284" s="419"/>
      <c r="AF284" s="84"/>
      <c r="AG284" s="84"/>
      <c r="AH284" s="84"/>
      <c r="AI284" s="85"/>
      <c r="AJ284" s="85"/>
      <c r="AK284" s="420"/>
      <c r="AM284" s="442" t="s">
        <v>112</v>
      </c>
      <c r="AN284" s="444" t="s">
        <v>90</v>
      </c>
      <c r="AO284" s="444" t="s">
        <v>68</v>
      </c>
      <c r="AP284" s="453"/>
      <c r="AQ284" s="450"/>
      <c r="AR284" s="72"/>
      <c r="AS284" s="72"/>
      <c r="AT284" s="72"/>
      <c r="AU284" s="72"/>
      <c r="AV284" s="72"/>
      <c r="AW284" s="361"/>
      <c r="AY284" s="399" t="s">
        <v>90</v>
      </c>
      <c r="AZ284" s="399" t="s">
        <v>68</v>
      </c>
      <c r="BA284" s="98"/>
      <c r="BB284" s="471"/>
      <c r="BC284" s="65"/>
      <c r="BD284" s="65"/>
      <c r="BE284" s="65"/>
      <c r="BF284" s="65"/>
      <c r="BG284" s="65"/>
      <c r="BH284" s="375"/>
    </row>
    <row r="285" spans="3:60">
      <c r="C285" s="353"/>
      <c r="F285" s="440"/>
      <c r="G285" s="410" t="s">
        <v>359</v>
      </c>
      <c r="H285" s="735"/>
      <c r="I285" s="746"/>
      <c r="J285" s="747"/>
      <c r="K285" s="747"/>
      <c r="L285" s="747"/>
      <c r="M285" s="747"/>
      <c r="N285" s="405"/>
      <c r="O285" s="406"/>
      <c r="Q285" s="440"/>
      <c r="R285" s="410" t="s">
        <v>359</v>
      </c>
      <c r="S285" s="735"/>
      <c r="T285" s="746"/>
      <c r="U285" s="747"/>
      <c r="V285" s="747"/>
      <c r="W285" s="747"/>
      <c r="X285" s="747"/>
      <c r="Y285" s="405"/>
      <c r="Z285" s="406"/>
      <c r="AB285" s="407"/>
      <c r="AC285" s="413" t="s">
        <v>359</v>
      </c>
      <c r="AD285" s="418"/>
      <c r="AE285" s="419"/>
      <c r="AF285" s="84"/>
      <c r="AG285" s="84"/>
      <c r="AH285" s="84"/>
      <c r="AI285" s="84"/>
      <c r="AJ285" s="85"/>
      <c r="AK285" s="420"/>
      <c r="AM285" s="448" t="s">
        <v>112</v>
      </c>
      <c r="AN285" s="449" t="s">
        <v>90</v>
      </c>
      <c r="AO285" s="449" t="s">
        <v>113</v>
      </c>
      <c r="AP285" s="453"/>
      <c r="AQ285" s="450"/>
      <c r="AR285" s="72"/>
      <c r="AS285" s="72"/>
      <c r="AT285" s="72"/>
      <c r="AU285" s="72"/>
      <c r="AV285" s="72"/>
      <c r="AW285" s="361"/>
      <c r="AY285" s="397" t="s">
        <v>90</v>
      </c>
      <c r="AZ285" s="397" t="s">
        <v>113</v>
      </c>
      <c r="BA285" s="98"/>
      <c r="BB285" s="471"/>
      <c r="BC285" s="65"/>
      <c r="BD285" s="65"/>
      <c r="BE285" s="65"/>
      <c r="BF285" s="65"/>
      <c r="BG285" s="65"/>
      <c r="BH285" s="375"/>
    </row>
    <row r="286" spans="3:60">
      <c r="C286" s="353"/>
      <c r="F286" s="440"/>
      <c r="G286" s="410" t="s">
        <v>360</v>
      </c>
      <c r="H286" s="735"/>
      <c r="I286" s="746"/>
      <c r="J286" s="747"/>
      <c r="K286" s="747"/>
      <c r="L286" s="747"/>
      <c r="M286" s="747"/>
      <c r="N286" s="405"/>
      <c r="O286" s="406"/>
      <c r="Q286" s="440"/>
      <c r="R286" s="410" t="s">
        <v>360</v>
      </c>
      <c r="S286" s="735"/>
      <c r="T286" s="746"/>
      <c r="U286" s="747"/>
      <c r="V286" s="747"/>
      <c r="W286" s="747"/>
      <c r="X286" s="747"/>
      <c r="Y286" s="405"/>
      <c r="Z286" s="406"/>
      <c r="AB286" s="407"/>
      <c r="AC286" s="413" t="s">
        <v>360</v>
      </c>
      <c r="AD286" s="418"/>
      <c r="AE286" s="419"/>
      <c r="AF286" s="84"/>
      <c r="AG286" s="84"/>
      <c r="AH286" s="84"/>
      <c r="AI286" s="84"/>
      <c r="AJ286" s="85"/>
      <c r="AK286" s="420"/>
      <c r="AM286" s="448" t="s">
        <v>112</v>
      </c>
      <c r="AN286" s="449" t="s">
        <v>90</v>
      </c>
      <c r="AO286" s="449" t="s">
        <v>105</v>
      </c>
      <c r="AP286" s="453"/>
      <c r="AQ286" s="450"/>
      <c r="AR286" s="72"/>
      <c r="AS286" s="72"/>
      <c r="AT286" s="72"/>
      <c r="AU286" s="72"/>
      <c r="AV286" s="72"/>
      <c r="AW286" s="361"/>
      <c r="AY286" s="397" t="s">
        <v>90</v>
      </c>
      <c r="AZ286" s="397" t="s">
        <v>105</v>
      </c>
      <c r="BA286" s="98"/>
      <c r="BB286" s="471"/>
      <c r="BC286" s="65"/>
      <c r="BD286" s="65"/>
      <c r="BE286" s="65"/>
      <c r="BF286" s="65"/>
      <c r="BG286" s="65"/>
      <c r="BH286" s="375"/>
    </row>
    <row r="287" spans="3:60">
      <c r="C287" s="353"/>
      <c r="F287" s="440"/>
      <c r="G287" s="410" t="s">
        <v>361</v>
      </c>
      <c r="H287" s="735"/>
      <c r="I287" s="746"/>
      <c r="J287" s="747"/>
      <c r="K287" s="747"/>
      <c r="L287" s="747"/>
      <c r="M287" s="747"/>
      <c r="N287" s="405"/>
      <c r="O287" s="406"/>
      <c r="Q287" s="440"/>
      <c r="R287" s="410" t="s">
        <v>361</v>
      </c>
      <c r="S287" s="735"/>
      <c r="T287" s="746"/>
      <c r="U287" s="747"/>
      <c r="V287" s="747"/>
      <c r="W287" s="747"/>
      <c r="X287" s="747"/>
      <c r="Y287" s="405"/>
      <c r="Z287" s="406"/>
      <c r="AB287" s="407"/>
      <c r="AC287" s="413" t="s">
        <v>361</v>
      </c>
      <c r="AD287" s="418"/>
      <c r="AE287" s="419"/>
      <c r="AF287" s="84"/>
      <c r="AG287" s="84"/>
      <c r="AH287" s="84"/>
      <c r="AI287" s="84"/>
      <c r="AJ287" s="85"/>
      <c r="AK287" s="420"/>
      <c r="AM287" s="448" t="s">
        <v>112</v>
      </c>
      <c r="AN287" s="449" t="s">
        <v>90</v>
      </c>
      <c r="AO287" s="449" t="s">
        <v>104</v>
      </c>
      <c r="AP287" s="453"/>
      <c r="AQ287" s="450"/>
      <c r="AR287" s="72"/>
      <c r="AS287" s="72"/>
      <c r="AT287" s="72"/>
      <c r="AU287" s="72"/>
      <c r="AV287" s="72"/>
      <c r="AW287" s="361"/>
      <c r="AY287" s="397" t="s">
        <v>90</v>
      </c>
      <c r="AZ287" s="397" t="s">
        <v>104</v>
      </c>
      <c r="BA287" s="98"/>
      <c r="BB287" s="471"/>
      <c r="BC287" s="65"/>
      <c r="BD287" s="65"/>
      <c r="BE287" s="65"/>
      <c r="BF287" s="65"/>
      <c r="BG287" s="65"/>
      <c r="BH287" s="375"/>
    </row>
    <row r="288" spans="3:60">
      <c r="C288" s="353"/>
      <c r="F288" s="440"/>
      <c r="G288" s="410" t="s">
        <v>362</v>
      </c>
      <c r="H288" s="735"/>
      <c r="I288" s="746"/>
      <c r="J288" s="747"/>
      <c r="K288" s="747"/>
      <c r="L288" s="747"/>
      <c r="M288" s="747"/>
      <c r="N288" s="405"/>
      <c r="O288" s="406"/>
      <c r="Q288" s="440"/>
      <c r="R288" s="410" t="s">
        <v>362</v>
      </c>
      <c r="S288" s="735"/>
      <c r="T288" s="746"/>
      <c r="U288" s="747"/>
      <c r="V288" s="747"/>
      <c r="W288" s="747"/>
      <c r="X288" s="405"/>
      <c r="Y288" s="405"/>
      <c r="Z288" s="406"/>
      <c r="AB288" s="407"/>
      <c r="AC288" s="413" t="s">
        <v>362</v>
      </c>
      <c r="AD288" s="418"/>
      <c r="AE288" s="419"/>
      <c r="AF288" s="84"/>
      <c r="AG288" s="84"/>
      <c r="AH288" s="84"/>
      <c r="AI288" s="85"/>
      <c r="AJ288" s="85"/>
      <c r="AK288" s="420"/>
      <c r="AM288" s="448" t="s">
        <v>112</v>
      </c>
      <c r="AN288" s="449" t="s">
        <v>90</v>
      </c>
      <c r="AO288" s="449" t="s">
        <v>103</v>
      </c>
      <c r="AP288" s="453"/>
      <c r="AQ288" s="450"/>
      <c r="AR288" s="72"/>
      <c r="AS288" s="72"/>
      <c r="AT288" s="72"/>
      <c r="AU288" s="72"/>
      <c r="AV288" s="72"/>
      <c r="AW288" s="361"/>
      <c r="AY288" s="397" t="s">
        <v>90</v>
      </c>
      <c r="AZ288" s="397" t="s">
        <v>103</v>
      </c>
      <c r="BA288" s="98"/>
      <c r="BB288" s="471"/>
      <c r="BC288" s="65"/>
      <c r="BD288" s="65"/>
      <c r="BE288" s="65"/>
      <c r="BF288" s="65"/>
      <c r="BG288" s="65"/>
      <c r="BH288" s="375"/>
    </row>
    <row r="289" spans="3:61">
      <c r="C289" s="353"/>
      <c r="F289" s="440"/>
      <c r="G289" s="410" t="s">
        <v>363</v>
      </c>
      <c r="H289" s="735"/>
      <c r="I289" s="746"/>
      <c r="J289" s="747"/>
      <c r="K289" s="747"/>
      <c r="L289" s="747"/>
      <c r="M289" s="747"/>
      <c r="N289" s="405"/>
      <c r="O289" s="406"/>
      <c r="Q289" s="440"/>
      <c r="R289" s="410" t="s">
        <v>363</v>
      </c>
      <c r="S289" s="735"/>
      <c r="T289" s="746"/>
      <c r="U289" s="747"/>
      <c r="V289" s="747"/>
      <c r="W289" s="747"/>
      <c r="X289" s="405"/>
      <c r="Y289" s="405"/>
      <c r="Z289" s="406"/>
      <c r="AB289" s="407"/>
      <c r="AC289" s="413" t="s">
        <v>363</v>
      </c>
      <c r="AD289" s="418"/>
      <c r="AE289" s="419"/>
      <c r="AF289" s="84"/>
      <c r="AG289" s="84"/>
      <c r="AH289" s="84"/>
      <c r="AI289" s="85"/>
      <c r="AJ289" s="85"/>
      <c r="AK289" s="420"/>
      <c r="AM289" s="448" t="s">
        <v>112</v>
      </c>
      <c r="AN289" s="449" t="s">
        <v>90</v>
      </c>
      <c r="AO289" s="449" t="s">
        <v>102</v>
      </c>
      <c r="AP289" s="453"/>
      <c r="AQ289" s="450"/>
      <c r="AR289" s="72"/>
      <c r="AS289" s="72"/>
      <c r="AT289" s="72"/>
      <c r="AU289" s="72"/>
      <c r="AV289" s="72"/>
      <c r="AW289" s="361"/>
      <c r="AY289" s="397" t="s">
        <v>90</v>
      </c>
      <c r="AZ289" s="397" t="s">
        <v>102</v>
      </c>
      <c r="BA289" s="98"/>
      <c r="BB289" s="471"/>
      <c r="BC289" s="65"/>
      <c r="BD289" s="65"/>
      <c r="BE289" s="65"/>
      <c r="BF289" s="65"/>
      <c r="BG289" s="65"/>
      <c r="BH289" s="375"/>
    </row>
    <row r="290" spans="3:61">
      <c r="C290" s="353"/>
      <c r="F290" s="440"/>
      <c r="G290" s="410" t="s">
        <v>364</v>
      </c>
      <c r="H290" s="735"/>
      <c r="I290" s="746"/>
      <c r="J290" s="747"/>
      <c r="K290" s="747"/>
      <c r="L290" s="747"/>
      <c r="M290" s="405"/>
      <c r="N290" s="405"/>
      <c r="O290" s="406"/>
      <c r="Q290" s="440"/>
      <c r="R290" s="410" t="s">
        <v>364</v>
      </c>
      <c r="S290" s="735"/>
      <c r="T290" s="746"/>
      <c r="U290" s="747"/>
      <c r="V290" s="747"/>
      <c r="W290" s="747"/>
      <c r="X290" s="405"/>
      <c r="Y290" s="405"/>
      <c r="Z290" s="406"/>
      <c r="AB290" s="407"/>
      <c r="AC290" s="413" t="s">
        <v>364</v>
      </c>
      <c r="AD290" s="418"/>
      <c r="AE290" s="419"/>
      <c r="AF290" s="84"/>
      <c r="AG290" s="84"/>
      <c r="AH290" s="84"/>
      <c r="AI290" s="85"/>
      <c r="AJ290" s="85"/>
      <c r="AK290" s="420"/>
      <c r="AL290" s="32"/>
      <c r="AM290" s="448" t="s">
        <v>112</v>
      </c>
      <c r="AN290" s="449" t="s">
        <v>90</v>
      </c>
      <c r="AO290" s="449" t="s">
        <v>101</v>
      </c>
      <c r="AP290" s="453"/>
      <c r="AQ290" s="450"/>
      <c r="AR290" s="72"/>
      <c r="AS290" s="72"/>
      <c r="AT290" s="72"/>
      <c r="AU290" s="72"/>
      <c r="AV290" s="72"/>
      <c r="AW290" s="361"/>
      <c r="AY290" s="397" t="s">
        <v>90</v>
      </c>
      <c r="AZ290" s="397" t="s">
        <v>101</v>
      </c>
      <c r="BA290" s="98"/>
      <c r="BB290" s="471"/>
      <c r="BC290" s="65"/>
      <c r="BD290" s="65"/>
      <c r="BE290" s="65"/>
      <c r="BF290" s="65"/>
      <c r="BG290" s="65"/>
      <c r="BH290" s="375"/>
    </row>
    <row r="291" spans="3:61">
      <c r="C291" s="353"/>
      <c r="F291" s="440"/>
      <c r="G291" s="410" t="s">
        <v>365</v>
      </c>
      <c r="H291" s="735"/>
      <c r="I291" s="746"/>
      <c r="J291" s="747"/>
      <c r="K291" s="747"/>
      <c r="L291" s="747"/>
      <c r="M291" s="405"/>
      <c r="N291" s="405"/>
      <c r="O291" s="406"/>
      <c r="Q291" s="440"/>
      <c r="R291" s="410" t="s">
        <v>365</v>
      </c>
      <c r="S291" s="735"/>
      <c r="T291" s="746"/>
      <c r="U291" s="747"/>
      <c r="V291" s="747"/>
      <c r="W291" s="405"/>
      <c r="X291" s="405"/>
      <c r="Y291" s="405"/>
      <c r="Z291" s="406"/>
      <c r="AB291" s="407"/>
      <c r="AC291" s="413" t="s">
        <v>365</v>
      </c>
      <c r="AD291" s="418"/>
      <c r="AE291" s="419"/>
      <c r="AF291" s="84"/>
      <c r="AG291" s="84"/>
      <c r="AH291" s="85"/>
      <c r="AI291" s="85"/>
      <c r="AJ291" s="85"/>
      <c r="AK291" s="420"/>
      <c r="AL291" s="32"/>
      <c r="AM291" s="448" t="s">
        <v>112</v>
      </c>
      <c r="AN291" s="449" t="s">
        <v>90</v>
      </c>
      <c r="AO291" s="449" t="s">
        <v>100</v>
      </c>
      <c r="AP291" s="453"/>
      <c r="AQ291" s="450"/>
      <c r="AR291" s="72"/>
      <c r="AS291" s="72"/>
      <c r="AT291" s="72"/>
      <c r="AU291" s="72"/>
      <c r="AV291" s="72"/>
      <c r="AW291" s="361"/>
      <c r="AY291" s="397" t="s">
        <v>90</v>
      </c>
      <c r="AZ291" s="397" t="s">
        <v>100</v>
      </c>
      <c r="BA291" s="98"/>
      <c r="BB291" s="471"/>
      <c r="BC291" s="65"/>
      <c r="BD291" s="65"/>
      <c r="BE291" s="65"/>
      <c r="BF291" s="65"/>
      <c r="BG291" s="65"/>
      <c r="BH291" s="375"/>
    </row>
    <row r="292" spans="3:61">
      <c r="C292" s="353"/>
      <c r="F292" s="440"/>
      <c r="G292" s="410" t="s">
        <v>366</v>
      </c>
      <c r="H292" s="735"/>
      <c r="I292" s="746"/>
      <c r="J292" s="747"/>
      <c r="K292" s="747"/>
      <c r="L292" s="405"/>
      <c r="M292" s="405"/>
      <c r="N292" s="405"/>
      <c r="O292" s="406"/>
      <c r="Q292" s="440"/>
      <c r="R292" s="410" t="s">
        <v>366</v>
      </c>
      <c r="S292" s="735"/>
      <c r="T292" s="746"/>
      <c r="U292" s="747"/>
      <c r="V292" s="747"/>
      <c r="W292" s="405"/>
      <c r="X292" s="405"/>
      <c r="Y292" s="405"/>
      <c r="Z292" s="406"/>
      <c r="AB292" s="407"/>
      <c r="AC292" s="413" t="s">
        <v>366</v>
      </c>
      <c r="AD292" s="418"/>
      <c r="AE292" s="419"/>
      <c r="AF292" s="84"/>
      <c r="AG292" s="84"/>
      <c r="AH292" s="85"/>
      <c r="AI292" s="85"/>
      <c r="AJ292" s="85"/>
      <c r="AK292" s="420"/>
      <c r="AL292" s="32"/>
      <c r="AM292" s="448" t="s">
        <v>112</v>
      </c>
      <c r="AN292" s="449" t="s">
        <v>90</v>
      </c>
      <c r="AO292" s="449" t="s">
        <v>99</v>
      </c>
      <c r="AP292" s="453"/>
      <c r="AQ292" s="450"/>
      <c r="AR292" s="72"/>
      <c r="AS292" s="72"/>
      <c r="AT292" s="72"/>
      <c r="AU292" s="72"/>
      <c r="AV292" s="72"/>
      <c r="AW292" s="361"/>
      <c r="AY292" s="397" t="s">
        <v>90</v>
      </c>
      <c r="AZ292" s="397" t="s">
        <v>99</v>
      </c>
      <c r="BA292" s="98"/>
      <c r="BB292" s="471"/>
      <c r="BC292" s="65"/>
      <c r="BD292" s="65"/>
      <c r="BE292" s="65"/>
      <c r="BF292" s="65"/>
      <c r="BG292" s="65"/>
      <c r="BH292" s="375"/>
    </row>
    <row r="293" spans="3:61">
      <c r="C293" s="353"/>
      <c r="F293" s="440"/>
      <c r="G293" s="410" t="s">
        <v>367</v>
      </c>
      <c r="H293" s="735"/>
      <c r="I293" s="746"/>
      <c r="J293" s="747"/>
      <c r="K293" s="405"/>
      <c r="L293" s="405"/>
      <c r="M293" s="405"/>
      <c r="N293" s="405"/>
      <c r="O293" s="406"/>
      <c r="Q293" s="440"/>
      <c r="R293" s="410" t="s">
        <v>367</v>
      </c>
      <c r="S293" s="735"/>
      <c r="T293" s="746"/>
      <c r="U293" s="747"/>
      <c r="V293" s="405"/>
      <c r="W293" s="405"/>
      <c r="X293" s="405"/>
      <c r="Y293" s="405"/>
      <c r="Z293" s="406"/>
      <c r="AB293" s="407"/>
      <c r="AC293" s="413" t="s">
        <v>367</v>
      </c>
      <c r="AD293" s="418"/>
      <c r="AE293" s="419"/>
      <c r="AF293" s="84"/>
      <c r="AG293" s="85"/>
      <c r="AH293" s="85"/>
      <c r="AI293" s="85"/>
      <c r="AJ293" s="85"/>
      <c r="AK293" s="420"/>
      <c r="AL293" s="32"/>
      <c r="AM293" s="448" t="s">
        <v>112</v>
      </c>
      <c r="AN293" s="449" t="s">
        <v>90</v>
      </c>
      <c r="AO293" s="449" t="s">
        <v>98</v>
      </c>
      <c r="AP293" s="453"/>
      <c r="AQ293" s="450"/>
      <c r="AR293" s="72"/>
      <c r="AS293" s="72"/>
      <c r="AT293" s="72"/>
      <c r="AU293" s="72"/>
      <c r="AV293" s="72"/>
      <c r="AW293" s="361"/>
      <c r="AY293" s="397" t="s">
        <v>90</v>
      </c>
      <c r="AZ293" s="397" t="s">
        <v>98</v>
      </c>
      <c r="BA293" s="98"/>
      <c r="BB293" s="471"/>
      <c r="BC293" s="65"/>
      <c r="BD293" s="65"/>
      <c r="BE293" s="65"/>
      <c r="BF293" s="65"/>
      <c r="BG293" s="65"/>
      <c r="BH293" s="375"/>
    </row>
    <row r="294" spans="3:61">
      <c r="C294" s="353"/>
      <c r="F294" s="440"/>
      <c r="G294" s="410" t="s">
        <v>368</v>
      </c>
      <c r="H294" s="735"/>
      <c r="I294" s="746"/>
      <c r="J294" s="747"/>
      <c r="K294" s="405"/>
      <c r="L294" s="405"/>
      <c r="M294" s="405"/>
      <c r="N294" s="405"/>
      <c r="O294" s="406"/>
      <c r="Q294" s="440"/>
      <c r="R294" s="410" t="s">
        <v>368</v>
      </c>
      <c r="S294" s="735"/>
      <c r="T294" s="746"/>
      <c r="U294" s="747"/>
      <c r="V294" s="405"/>
      <c r="W294" s="405"/>
      <c r="X294" s="405"/>
      <c r="Y294" s="405"/>
      <c r="Z294" s="406"/>
      <c r="AB294" s="407"/>
      <c r="AC294" s="413" t="s">
        <v>368</v>
      </c>
      <c r="AD294" s="418"/>
      <c r="AE294" s="419"/>
      <c r="AF294" s="84"/>
      <c r="AG294" s="85"/>
      <c r="AH294" s="85"/>
      <c r="AI294" s="85"/>
      <c r="AJ294" s="85"/>
      <c r="AK294" s="420"/>
      <c r="AL294" s="32"/>
      <c r="AM294" s="448" t="s">
        <v>112</v>
      </c>
      <c r="AN294" s="449" t="s">
        <v>90</v>
      </c>
      <c r="AO294" s="449" t="s">
        <v>97</v>
      </c>
      <c r="AP294" s="453"/>
      <c r="AQ294" s="450"/>
      <c r="AR294" s="72"/>
      <c r="AS294" s="72"/>
      <c r="AT294" s="72"/>
      <c r="AU294" s="72"/>
      <c r="AV294" s="72"/>
      <c r="AW294" s="361"/>
      <c r="AY294" s="397" t="s">
        <v>90</v>
      </c>
      <c r="AZ294" s="397" t="s">
        <v>97</v>
      </c>
      <c r="BA294" s="98"/>
      <c r="BB294" s="471"/>
      <c r="BC294" s="65"/>
      <c r="BD294" s="65"/>
      <c r="BE294" s="65"/>
      <c r="BF294" s="65"/>
      <c r="BG294" s="65"/>
      <c r="BH294" s="375"/>
    </row>
    <row r="295" spans="3:61">
      <c r="C295" s="353"/>
      <c r="F295" s="440"/>
      <c r="G295" s="411" t="s">
        <v>309</v>
      </c>
      <c r="H295" s="748"/>
      <c r="I295" s="749"/>
      <c r="J295" s="750"/>
      <c r="K295" s="750"/>
      <c r="L295" s="220"/>
      <c r="M295" s="220"/>
      <c r="N295" s="220"/>
      <c r="O295" s="408"/>
      <c r="Q295" s="440"/>
      <c r="R295" s="411" t="s">
        <v>309</v>
      </c>
      <c r="S295" s="748"/>
      <c r="T295" s="749"/>
      <c r="U295" s="750"/>
      <c r="V295" s="750"/>
      <c r="W295" s="220"/>
      <c r="X295" s="220"/>
      <c r="Y295" s="220"/>
      <c r="Z295" s="408"/>
      <c r="AB295" s="407"/>
      <c r="AC295" s="414" t="s">
        <v>309</v>
      </c>
      <c r="AD295" s="421"/>
      <c r="AE295" s="422"/>
      <c r="AF295" s="88"/>
      <c r="AG295" s="88"/>
      <c r="AH295" s="89"/>
      <c r="AI295" s="89"/>
      <c r="AJ295" s="89"/>
      <c r="AK295" s="423"/>
      <c r="AL295" s="32"/>
      <c r="AM295" s="448" t="s">
        <v>112</v>
      </c>
      <c r="AN295" s="449" t="s">
        <v>90</v>
      </c>
      <c r="AO295" s="449" t="s">
        <v>96</v>
      </c>
      <c r="AP295" s="453"/>
      <c r="AQ295" s="450"/>
      <c r="AR295" s="72"/>
      <c r="AS295" s="72"/>
      <c r="AT295" s="72"/>
      <c r="AU295" s="72"/>
      <c r="AV295" s="72"/>
      <c r="AW295" s="361"/>
      <c r="AY295" s="397" t="s">
        <v>90</v>
      </c>
      <c r="AZ295" s="397" t="s">
        <v>96</v>
      </c>
      <c r="BA295" s="98"/>
      <c r="BB295" s="471"/>
      <c r="BC295" s="65"/>
      <c r="BD295" s="65"/>
      <c r="BE295" s="65"/>
      <c r="BF295" s="65"/>
      <c r="BG295" s="65"/>
      <c r="BH295" s="375"/>
    </row>
    <row r="296" spans="3:61">
      <c r="C296" s="353"/>
      <c r="F296" s="404" t="s">
        <v>369</v>
      </c>
      <c r="G296" s="409" t="s">
        <v>380</v>
      </c>
      <c r="H296" s="751"/>
      <c r="I296" s="752"/>
      <c r="J296" s="753"/>
      <c r="K296" s="753"/>
      <c r="L296" s="753"/>
      <c r="M296" s="753"/>
      <c r="N296" s="753"/>
      <c r="O296" s="754"/>
      <c r="Q296" s="404" t="s">
        <v>369</v>
      </c>
      <c r="R296" s="409" t="s">
        <v>380</v>
      </c>
      <c r="S296" s="751"/>
      <c r="T296" s="752"/>
      <c r="U296" s="753"/>
      <c r="V296" s="753"/>
      <c r="W296" s="753"/>
      <c r="X296" s="753"/>
      <c r="Y296" s="753"/>
      <c r="Z296" s="754"/>
      <c r="AB296" s="417" t="s">
        <v>369</v>
      </c>
      <c r="AC296" s="412" t="s">
        <v>380</v>
      </c>
      <c r="AD296" s="424"/>
      <c r="AE296" s="425"/>
      <c r="AF296" s="426"/>
      <c r="AG296" s="426"/>
      <c r="AH296" s="426"/>
      <c r="AI296" s="426"/>
      <c r="AJ296" s="426"/>
      <c r="AK296" s="427"/>
      <c r="AM296" s="448" t="s">
        <v>112</v>
      </c>
      <c r="AN296" s="449" t="s">
        <v>90</v>
      </c>
      <c r="AO296" s="449" t="s">
        <v>95</v>
      </c>
      <c r="AP296" s="453"/>
      <c r="AQ296" s="450"/>
      <c r="AR296" s="72"/>
      <c r="AS296" s="72"/>
      <c r="AT296" s="72"/>
      <c r="AU296" s="72"/>
      <c r="AV296" s="72"/>
      <c r="AW296" s="361"/>
      <c r="AY296" s="397" t="s">
        <v>90</v>
      </c>
      <c r="AZ296" s="397" t="s">
        <v>95</v>
      </c>
      <c r="BA296" s="98"/>
      <c r="BB296" s="471"/>
      <c r="BC296" s="65"/>
      <c r="BD296" s="65"/>
      <c r="BE296" s="65"/>
      <c r="BF296" s="65"/>
      <c r="BG296" s="65"/>
      <c r="BH296" s="375"/>
    </row>
    <row r="297" spans="3:61">
      <c r="C297" s="353"/>
      <c r="F297" s="755"/>
      <c r="G297" s="410" t="s">
        <v>357</v>
      </c>
      <c r="H297" s="751"/>
      <c r="I297" s="752"/>
      <c r="J297" s="753"/>
      <c r="K297" s="753"/>
      <c r="L297" s="753"/>
      <c r="M297" s="756"/>
      <c r="N297" s="756"/>
      <c r="O297" s="757"/>
      <c r="Q297" s="755"/>
      <c r="R297" s="410" t="s">
        <v>357</v>
      </c>
      <c r="S297" s="751"/>
      <c r="T297" s="752"/>
      <c r="U297" s="753"/>
      <c r="V297" s="753"/>
      <c r="W297" s="753"/>
      <c r="X297" s="756"/>
      <c r="Y297" s="756"/>
      <c r="Z297" s="757"/>
      <c r="AB297" s="428"/>
      <c r="AC297" s="413" t="s">
        <v>357</v>
      </c>
      <c r="AD297" s="424"/>
      <c r="AE297" s="425"/>
      <c r="AF297" s="426"/>
      <c r="AG297" s="426"/>
      <c r="AH297" s="426"/>
      <c r="AI297" s="429"/>
      <c r="AJ297" s="429"/>
      <c r="AK297" s="430"/>
      <c r="AM297" s="448" t="s">
        <v>112</v>
      </c>
      <c r="AN297" s="449" t="s">
        <v>90</v>
      </c>
      <c r="AO297" s="449" t="s">
        <v>94</v>
      </c>
      <c r="AP297" s="453"/>
      <c r="AQ297" s="450"/>
      <c r="AR297" s="72"/>
      <c r="AS297" s="72"/>
      <c r="AT297" s="72"/>
      <c r="AU297" s="72"/>
      <c r="AV297" s="72"/>
      <c r="AW297" s="361"/>
      <c r="AY297" s="397" t="s">
        <v>90</v>
      </c>
      <c r="AZ297" s="397" t="s">
        <v>94</v>
      </c>
      <c r="BA297" s="98"/>
      <c r="BB297" s="471"/>
      <c r="BC297" s="65"/>
      <c r="BD297" s="65"/>
      <c r="BE297" s="65"/>
      <c r="BF297" s="65"/>
      <c r="BG297" s="65"/>
      <c r="BH297" s="375"/>
    </row>
    <row r="298" spans="3:61">
      <c r="C298" s="353"/>
      <c r="F298" s="755"/>
      <c r="G298" s="410" t="s">
        <v>358</v>
      </c>
      <c r="H298" s="751"/>
      <c r="I298" s="752"/>
      <c r="J298" s="753"/>
      <c r="K298" s="753"/>
      <c r="L298" s="753"/>
      <c r="M298" s="753"/>
      <c r="N298" s="756"/>
      <c r="O298" s="757"/>
      <c r="Q298" s="755"/>
      <c r="R298" s="410" t="s">
        <v>358</v>
      </c>
      <c r="S298" s="751"/>
      <c r="T298" s="752"/>
      <c r="U298" s="753"/>
      <c r="V298" s="753"/>
      <c r="W298" s="753"/>
      <c r="X298" s="753"/>
      <c r="Y298" s="756"/>
      <c r="Z298" s="757"/>
      <c r="AB298" s="428"/>
      <c r="AC298" s="413" t="s">
        <v>358</v>
      </c>
      <c r="AD298" s="424"/>
      <c r="AE298" s="425"/>
      <c r="AF298" s="426"/>
      <c r="AG298" s="426"/>
      <c r="AH298" s="426"/>
      <c r="AI298" s="426"/>
      <c r="AJ298" s="429"/>
      <c r="AK298" s="430"/>
      <c r="AM298" s="448" t="s">
        <v>112</v>
      </c>
      <c r="AN298" s="449" t="s">
        <v>90</v>
      </c>
      <c r="AO298" s="449" t="s">
        <v>93</v>
      </c>
      <c r="AP298" s="453"/>
      <c r="AQ298" s="450"/>
      <c r="AR298" s="72"/>
      <c r="AS298" s="72"/>
      <c r="AT298" s="72"/>
      <c r="AU298" s="72"/>
      <c r="AV298" s="72"/>
      <c r="AW298" s="361"/>
      <c r="AY298" s="397" t="s">
        <v>90</v>
      </c>
      <c r="AZ298" s="397" t="s">
        <v>93</v>
      </c>
      <c r="BA298" s="98"/>
      <c r="BB298" s="471"/>
      <c r="BC298" s="65"/>
      <c r="BD298" s="65"/>
      <c r="BE298" s="65"/>
      <c r="BF298" s="65"/>
      <c r="BG298" s="65"/>
      <c r="BH298" s="375"/>
    </row>
    <row r="299" spans="3:61">
      <c r="C299" s="353"/>
      <c r="F299" s="755"/>
      <c r="G299" s="410" t="s">
        <v>359</v>
      </c>
      <c r="H299" s="751"/>
      <c r="I299" s="752"/>
      <c r="J299" s="753"/>
      <c r="K299" s="753"/>
      <c r="L299" s="753"/>
      <c r="M299" s="753"/>
      <c r="N299" s="753"/>
      <c r="O299" s="757"/>
      <c r="Q299" s="755"/>
      <c r="R299" s="410" t="s">
        <v>359</v>
      </c>
      <c r="S299" s="751"/>
      <c r="T299" s="752"/>
      <c r="U299" s="753"/>
      <c r="V299" s="753"/>
      <c r="W299" s="753"/>
      <c r="X299" s="753"/>
      <c r="Y299" s="753"/>
      <c r="Z299" s="757"/>
      <c r="AB299" s="428"/>
      <c r="AC299" s="413" t="s">
        <v>359</v>
      </c>
      <c r="AD299" s="424"/>
      <c r="AE299" s="425"/>
      <c r="AF299" s="426"/>
      <c r="AG299" s="426"/>
      <c r="AH299" s="426"/>
      <c r="AI299" s="426"/>
      <c r="AJ299" s="426"/>
      <c r="AK299" s="430"/>
      <c r="AM299" s="451" t="s">
        <v>112</v>
      </c>
      <c r="AN299" s="452" t="s">
        <v>90</v>
      </c>
      <c r="AO299" s="452" t="s">
        <v>92</v>
      </c>
      <c r="AP299" s="454"/>
      <c r="AQ299" s="364"/>
      <c r="AR299" s="68"/>
      <c r="AS299" s="68"/>
      <c r="AT299" s="68"/>
      <c r="AU299" s="68"/>
      <c r="AV299" s="68"/>
      <c r="AW299" s="362"/>
      <c r="AY299" s="398" t="s">
        <v>90</v>
      </c>
      <c r="AZ299" s="398" t="s">
        <v>92</v>
      </c>
      <c r="BA299" s="99"/>
      <c r="BB299" s="472"/>
      <c r="BC299" s="69"/>
      <c r="BD299" s="69"/>
      <c r="BE299" s="69"/>
      <c r="BF299" s="69"/>
      <c r="BG299" s="69"/>
      <c r="BH299" s="376"/>
    </row>
    <row r="300" spans="3:61">
      <c r="C300" s="353"/>
      <c r="F300" s="755"/>
      <c r="G300" s="410" t="s">
        <v>360</v>
      </c>
      <c r="H300" s="751"/>
      <c r="I300" s="752"/>
      <c r="J300" s="753"/>
      <c r="K300" s="753"/>
      <c r="L300" s="753"/>
      <c r="M300" s="753"/>
      <c r="N300" s="753"/>
      <c r="O300" s="754"/>
      <c r="Q300" s="755"/>
      <c r="R300" s="410" t="s">
        <v>360</v>
      </c>
      <c r="S300" s="751"/>
      <c r="T300" s="752"/>
      <c r="U300" s="753"/>
      <c r="V300" s="753"/>
      <c r="W300" s="753"/>
      <c r="X300" s="753"/>
      <c r="Y300" s="753"/>
      <c r="Z300" s="754"/>
      <c r="AB300" s="428"/>
      <c r="AC300" s="413" t="s">
        <v>360</v>
      </c>
      <c r="AD300" s="424"/>
      <c r="AE300" s="425"/>
      <c r="AF300" s="426"/>
      <c r="AG300" s="426"/>
      <c r="AH300" s="426"/>
      <c r="AI300" s="426"/>
      <c r="AJ300" s="426"/>
      <c r="AK300" s="427"/>
      <c r="AM300" s="442" t="s">
        <v>112</v>
      </c>
      <c r="AN300" s="448" t="s">
        <v>89</v>
      </c>
      <c r="AO300" s="455" t="s">
        <v>68</v>
      </c>
      <c r="AP300" s="456"/>
      <c r="AQ300" s="457"/>
      <c r="AR300" s="458"/>
      <c r="AS300" s="458"/>
      <c r="AT300" s="458"/>
      <c r="AU300" s="458"/>
      <c r="AV300" s="458"/>
      <c r="AW300" s="459"/>
      <c r="AY300" s="54" t="s">
        <v>89</v>
      </c>
      <c r="AZ300" s="308" t="s">
        <v>68</v>
      </c>
      <c r="BA300" s="100"/>
      <c r="BB300" s="473"/>
      <c r="BC300" s="474"/>
      <c r="BD300" s="474"/>
      <c r="BE300" s="474"/>
      <c r="BF300" s="474"/>
      <c r="BG300" s="474"/>
      <c r="BH300" s="475"/>
      <c r="BI300" s="10"/>
    </row>
    <row r="301" spans="3:61">
      <c r="C301" s="353"/>
      <c r="F301" s="755"/>
      <c r="G301" s="410" t="s">
        <v>361</v>
      </c>
      <c r="H301" s="751"/>
      <c r="I301" s="752"/>
      <c r="J301" s="753"/>
      <c r="K301" s="753"/>
      <c r="L301" s="753"/>
      <c r="M301" s="753"/>
      <c r="N301" s="753"/>
      <c r="O301" s="757"/>
      <c r="Q301" s="755"/>
      <c r="R301" s="410" t="s">
        <v>361</v>
      </c>
      <c r="S301" s="751"/>
      <c r="T301" s="752"/>
      <c r="U301" s="753"/>
      <c r="V301" s="753"/>
      <c r="W301" s="753"/>
      <c r="X301" s="753"/>
      <c r="Y301" s="753"/>
      <c r="Z301" s="757"/>
      <c r="AB301" s="428"/>
      <c r="AC301" s="413" t="s">
        <v>361</v>
      </c>
      <c r="AD301" s="424"/>
      <c r="AE301" s="425"/>
      <c r="AF301" s="426"/>
      <c r="AG301" s="426"/>
      <c r="AH301" s="426"/>
      <c r="AI301" s="426"/>
      <c r="AJ301" s="426"/>
      <c r="AK301" s="430"/>
      <c r="AM301" s="448" t="s">
        <v>112</v>
      </c>
      <c r="AN301" s="448" t="s">
        <v>89</v>
      </c>
      <c r="AO301" s="460" t="s">
        <v>113</v>
      </c>
      <c r="AP301" s="456"/>
      <c r="AQ301" s="457"/>
      <c r="AR301" s="458"/>
      <c r="AS301" s="458"/>
      <c r="AT301" s="458"/>
      <c r="AU301" s="461"/>
      <c r="AV301" s="461"/>
      <c r="AW301" s="462"/>
      <c r="AY301" s="54" t="s">
        <v>89</v>
      </c>
      <c r="AZ301" s="309" t="s">
        <v>113</v>
      </c>
      <c r="BA301" s="100"/>
      <c r="BB301" s="473"/>
      <c r="BC301" s="474"/>
      <c r="BD301" s="474"/>
      <c r="BE301" s="474"/>
      <c r="BF301" s="476"/>
      <c r="BG301" s="476"/>
      <c r="BH301" s="477"/>
      <c r="BI301" s="10"/>
    </row>
    <row r="302" spans="3:61">
      <c r="C302" s="353"/>
      <c r="F302" s="755"/>
      <c r="G302" s="410" t="s">
        <v>362</v>
      </c>
      <c r="H302" s="751"/>
      <c r="I302" s="752"/>
      <c r="J302" s="753"/>
      <c r="K302" s="753"/>
      <c r="L302" s="753"/>
      <c r="M302" s="753"/>
      <c r="N302" s="753"/>
      <c r="O302" s="757"/>
      <c r="Q302" s="755"/>
      <c r="R302" s="410" t="s">
        <v>362</v>
      </c>
      <c r="S302" s="751"/>
      <c r="T302" s="752"/>
      <c r="U302" s="753"/>
      <c r="V302" s="753"/>
      <c r="W302" s="753"/>
      <c r="X302" s="753"/>
      <c r="Y302" s="753"/>
      <c r="Z302" s="757"/>
      <c r="AB302" s="428"/>
      <c r="AC302" s="413" t="s">
        <v>362</v>
      </c>
      <c r="AD302" s="424"/>
      <c r="AE302" s="425"/>
      <c r="AF302" s="426"/>
      <c r="AG302" s="426"/>
      <c r="AH302" s="426"/>
      <c r="AI302" s="426"/>
      <c r="AJ302" s="426"/>
      <c r="AK302" s="430"/>
      <c r="AM302" s="448" t="s">
        <v>112</v>
      </c>
      <c r="AN302" s="448" t="s">
        <v>89</v>
      </c>
      <c r="AO302" s="460" t="s">
        <v>105</v>
      </c>
      <c r="AP302" s="456"/>
      <c r="AQ302" s="457"/>
      <c r="AR302" s="458"/>
      <c r="AS302" s="458"/>
      <c r="AT302" s="458"/>
      <c r="AU302" s="458"/>
      <c r="AV302" s="461"/>
      <c r="AW302" s="462"/>
      <c r="AY302" s="54" t="s">
        <v>89</v>
      </c>
      <c r="AZ302" s="309" t="s">
        <v>105</v>
      </c>
      <c r="BA302" s="100"/>
      <c r="BB302" s="473"/>
      <c r="BC302" s="474"/>
      <c r="BD302" s="474"/>
      <c r="BE302" s="474"/>
      <c r="BF302" s="474"/>
      <c r="BG302" s="476"/>
      <c r="BH302" s="477"/>
      <c r="BI302" s="10"/>
    </row>
    <row r="303" spans="3:61">
      <c r="C303" s="353"/>
      <c r="F303" s="755"/>
      <c r="G303" s="410" t="s">
        <v>363</v>
      </c>
      <c r="H303" s="751"/>
      <c r="I303" s="752"/>
      <c r="J303" s="753"/>
      <c r="K303" s="753"/>
      <c r="L303" s="753"/>
      <c r="M303" s="753"/>
      <c r="N303" s="753"/>
      <c r="O303" s="757"/>
      <c r="Q303" s="755"/>
      <c r="R303" s="410" t="s">
        <v>363</v>
      </c>
      <c r="S303" s="751"/>
      <c r="T303" s="752"/>
      <c r="U303" s="753"/>
      <c r="V303" s="753"/>
      <c r="W303" s="753"/>
      <c r="X303" s="753"/>
      <c r="Y303" s="753"/>
      <c r="Z303" s="757"/>
      <c r="AB303" s="428"/>
      <c r="AC303" s="413" t="s">
        <v>363</v>
      </c>
      <c r="AD303" s="424"/>
      <c r="AE303" s="425"/>
      <c r="AF303" s="426"/>
      <c r="AG303" s="426"/>
      <c r="AH303" s="426"/>
      <c r="AI303" s="426"/>
      <c r="AJ303" s="426"/>
      <c r="AK303" s="430"/>
      <c r="AM303" s="448" t="s">
        <v>112</v>
      </c>
      <c r="AN303" s="448" t="s">
        <v>89</v>
      </c>
      <c r="AO303" s="460" t="s">
        <v>104</v>
      </c>
      <c r="AP303" s="456"/>
      <c r="AQ303" s="457"/>
      <c r="AR303" s="458"/>
      <c r="AS303" s="458"/>
      <c r="AT303" s="458"/>
      <c r="AU303" s="458"/>
      <c r="AV303" s="458"/>
      <c r="AW303" s="462"/>
      <c r="AY303" s="54" t="s">
        <v>89</v>
      </c>
      <c r="AZ303" s="309" t="s">
        <v>104</v>
      </c>
      <c r="BA303" s="100"/>
      <c r="BB303" s="473"/>
      <c r="BC303" s="474"/>
      <c r="BD303" s="474"/>
      <c r="BE303" s="474"/>
      <c r="BF303" s="474"/>
      <c r="BG303" s="474"/>
      <c r="BH303" s="477"/>
      <c r="BI303" s="10"/>
    </row>
    <row r="304" spans="3:61">
      <c r="C304" s="353"/>
      <c r="F304" s="755"/>
      <c r="G304" s="410" t="s">
        <v>364</v>
      </c>
      <c r="H304" s="751"/>
      <c r="I304" s="752"/>
      <c r="J304" s="753"/>
      <c r="K304" s="753"/>
      <c r="L304" s="753"/>
      <c r="M304" s="753"/>
      <c r="N304" s="753"/>
      <c r="O304" s="757"/>
      <c r="Q304" s="755"/>
      <c r="R304" s="410" t="s">
        <v>364</v>
      </c>
      <c r="S304" s="751"/>
      <c r="T304" s="752"/>
      <c r="U304" s="753"/>
      <c r="V304" s="753"/>
      <c r="W304" s="753"/>
      <c r="X304" s="753"/>
      <c r="Y304" s="753"/>
      <c r="Z304" s="757"/>
      <c r="AB304" s="428"/>
      <c r="AC304" s="413" t="s">
        <v>364</v>
      </c>
      <c r="AD304" s="424"/>
      <c r="AE304" s="425"/>
      <c r="AF304" s="426"/>
      <c r="AG304" s="426"/>
      <c r="AH304" s="426"/>
      <c r="AI304" s="426"/>
      <c r="AJ304" s="426"/>
      <c r="AK304" s="430"/>
      <c r="AM304" s="448" t="s">
        <v>112</v>
      </c>
      <c r="AN304" s="448" t="s">
        <v>89</v>
      </c>
      <c r="AO304" s="460" t="s">
        <v>103</v>
      </c>
      <c r="AP304" s="456"/>
      <c r="AQ304" s="457"/>
      <c r="AR304" s="458"/>
      <c r="AS304" s="458"/>
      <c r="AT304" s="458"/>
      <c r="AU304" s="458"/>
      <c r="AV304" s="458"/>
      <c r="AW304" s="459"/>
      <c r="AY304" s="54" t="s">
        <v>89</v>
      </c>
      <c r="AZ304" s="309" t="s">
        <v>103</v>
      </c>
      <c r="BA304" s="100"/>
      <c r="BB304" s="473"/>
      <c r="BC304" s="474"/>
      <c r="BD304" s="474"/>
      <c r="BE304" s="474"/>
      <c r="BF304" s="474"/>
      <c r="BG304" s="474"/>
      <c r="BH304" s="475"/>
      <c r="BI304" s="10"/>
    </row>
    <row r="305" spans="3:61">
      <c r="C305" s="353"/>
      <c r="F305" s="755"/>
      <c r="G305" s="410" t="s">
        <v>365</v>
      </c>
      <c r="H305" s="751"/>
      <c r="I305" s="752"/>
      <c r="J305" s="753"/>
      <c r="K305" s="753"/>
      <c r="L305" s="753"/>
      <c r="M305" s="756"/>
      <c r="N305" s="756"/>
      <c r="O305" s="757"/>
      <c r="Q305" s="755"/>
      <c r="R305" s="410" t="s">
        <v>365</v>
      </c>
      <c r="S305" s="751"/>
      <c r="T305" s="752"/>
      <c r="U305" s="753"/>
      <c r="V305" s="753"/>
      <c r="W305" s="753"/>
      <c r="X305" s="756"/>
      <c r="Y305" s="756"/>
      <c r="Z305" s="757"/>
      <c r="AB305" s="428"/>
      <c r="AC305" s="413" t="s">
        <v>365</v>
      </c>
      <c r="AD305" s="424"/>
      <c r="AE305" s="425"/>
      <c r="AF305" s="426"/>
      <c r="AG305" s="426"/>
      <c r="AH305" s="426"/>
      <c r="AI305" s="429"/>
      <c r="AJ305" s="429"/>
      <c r="AK305" s="430"/>
      <c r="AM305" s="448" t="s">
        <v>112</v>
      </c>
      <c r="AN305" s="448" t="s">
        <v>89</v>
      </c>
      <c r="AO305" s="460" t="s">
        <v>102</v>
      </c>
      <c r="AP305" s="456"/>
      <c r="AQ305" s="457"/>
      <c r="AR305" s="458"/>
      <c r="AS305" s="458"/>
      <c r="AT305" s="458"/>
      <c r="AU305" s="458"/>
      <c r="AV305" s="458"/>
      <c r="AW305" s="462"/>
      <c r="AY305" s="54" t="s">
        <v>89</v>
      </c>
      <c r="AZ305" s="309" t="s">
        <v>102</v>
      </c>
      <c r="BA305" s="100"/>
      <c r="BB305" s="473"/>
      <c r="BC305" s="474"/>
      <c r="BD305" s="474"/>
      <c r="BE305" s="474"/>
      <c r="BF305" s="474"/>
      <c r="BG305" s="474"/>
      <c r="BH305" s="477"/>
      <c r="BI305" s="10"/>
    </row>
    <row r="306" spans="3:61">
      <c r="C306" s="353"/>
      <c r="F306" s="755"/>
      <c r="G306" s="410" t="s">
        <v>366</v>
      </c>
      <c r="H306" s="751"/>
      <c r="I306" s="752"/>
      <c r="J306" s="753"/>
      <c r="K306" s="753"/>
      <c r="L306" s="753"/>
      <c r="M306" s="753"/>
      <c r="N306" s="756"/>
      <c r="O306" s="757"/>
      <c r="Q306" s="755"/>
      <c r="R306" s="410" t="s">
        <v>366</v>
      </c>
      <c r="S306" s="751"/>
      <c r="T306" s="752"/>
      <c r="U306" s="753"/>
      <c r="V306" s="753"/>
      <c r="W306" s="753"/>
      <c r="X306" s="753"/>
      <c r="Y306" s="756"/>
      <c r="Z306" s="757"/>
      <c r="AB306" s="428"/>
      <c r="AC306" s="413" t="s">
        <v>366</v>
      </c>
      <c r="AD306" s="424"/>
      <c r="AE306" s="425"/>
      <c r="AF306" s="426"/>
      <c r="AG306" s="426"/>
      <c r="AH306" s="426"/>
      <c r="AI306" s="426"/>
      <c r="AJ306" s="429"/>
      <c r="AK306" s="430"/>
      <c r="AM306" s="448" t="s">
        <v>112</v>
      </c>
      <c r="AN306" s="448" t="s">
        <v>89</v>
      </c>
      <c r="AO306" s="460" t="s">
        <v>101</v>
      </c>
      <c r="AP306" s="456"/>
      <c r="AQ306" s="457"/>
      <c r="AR306" s="458"/>
      <c r="AS306" s="458"/>
      <c r="AT306" s="458"/>
      <c r="AU306" s="458"/>
      <c r="AV306" s="458"/>
      <c r="AW306" s="462"/>
      <c r="AY306" s="54" t="s">
        <v>89</v>
      </c>
      <c r="AZ306" s="309" t="s">
        <v>101</v>
      </c>
      <c r="BA306" s="100"/>
      <c r="BB306" s="473"/>
      <c r="BC306" s="474"/>
      <c r="BD306" s="474"/>
      <c r="BE306" s="474"/>
      <c r="BF306" s="474"/>
      <c r="BG306" s="474"/>
      <c r="BH306" s="477"/>
      <c r="BI306" s="10"/>
    </row>
    <row r="307" spans="3:61">
      <c r="C307" s="353"/>
      <c r="F307" s="755"/>
      <c r="G307" s="410" t="s">
        <v>367</v>
      </c>
      <c r="H307" s="751"/>
      <c r="I307" s="752"/>
      <c r="J307" s="753"/>
      <c r="K307" s="753"/>
      <c r="L307" s="753"/>
      <c r="M307" s="753"/>
      <c r="N307" s="756"/>
      <c r="O307" s="757"/>
      <c r="Q307" s="755"/>
      <c r="R307" s="410" t="s">
        <v>367</v>
      </c>
      <c r="S307" s="751"/>
      <c r="T307" s="752"/>
      <c r="U307" s="753"/>
      <c r="V307" s="753"/>
      <c r="W307" s="753"/>
      <c r="X307" s="753"/>
      <c r="Y307" s="756"/>
      <c r="Z307" s="757"/>
      <c r="AB307" s="428"/>
      <c r="AC307" s="413" t="s">
        <v>367</v>
      </c>
      <c r="AD307" s="424"/>
      <c r="AE307" s="425"/>
      <c r="AF307" s="426"/>
      <c r="AG307" s="426"/>
      <c r="AH307" s="426"/>
      <c r="AI307" s="426"/>
      <c r="AJ307" s="429"/>
      <c r="AK307" s="430"/>
      <c r="AM307" s="448" t="s">
        <v>112</v>
      </c>
      <c r="AN307" s="448" t="s">
        <v>89</v>
      </c>
      <c r="AO307" s="460" t="s">
        <v>100</v>
      </c>
      <c r="AP307" s="456"/>
      <c r="AQ307" s="457"/>
      <c r="AR307" s="458"/>
      <c r="AS307" s="458"/>
      <c r="AT307" s="458"/>
      <c r="AU307" s="458"/>
      <c r="AV307" s="458"/>
      <c r="AW307" s="462"/>
      <c r="AY307" s="54" t="s">
        <v>89</v>
      </c>
      <c r="AZ307" s="309" t="s">
        <v>100</v>
      </c>
      <c r="BA307" s="100"/>
      <c r="BB307" s="473"/>
      <c r="BC307" s="474"/>
      <c r="BD307" s="474"/>
      <c r="BE307" s="474"/>
      <c r="BF307" s="474"/>
      <c r="BG307" s="474"/>
      <c r="BH307" s="477"/>
      <c r="BI307" s="10"/>
    </row>
    <row r="308" spans="3:61">
      <c r="C308" s="353"/>
      <c r="F308" s="755"/>
      <c r="G308" s="410" t="s">
        <v>368</v>
      </c>
      <c r="H308" s="751"/>
      <c r="I308" s="752"/>
      <c r="J308" s="753"/>
      <c r="K308" s="753"/>
      <c r="L308" s="753"/>
      <c r="M308" s="756"/>
      <c r="N308" s="753"/>
      <c r="O308" s="757"/>
      <c r="Q308" s="755"/>
      <c r="R308" s="410" t="s">
        <v>368</v>
      </c>
      <c r="S308" s="751"/>
      <c r="T308" s="752"/>
      <c r="U308" s="753"/>
      <c r="V308" s="753"/>
      <c r="W308" s="753"/>
      <c r="X308" s="756"/>
      <c r="Y308" s="753"/>
      <c r="Z308" s="757"/>
      <c r="AB308" s="428"/>
      <c r="AC308" s="413" t="s">
        <v>368</v>
      </c>
      <c r="AD308" s="424"/>
      <c r="AE308" s="425"/>
      <c r="AF308" s="426"/>
      <c r="AG308" s="426"/>
      <c r="AH308" s="426"/>
      <c r="AI308" s="429"/>
      <c r="AJ308" s="426"/>
      <c r="AK308" s="430"/>
      <c r="AM308" s="448" t="s">
        <v>112</v>
      </c>
      <c r="AN308" s="448" t="s">
        <v>89</v>
      </c>
      <c r="AO308" s="460" t="s">
        <v>99</v>
      </c>
      <c r="AP308" s="456"/>
      <c r="AQ308" s="457"/>
      <c r="AR308" s="458"/>
      <c r="AS308" s="458"/>
      <c r="AT308" s="458"/>
      <c r="AU308" s="458"/>
      <c r="AV308" s="458"/>
      <c r="AW308" s="462"/>
      <c r="AY308" s="54" t="s">
        <v>89</v>
      </c>
      <c r="AZ308" s="309" t="s">
        <v>99</v>
      </c>
      <c r="BA308" s="100"/>
      <c r="BB308" s="473"/>
      <c r="BC308" s="474"/>
      <c r="BD308" s="474"/>
      <c r="BE308" s="474"/>
      <c r="BF308" s="474"/>
      <c r="BG308" s="474"/>
      <c r="BH308" s="477"/>
      <c r="BI308" s="10"/>
    </row>
    <row r="309" spans="3:61">
      <c r="C309" s="353"/>
      <c r="F309" s="758"/>
      <c r="G309" s="411" t="s">
        <v>309</v>
      </c>
      <c r="H309" s="759"/>
      <c r="I309" s="760"/>
      <c r="J309" s="761"/>
      <c r="K309" s="761"/>
      <c r="L309" s="761"/>
      <c r="M309" s="761"/>
      <c r="N309" s="762"/>
      <c r="O309" s="763"/>
      <c r="Q309" s="758"/>
      <c r="R309" s="411" t="s">
        <v>309</v>
      </c>
      <c r="S309" s="759"/>
      <c r="T309" s="760"/>
      <c r="U309" s="761"/>
      <c r="V309" s="761"/>
      <c r="W309" s="761"/>
      <c r="X309" s="761"/>
      <c r="Y309" s="762"/>
      <c r="Z309" s="763"/>
      <c r="AB309" s="431"/>
      <c r="AC309" s="414" t="s">
        <v>309</v>
      </c>
      <c r="AD309" s="432"/>
      <c r="AE309" s="433"/>
      <c r="AF309" s="90"/>
      <c r="AG309" s="90"/>
      <c r="AH309" s="90"/>
      <c r="AI309" s="90"/>
      <c r="AJ309" s="91"/>
      <c r="AK309" s="434"/>
      <c r="AM309" s="448" t="s">
        <v>112</v>
      </c>
      <c r="AN309" s="448" t="s">
        <v>89</v>
      </c>
      <c r="AO309" s="460" t="s">
        <v>98</v>
      </c>
      <c r="AP309" s="456"/>
      <c r="AQ309" s="457"/>
      <c r="AR309" s="458"/>
      <c r="AS309" s="458"/>
      <c r="AT309" s="458"/>
      <c r="AU309" s="461"/>
      <c r="AV309" s="461"/>
      <c r="AW309" s="462"/>
      <c r="AY309" s="54" t="s">
        <v>89</v>
      </c>
      <c r="AZ309" s="309" t="s">
        <v>98</v>
      </c>
      <c r="BA309" s="100"/>
      <c r="BB309" s="473"/>
      <c r="BC309" s="474"/>
      <c r="BD309" s="474"/>
      <c r="BE309" s="474"/>
      <c r="BF309" s="476"/>
      <c r="BG309" s="476"/>
      <c r="BH309" s="477"/>
      <c r="BI309" s="10"/>
    </row>
    <row r="310" spans="3:61">
      <c r="C310" s="353"/>
      <c r="F310" s="404" t="s">
        <v>42</v>
      </c>
      <c r="G310" s="409" t="s">
        <v>380</v>
      </c>
      <c r="H310" s="751"/>
      <c r="I310" s="752"/>
      <c r="J310" s="753"/>
      <c r="K310" s="753"/>
      <c r="L310" s="753"/>
      <c r="M310" s="753"/>
      <c r="N310" s="753"/>
      <c r="O310" s="406"/>
      <c r="Q310" s="404" t="s">
        <v>42</v>
      </c>
      <c r="R310" s="409" t="s">
        <v>380</v>
      </c>
      <c r="S310" s="751"/>
      <c r="T310" s="752"/>
      <c r="U310" s="753"/>
      <c r="V310" s="753"/>
      <c r="W310" s="753"/>
      <c r="X310" s="753"/>
      <c r="Y310" s="753"/>
      <c r="Z310" s="406"/>
      <c r="AB310" s="412" t="s">
        <v>42</v>
      </c>
      <c r="AC310" s="412" t="s">
        <v>380</v>
      </c>
      <c r="AD310" s="426"/>
      <c r="AE310" s="566"/>
      <c r="AF310" s="567"/>
      <c r="AG310" s="567"/>
      <c r="AH310" s="567"/>
      <c r="AI310" s="567"/>
      <c r="AJ310" s="567"/>
      <c r="AK310" s="467"/>
      <c r="AM310" s="448" t="s">
        <v>112</v>
      </c>
      <c r="AN310" s="448" t="s">
        <v>89</v>
      </c>
      <c r="AO310" s="460" t="s">
        <v>97</v>
      </c>
      <c r="AP310" s="456"/>
      <c r="AQ310" s="457"/>
      <c r="AR310" s="458"/>
      <c r="AS310" s="458"/>
      <c r="AT310" s="458"/>
      <c r="AU310" s="458"/>
      <c r="AV310" s="461"/>
      <c r="AW310" s="462"/>
      <c r="AY310" s="54" t="s">
        <v>89</v>
      </c>
      <c r="AZ310" s="309" t="s">
        <v>97</v>
      </c>
      <c r="BA310" s="100"/>
      <c r="BB310" s="473"/>
      <c r="BC310" s="474"/>
      <c r="BD310" s="474"/>
      <c r="BE310" s="474"/>
      <c r="BF310" s="474"/>
      <c r="BG310" s="476"/>
      <c r="BH310" s="477"/>
      <c r="BI310" s="10"/>
    </row>
    <row r="311" spans="3:61">
      <c r="C311" s="353"/>
      <c r="F311" s="755"/>
      <c r="G311" s="410" t="s">
        <v>357</v>
      </c>
      <c r="H311" s="217"/>
      <c r="I311" s="440"/>
      <c r="J311" s="405"/>
      <c r="K311" s="405"/>
      <c r="L311" s="405"/>
      <c r="M311" s="405"/>
      <c r="N311" s="405"/>
      <c r="O311" s="406"/>
      <c r="Q311" s="755"/>
      <c r="R311" s="410" t="s">
        <v>357</v>
      </c>
      <c r="S311" s="217"/>
      <c r="T311" s="440"/>
      <c r="U311" s="405"/>
      <c r="V311" s="405"/>
      <c r="W311" s="405"/>
      <c r="X311" s="405"/>
      <c r="Y311" s="405"/>
      <c r="Z311" s="406"/>
      <c r="AB311" s="347"/>
      <c r="AC311" s="347"/>
      <c r="AD311" s="85"/>
      <c r="AE311" s="436"/>
      <c r="AF311" s="85"/>
      <c r="AG311" s="85"/>
      <c r="AH311" s="85"/>
      <c r="AI311" s="85"/>
      <c r="AJ311" s="85"/>
      <c r="AK311" s="420"/>
      <c r="AM311" s="448" t="s">
        <v>112</v>
      </c>
      <c r="AN311" s="448" t="s">
        <v>89</v>
      </c>
      <c r="AO311" s="460" t="s">
        <v>96</v>
      </c>
      <c r="AP311" s="456"/>
      <c r="AQ311" s="457"/>
      <c r="AR311" s="458"/>
      <c r="AS311" s="458"/>
      <c r="AT311" s="458"/>
      <c r="AU311" s="458"/>
      <c r="AV311" s="461"/>
      <c r="AW311" s="462"/>
      <c r="AY311" s="54" t="s">
        <v>89</v>
      </c>
      <c r="AZ311" s="309" t="s">
        <v>96</v>
      </c>
      <c r="BA311" s="100"/>
      <c r="BB311" s="473"/>
      <c r="BC311" s="474"/>
      <c r="BD311" s="474"/>
      <c r="BE311" s="474"/>
      <c r="BF311" s="474"/>
      <c r="BG311" s="476"/>
      <c r="BH311" s="477"/>
      <c r="BI311" s="10"/>
    </row>
    <row r="312" spans="3:61">
      <c r="C312" s="353"/>
      <c r="F312" s="755"/>
      <c r="G312" s="410" t="s">
        <v>358</v>
      </c>
      <c r="H312" s="217"/>
      <c r="I312" s="440"/>
      <c r="J312" s="405"/>
      <c r="K312" s="405"/>
      <c r="L312" s="405"/>
      <c r="M312" s="405"/>
      <c r="N312" s="405"/>
      <c r="O312" s="406"/>
      <c r="Q312" s="755"/>
      <c r="R312" s="410" t="s">
        <v>358</v>
      </c>
      <c r="S312" s="217"/>
      <c r="T312" s="440"/>
      <c r="U312" s="405"/>
      <c r="V312" s="405"/>
      <c r="W312" s="405"/>
      <c r="X312" s="405"/>
      <c r="Y312" s="405"/>
      <c r="Z312" s="406"/>
      <c r="AB312" s="413"/>
      <c r="AC312" s="413" t="s">
        <v>357</v>
      </c>
      <c r="AD312" s="85"/>
      <c r="AE312" s="436"/>
      <c r="AF312" s="85"/>
      <c r="AG312" s="85"/>
      <c r="AH312" s="85"/>
      <c r="AI312" s="85"/>
      <c r="AJ312" s="85"/>
      <c r="AK312" s="420"/>
      <c r="AM312" s="448" t="s">
        <v>112</v>
      </c>
      <c r="AN312" s="448" t="s">
        <v>89</v>
      </c>
      <c r="AO312" s="460" t="s">
        <v>95</v>
      </c>
      <c r="AP312" s="456"/>
      <c r="AQ312" s="457"/>
      <c r="AR312" s="458"/>
      <c r="AS312" s="458"/>
      <c r="AT312" s="458"/>
      <c r="AU312" s="461"/>
      <c r="AV312" s="662"/>
      <c r="AW312" s="462"/>
      <c r="AY312" s="54" t="s">
        <v>89</v>
      </c>
      <c r="AZ312" s="309" t="s">
        <v>95</v>
      </c>
      <c r="BA312" s="100"/>
      <c r="BB312" s="473"/>
      <c r="BC312" s="474"/>
      <c r="BD312" s="474"/>
      <c r="BE312" s="474"/>
      <c r="BF312" s="476"/>
      <c r="BG312" s="474"/>
      <c r="BH312" s="477"/>
      <c r="BI312" s="10"/>
    </row>
    <row r="313" spans="3:61">
      <c r="C313" s="353"/>
      <c r="F313" s="755"/>
      <c r="G313" s="410" t="s">
        <v>359</v>
      </c>
      <c r="H313" s="735"/>
      <c r="I313" s="440"/>
      <c r="J313" s="405"/>
      <c r="K313" s="405"/>
      <c r="L313" s="405"/>
      <c r="M313" s="405"/>
      <c r="N313" s="405"/>
      <c r="O313" s="406"/>
      <c r="Q313" s="755"/>
      <c r="R313" s="410" t="s">
        <v>359</v>
      </c>
      <c r="S313" s="217"/>
      <c r="T313" s="440"/>
      <c r="U313" s="405"/>
      <c r="V313" s="405"/>
      <c r="W313" s="405"/>
      <c r="X313" s="405"/>
      <c r="Y313" s="405"/>
      <c r="Z313" s="406"/>
      <c r="AB313" s="413"/>
      <c r="AC313" s="413" t="s">
        <v>358</v>
      </c>
      <c r="AD313" s="85"/>
      <c r="AE313" s="436"/>
      <c r="AF313" s="85"/>
      <c r="AG313" s="85"/>
      <c r="AH313" s="85"/>
      <c r="AI313" s="85"/>
      <c r="AJ313" s="85"/>
      <c r="AK313" s="420"/>
      <c r="AM313" s="448" t="s">
        <v>112</v>
      </c>
      <c r="AN313" s="448" t="s">
        <v>89</v>
      </c>
      <c r="AO313" s="460" t="s">
        <v>94</v>
      </c>
      <c r="AP313" s="456"/>
      <c r="AQ313" s="457"/>
      <c r="AR313" s="458"/>
      <c r="AS313" s="458"/>
      <c r="AT313" s="458"/>
      <c r="AU313" s="458"/>
      <c r="AV313" s="461"/>
      <c r="AW313" s="462"/>
      <c r="AY313" s="54" t="s">
        <v>89</v>
      </c>
      <c r="AZ313" s="309" t="s">
        <v>94</v>
      </c>
      <c r="BA313" s="100"/>
      <c r="BB313" s="473"/>
      <c r="BC313" s="474"/>
      <c r="BD313" s="474"/>
      <c r="BE313" s="474"/>
      <c r="BF313" s="474"/>
      <c r="BG313" s="476"/>
      <c r="BH313" s="477"/>
      <c r="BI313" s="10"/>
    </row>
    <row r="314" spans="3:61">
      <c r="C314" s="353"/>
      <c r="F314" s="755"/>
      <c r="G314" s="410" t="s">
        <v>360</v>
      </c>
      <c r="H314" s="217"/>
      <c r="I314" s="440"/>
      <c r="J314" s="405"/>
      <c r="K314" s="405"/>
      <c r="L314" s="405"/>
      <c r="M314" s="405"/>
      <c r="N314" s="405"/>
      <c r="O314" s="406"/>
      <c r="Q314" s="755"/>
      <c r="R314" s="410" t="s">
        <v>360</v>
      </c>
      <c r="S314" s="217"/>
      <c r="T314" s="440"/>
      <c r="U314" s="405"/>
      <c r="V314" s="405"/>
      <c r="W314" s="405"/>
      <c r="X314" s="405"/>
      <c r="Y314" s="405"/>
      <c r="Z314" s="406"/>
      <c r="AB314" s="413"/>
      <c r="AC314" s="413" t="s">
        <v>359</v>
      </c>
      <c r="AD314" s="85"/>
      <c r="AE314" s="436"/>
      <c r="AF314" s="85"/>
      <c r="AG314" s="85"/>
      <c r="AH314" s="85"/>
      <c r="AI314" s="85"/>
      <c r="AJ314" s="85"/>
      <c r="AK314" s="420"/>
      <c r="AM314" s="448" t="s">
        <v>112</v>
      </c>
      <c r="AN314" s="448" t="s">
        <v>89</v>
      </c>
      <c r="AO314" s="460" t="s">
        <v>93</v>
      </c>
      <c r="AP314" s="453"/>
      <c r="AQ314" s="450"/>
      <c r="AR314" s="72"/>
      <c r="AS314" s="72"/>
      <c r="AT314" s="72"/>
      <c r="AU314" s="72"/>
      <c r="AV314" s="72"/>
      <c r="AW314" s="361"/>
      <c r="AY314" s="54" t="s">
        <v>89</v>
      </c>
      <c r="AZ314" s="309" t="s">
        <v>93</v>
      </c>
      <c r="BA314" s="98"/>
      <c r="BB314" s="471"/>
      <c r="BC314" s="65"/>
      <c r="BD314" s="65"/>
      <c r="BE314" s="65"/>
      <c r="BF314" s="65"/>
      <c r="BG314" s="65"/>
      <c r="BH314" s="375"/>
      <c r="BI314" s="10"/>
    </row>
    <row r="315" spans="3:61">
      <c r="C315" s="353"/>
      <c r="F315" s="755"/>
      <c r="G315" s="410" t="s">
        <v>361</v>
      </c>
      <c r="H315" s="217"/>
      <c r="I315" s="440"/>
      <c r="J315" s="405"/>
      <c r="K315" s="405"/>
      <c r="L315" s="405"/>
      <c r="M315" s="405"/>
      <c r="N315" s="405"/>
      <c r="O315" s="406"/>
      <c r="Q315" s="755"/>
      <c r="R315" s="410" t="s">
        <v>361</v>
      </c>
      <c r="S315" s="217"/>
      <c r="T315" s="440"/>
      <c r="U315" s="405"/>
      <c r="V315" s="405"/>
      <c r="W315" s="405"/>
      <c r="X315" s="405"/>
      <c r="Y315" s="405"/>
      <c r="Z315" s="406"/>
      <c r="AB315" s="413"/>
      <c r="AC315" s="413" t="s">
        <v>360</v>
      </c>
      <c r="AD315" s="85"/>
      <c r="AE315" s="436"/>
      <c r="AF315" s="85"/>
      <c r="AG315" s="85"/>
      <c r="AH315" s="85"/>
      <c r="AI315" s="85"/>
      <c r="AJ315" s="85"/>
      <c r="AK315" s="420"/>
      <c r="AM315" s="451" t="s">
        <v>112</v>
      </c>
      <c r="AN315" s="451" t="s">
        <v>89</v>
      </c>
      <c r="AO315" s="463" t="s">
        <v>92</v>
      </c>
      <c r="AP315" s="454"/>
      <c r="AQ315" s="364"/>
      <c r="AR315" s="68"/>
      <c r="AS315" s="68"/>
      <c r="AT315" s="68"/>
      <c r="AU315" s="68"/>
      <c r="AV315" s="68"/>
      <c r="AW315" s="362"/>
      <c r="AY315" s="55" t="s">
        <v>89</v>
      </c>
      <c r="AZ315" s="311" t="s">
        <v>92</v>
      </c>
      <c r="BA315" s="99"/>
      <c r="BB315" s="472"/>
      <c r="BC315" s="69"/>
      <c r="BD315" s="69"/>
      <c r="BE315" s="69"/>
      <c r="BF315" s="69"/>
      <c r="BG315" s="69"/>
      <c r="BH315" s="376"/>
      <c r="BI315" s="10"/>
    </row>
    <row r="316" spans="3:61">
      <c r="C316" s="353"/>
      <c r="F316" s="755"/>
      <c r="G316" s="410" t="s">
        <v>362</v>
      </c>
      <c r="H316" s="217"/>
      <c r="I316" s="440"/>
      <c r="J316" s="405"/>
      <c r="K316" s="405"/>
      <c r="L316" s="405"/>
      <c r="M316" s="405"/>
      <c r="N316" s="405"/>
      <c r="O316" s="406"/>
      <c r="Q316" s="755"/>
      <c r="R316" s="410" t="s">
        <v>362</v>
      </c>
      <c r="S316" s="217"/>
      <c r="T316" s="440"/>
      <c r="U316" s="405"/>
      <c r="V316" s="405"/>
      <c r="W316" s="405"/>
      <c r="X316" s="405"/>
      <c r="Y316" s="405"/>
      <c r="Z316" s="406"/>
      <c r="AB316" s="413"/>
      <c r="AC316" s="413" t="s">
        <v>361</v>
      </c>
      <c r="AD316" s="85"/>
      <c r="AE316" s="436"/>
      <c r="AF316" s="85"/>
      <c r="AG316" s="85"/>
      <c r="AH316" s="85"/>
      <c r="AI316" s="85"/>
      <c r="AJ316" s="85"/>
      <c r="AK316" s="420"/>
      <c r="AM316" s="442" t="s">
        <v>112</v>
      </c>
      <c r="AN316" s="448" t="s">
        <v>88</v>
      </c>
      <c r="AO316" s="455" t="s">
        <v>68</v>
      </c>
      <c r="AP316" s="456"/>
      <c r="AQ316" s="457"/>
      <c r="AR316" s="458"/>
      <c r="AS316" s="458"/>
      <c r="AT316" s="458"/>
      <c r="AU316" s="662"/>
      <c r="AV316" s="662"/>
      <c r="AW316" s="361"/>
      <c r="AY316" s="54" t="s">
        <v>88</v>
      </c>
      <c r="AZ316" s="308" t="s">
        <v>68</v>
      </c>
      <c r="BA316" s="100"/>
      <c r="BB316" s="473"/>
      <c r="BC316" s="474"/>
      <c r="BD316" s="474"/>
      <c r="BE316" s="474"/>
      <c r="BF316" s="474"/>
      <c r="BG316" s="474"/>
      <c r="BH316" s="375"/>
    </row>
    <row r="317" spans="3:61">
      <c r="C317" s="353"/>
      <c r="F317" s="755"/>
      <c r="G317" s="410" t="s">
        <v>363</v>
      </c>
      <c r="H317" s="735"/>
      <c r="I317" s="440"/>
      <c r="J317" s="405"/>
      <c r="K317" s="405"/>
      <c r="L317" s="405"/>
      <c r="M317" s="405"/>
      <c r="N317" s="405"/>
      <c r="O317" s="406"/>
      <c r="Q317" s="755"/>
      <c r="R317" s="410" t="s">
        <v>363</v>
      </c>
      <c r="S317" s="217"/>
      <c r="T317" s="440"/>
      <c r="U317" s="405"/>
      <c r="V317" s="405"/>
      <c r="W317" s="405"/>
      <c r="X317" s="405"/>
      <c r="Y317" s="405"/>
      <c r="Z317" s="406"/>
      <c r="AB317" s="413"/>
      <c r="AC317" s="413" t="s">
        <v>362</v>
      </c>
      <c r="AD317" s="85"/>
      <c r="AE317" s="436"/>
      <c r="AF317" s="85"/>
      <c r="AG317" s="85"/>
      <c r="AH317" s="85"/>
      <c r="AI317" s="85"/>
      <c r="AJ317" s="85"/>
      <c r="AK317" s="420"/>
      <c r="AM317" s="448" t="s">
        <v>112</v>
      </c>
      <c r="AN317" s="448" t="s">
        <v>88</v>
      </c>
      <c r="AO317" s="460" t="s">
        <v>113</v>
      </c>
      <c r="AP317" s="453"/>
      <c r="AQ317" s="450"/>
      <c r="AR317" s="72"/>
      <c r="AS317" s="72"/>
      <c r="AT317" s="72"/>
      <c r="AU317" s="72"/>
      <c r="AV317" s="72"/>
      <c r="AW317" s="361"/>
      <c r="AY317" s="54" t="s">
        <v>88</v>
      </c>
      <c r="AZ317" s="309" t="s">
        <v>113</v>
      </c>
      <c r="BA317" s="98"/>
      <c r="BB317" s="471"/>
      <c r="BC317" s="65"/>
      <c r="BD317" s="65"/>
      <c r="BE317" s="65"/>
      <c r="BF317" s="65"/>
      <c r="BG317" s="65"/>
      <c r="BH317" s="375"/>
    </row>
    <row r="318" spans="3:61">
      <c r="C318" s="353"/>
      <c r="F318" s="755"/>
      <c r="G318" s="410" t="s">
        <v>364</v>
      </c>
      <c r="H318" s="735"/>
      <c r="I318" s="440"/>
      <c r="J318" s="405"/>
      <c r="K318" s="405"/>
      <c r="L318" s="405"/>
      <c r="M318" s="405"/>
      <c r="N318" s="405"/>
      <c r="O318" s="406"/>
      <c r="Q318" s="755"/>
      <c r="R318" s="410" t="s">
        <v>364</v>
      </c>
      <c r="S318" s="217"/>
      <c r="T318" s="440"/>
      <c r="U318" s="405"/>
      <c r="V318" s="405"/>
      <c r="W318" s="405"/>
      <c r="X318" s="405"/>
      <c r="Y318" s="405"/>
      <c r="Z318" s="406"/>
      <c r="AB318" s="413"/>
      <c r="AC318" s="413" t="s">
        <v>363</v>
      </c>
      <c r="AD318" s="85"/>
      <c r="AE318" s="436"/>
      <c r="AF318" s="85"/>
      <c r="AG318" s="85"/>
      <c r="AH318" s="85"/>
      <c r="AI318" s="85"/>
      <c r="AJ318" s="85"/>
      <c r="AK318" s="420"/>
      <c r="AM318" s="448" t="s">
        <v>112</v>
      </c>
      <c r="AN318" s="448" t="s">
        <v>88</v>
      </c>
      <c r="AO318" s="460" t="s">
        <v>105</v>
      </c>
      <c r="AP318" s="453"/>
      <c r="AQ318" s="450"/>
      <c r="AR318" s="72"/>
      <c r="AS318" s="72"/>
      <c r="AT318" s="72"/>
      <c r="AU318" s="72"/>
      <c r="AV318" s="72"/>
      <c r="AW318" s="361"/>
      <c r="AY318" s="54" t="s">
        <v>88</v>
      </c>
      <c r="AZ318" s="309" t="s">
        <v>105</v>
      </c>
      <c r="BA318" s="98"/>
      <c r="BB318" s="471"/>
      <c r="BC318" s="65"/>
      <c r="BD318" s="65"/>
      <c r="BE318" s="65"/>
      <c r="BF318" s="65"/>
      <c r="BG318" s="65"/>
      <c r="BH318" s="375"/>
    </row>
    <row r="319" spans="3:61">
      <c r="C319" s="353"/>
      <c r="F319" s="755"/>
      <c r="G319" s="410" t="s">
        <v>365</v>
      </c>
      <c r="H319" s="217"/>
      <c r="I319" s="440"/>
      <c r="J319" s="405"/>
      <c r="K319" s="405"/>
      <c r="L319" s="405"/>
      <c r="M319" s="405"/>
      <c r="N319" s="405"/>
      <c r="O319" s="406"/>
      <c r="Q319" s="755"/>
      <c r="R319" s="410" t="s">
        <v>365</v>
      </c>
      <c r="S319" s="217"/>
      <c r="T319" s="440"/>
      <c r="U319" s="405"/>
      <c r="V319" s="405"/>
      <c r="W319" s="405"/>
      <c r="X319" s="405"/>
      <c r="Y319" s="405"/>
      <c r="Z319" s="406"/>
      <c r="AB319" s="413"/>
      <c r="AC319" s="413" t="s">
        <v>364</v>
      </c>
      <c r="AD319" s="85"/>
      <c r="AE319" s="436"/>
      <c r="AF319" s="85"/>
      <c r="AG319" s="85"/>
      <c r="AH319" s="85"/>
      <c r="AI319" s="85"/>
      <c r="AJ319" s="85"/>
      <c r="AK319" s="420"/>
      <c r="AM319" s="448" t="s">
        <v>112</v>
      </c>
      <c r="AN319" s="448" t="s">
        <v>88</v>
      </c>
      <c r="AO319" s="460" t="s">
        <v>104</v>
      </c>
      <c r="AP319" s="453"/>
      <c r="AQ319" s="450"/>
      <c r="AR319" s="72"/>
      <c r="AS319" s="72"/>
      <c r="AT319" s="72"/>
      <c r="AU319" s="72"/>
      <c r="AV319" s="72"/>
      <c r="AW319" s="361"/>
      <c r="AY319" s="54" t="s">
        <v>88</v>
      </c>
      <c r="AZ319" s="309" t="s">
        <v>104</v>
      </c>
      <c r="BA319" s="98"/>
      <c r="BB319" s="471"/>
      <c r="BC319" s="65"/>
      <c r="BD319" s="65"/>
      <c r="BE319" s="65"/>
      <c r="BF319" s="65"/>
      <c r="BG319" s="65"/>
      <c r="BH319" s="375"/>
    </row>
    <row r="320" spans="3:61">
      <c r="C320" s="353"/>
      <c r="F320" s="755"/>
      <c r="G320" s="410" t="s">
        <v>366</v>
      </c>
      <c r="H320" s="217"/>
      <c r="I320" s="440"/>
      <c r="J320" s="405"/>
      <c r="K320" s="405"/>
      <c r="L320" s="405"/>
      <c r="M320" s="405"/>
      <c r="N320" s="405"/>
      <c r="O320" s="406"/>
      <c r="Q320" s="755"/>
      <c r="R320" s="410" t="s">
        <v>366</v>
      </c>
      <c r="S320" s="217"/>
      <c r="T320" s="440"/>
      <c r="U320" s="405"/>
      <c r="V320" s="405"/>
      <c r="W320" s="405"/>
      <c r="X320" s="405"/>
      <c r="Y320" s="405"/>
      <c r="Z320" s="406"/>
      <c r="AB320" s="413"/>
      <c r="AC320" s="413" t="s">
        <v>365</v>
      </c>
      <c r="AD320" s="85"/>
      <c r="AE320" s="436"/>
      <c r="AF320" s="85"/>
      <c r="AG320" s="85"/>
      <c r="AH320" s="85"/>
      <c r="AI320" s="85"/>
      <c r="AJ320" s="85"/>
      <c r="AK320" s="420"/>
      <c r="AM320" s="448" t="s">
        <v>112</v>
      </c>
      <c r="AN320" s="448" t="s">
        <v>88</v>
      </c>
      <c r="AO320" s="460" t="s">
        <v>103</v>
      </c>
      <c r="AP320" s="453"/>
      <c r="AQ320" s="450"/>
      <c r="AR320" s="72"/>
      <c r="AS320" s="72"/>
      <c r="AT320" s="72"/>
      <c r="AU320" s="72"/>
      <c r="AV320" s="72"/>
      <c r="AW320" s="361"/>
      <c r="AY320" s="54" t="s">
        <v>88</v>
      </c>
      <c r="AZ320" s="309" t="s">
        <v>103</v>
      </c>
      <c r="BA320" s="98"/>
      <c r="BB320" s="471"/>
      <c r="BC320" s="65"/>
      <c r="BD320" s="65"/>
      <c r="BE320" s="65"/>
      <c r="BF320" s="65"/>
      <c r="BG320" s="65"/>
      <c r="BH320" s="375"/>
    </row>
    <row r="321" spans="3:61">
      <c r="C321" s="353"/>
      <c r="F321" s="755"/>
      <c r="G321" s="410" t="s">
        <v>367</v>
      </c>
      <c r="H321" s="217"/>
      <c r="I321" s="440"/>
      <c r="J321" s="405"/>
      <c r="K321" s="405"/>
      <c r="L321" s="405"/>
      <c r="M321" s="405"/>
      <c r="N321" s="405"/>
      <c r="O321" s="406"/>
      <c r="Q321" s="755"/>
      <c r="R321" s="410" t="s">
        <v>367</v>
      </c>
      <c r="S321" s="217"/>
      <c r="T321" s="440"/>
      <c r="U321" s="405"/>
      <c r="V321" s="405"/>
      <c r="W321" s="405"/>
      <c r="X321" s="405"/>
      <c r="Y321" s="405"/>
      <c r="Z321" s="406"/>
      <c r="AB321" s="413"/>
      <c r="AC321" s="413" t="s">
        <v>366</v>
      </c>
      <c r="AD321" s="85"/>
      <c r="AE321" s="436"/>
      <c r="AF321" s="85"/>
      <c r="AG321" s="85"/>
      <c r="AH321" s="85"/>
      <c r="AI321" s="85"/>
      <c r="AJ321" s="85"/>
      <c r="AK321" s="420"/>
      <c r="AM321" s="448" t="s">
        <v>112</v>
      </c>
      <c r="AN321" s="448" t="s">
        <v>88</v>
      </c>
      <c r="AO321" s="460" t="s">
        <v>102</v>
      </c>
      <c r="AP321" s="453"/>
      <c r="AQ321" s="450"/>
      <c r="AR321" s="72"/>
      <c r="AS321" s="72"/>
      <c r="AT321" s="72"/>
      <c r="AU321" s="72"/>
      <c r="AV321" s="72"/>
      <c r="AW321" s="361"/>
      <c r="AY321" s="54" t="s">
        <v>88</v>
      </c>
      <c r="AZ321" s="309" t="s">
        <v>102</v>
      </c>
      <c r="BA321" s="98"/>
      <c r="BB321" s="471"/>
      <c r="BC321" s="65"/>
      <c r="BD321" s="65"/>
      <c r="BE321" s="65"/>
      <c r="BF321" s="65"/>
      <c r="BG321" s="65"/>
      <c r="BH321" s="375"/>
    </row>
    <row r="322" spans="3:61">
      <c r="C322" s="353"/>
      <c r="F322" s="755"/>
      <c r="G322" s="410" t="s">
        <v>368</v>
      </c>
      <c r="H322" s="217"/>
      <c r="I322" s="440"/>
      <c r="J322" s="405"/>
      <c r="K322" s="405"/>
      <c r="L322" s="405"/>
      <c r="M322" s="405"/>
      <c r="N322" s="405"/>
      <c r="O322" s="406"/>
      <c r="Q322" s="755"/>
      <c r="R322" s="410" t="s">
        <v>368</v>
      </c>
      <c r="S322" s="217"/>
      <c r="T322" s="440"/>
      <c r="U322" s="405"/>
      <c r="V322" s="405"/>
      <c r="W322" s="405"/>
      <c r="X322" s="405"/>
      <c r="Y322" s="405"/>
      <c r="Z322" s="406"/>
      <c r="AB322" s="413"/>
      <c r="AC322" s="413" t="s">
        <v>367</v>
      </c>
      <c r="AD322" s="85"/>
      <c r="AE322" s="436"/>
      <c r="AF322" s="85"/>
      <c r="AG322" s="85"/>
      <c r="AH322" s="85"/>
      <c r="AI322" s="85"/>
      <c r="AJ322" s="85"/>
      <c r="AK322" s="420"/>
      <c r="AM322" s="448" t="s">
        <v>112</v>
      </c>
      <c r="AN322" s="448" t="s">
        <v>88</v>
      </c>
      <c r="AO322" s="460" t="s">
        <v>101</v>
      </c>
      <c r="AP322" s="453"/>
      <c r="AQ322" s="450"/>
      <c r="AR322" s="72"/>
      <c r="AS322" s="72"/>
      <c r="AT322" s="72"/>
      <c r="AU322" s="72"/>
      <c r="AV322" s="72"/>
      <c r="AW322" s="361"/>
      <c r="AY322" s="54" t="s">
        <v>88</v>
      </c>
      <c r="AZ322" s="309" t="s">
        <v>101</v>
      </c>
      <c r="BA322" s="98"/>
      <c r="BB322" s="471"/>
      <c r="BC322" s="65"/>
      <c r="BD322" s="65"/>
      <c r="BE322" s="65"/>
      <c r="BF322" s="65"/>
      <c r="BG322" s="65"/>
      <c r="BH322" s="375"/>
    </row>
    <row r="323" spans="3:61">
      <c r="C323" s="353"/>
      <c r="F323" s="758"/>
      <c r="G323" s="411" t="s">
        <v>309</v>
      </c>
      <c r="H323" s="218"/>
      <c r="I323" s="219"/>
      <c r="J323" s="220"/>
      <c r="K323" s="220"/>
      <c r="L323" s="220"/>
      <c r="M323" s="220"/>
      <c r="N323" s="220"/>
      <c r="O323" s="408"/>
      <c r="Q323" s="758"/>
      <c r="R323" s="411" t="s">
        <v>309</v>
      </c>
      <c r="S323" s="218"/>
      <c r="T323" s="219"/>
      <c r="U323" s="220"/>
      <c r="V323" s="220"/>
      <c r="W323" s="220"/>
      <c r="X323" s="220"/>
      <c r="Y323" s="220"/>
      <c r="Z323" s="408"/>
      <c r="AB323" s="413"/>
      <c r="AC323" s="413" t="s">
        <v>368</v>
      </c>
      <c r="AD323" s="85"/>
      <c r="AE323" s="436"/>
      <c r="AF323" s="85"/>
      <c r="AG323" s="85"/>
      <c r="AH323" s="85"/>
      <c r="AI323" s="85"/>
      <c r="AJ323" s="85"/>
      <c r="AK323" s="420"/>
      <c r="AM323" s="448" t="s">
        <v>112</v>
      </c>
      <c r="AN323" s="448" t="s">
        <v>88</v>
      </c>
      <c r="AO323" s="460" t="s">
        <v>100</v>
      </c>
      <c r="AP323" s="453"/>
      <c r="AQ323" s="450"/>
      <c r="AR323" s="72"/>
      <c r="AS323" s="72"/>
      <c r="AT323" s="72"/>
      <c r="AU323" s="72"/>
      <c r="AV323" s="72"/>
      <c r="AW323" s="361"/>
      <c r="AY323" s="54" t="s">
        <v>88</v>
      </c>
      <c r="AZ323" s="309" t="s">
        <v>100</v>
      </c>
      <c r="BA323" s="98"/>
      <c r="BB323" s="471"/>
      <c r="BC323" s="65"/>
      <c r="BD323" s="65"/>
      <c r="BE323" s="65"/>
      <c r="BF323" s="65"/>
      <c r="BG323" s="65"/>
      <c r="BH323" s="375"/>
    </row>
    <row r="324" spans="3:61">
      <c r="C324" s="353"/>
      <c r="F324" s="404" t="s">
        <v>84</v>
      </c>
      <c r="G324" s="409" t="s">
        <v>380</v>
      </c>
      <c r="H324" s="735"/>
      <c r="I324" s="746"/>
      <c r="J324" s="747"/>
      <c r="K324" s="747"/>
      <c r="L324" s="747"/>
      <c r="M324" s="747"/>
      <c r="N324" s="747"/>
      <c r="O324" s="406"/>
      <c r="Q324" s="404" t="s">
        <v>84</v>
      </c>
      <c r="R324" s="409" t="s">
        <v>380</v>
      </c>
      <c r="S324" s="735"/>
      <c r="T324" s="746"/>
      <c r="U324" s="747"/>
      <c r="V324" s="747"/>
      <c r="W324" s="747"/>
      <c r="X324" s="747"/>
      <c r="Y324" s="405"/>
      <c r="Z324" s="406"/>
      <c r="AB324" s="414"/>
      <c r="AC324" s="414" t="s">
        <v>309</v>
      </c>
      <c r="AD324" s="89"/>
      <c r="AE324" s="94"/>
      <c r="AF324" s="89"/>
      <c r="AG324" s="89"/>
      <c r="AH324" s="89"/>
      <c r="AI324" s="89"/>
      <c r="AJ324" s="89"/>
      <c r="AK324" s="423"/>
      <c r="AM324" s="448" t="s">
        <v>112</v>
      </c>
      <c r="AN324" s="448" t="s">
        <v>88</v>
      </c>
      <c r="AO324" s="460" t="s">
        <v>99</v>
      </c>
      <c r="AP324" s="453"/>
      <c r="AQ324" s="450"/>
      <c r="AR324" s="72"/>
      <c r="AS324" s="72"/>
      <c r="AT324" s="72"/>
      <c r="AU324" s="72"/>
      <c r="AV324" s="72"/>
      <c r="AW324" s="361"/>
      <c r="AY324" s="54" t="s">
        <v>88</v>
      </c>
      <c r="AZ324" s="309" t="s">
        <v>99</v>
      </c>
      <c r="BA324" s="98"/>
      <c r="BB324" s="471"/>
      <c r="BC324" s="65"/>
      <c r="BD324" s="65"/>
      <c r="BE324" s="65"/>
      <c r="BF324" s="65"/>
      <c r="BG324" s="65"/>
      <c r="BH324" s="375"/>
    </row>
    <row r="325" spans="3:61">
      <c r="C325" s="353"/>
      <c r="F325" s="755"/>
      <c r="G325" s="410" t="s">
        <v>357</v>
      </c>
      <c r="H325" s="735"/>
      <c r="I325" s="746"/>
      <c r="J325" s="747"/>
      <c r="K325" s="405"/>
      <c r="L325" s="405"/>
      <c r="M325" s="405"/>
      <c r="N325" s="405"/>
      <c r="O325" s="406"/>
      <c r="Q325" s="755"/>
      <c r="R325" s="410" t="s">
        <v>357</v>
      </c>
      <c r="S325" s="735"/>
      <c r="T325" s="746"/>
      <c r="U325" s="405"/>
      <c r="V325" s="405"/>
      <c r="W325" s="405"/>
      <c r="X325" s="405"/>
      <c r="Y325" s="405"/>
      <c r="Z325" s="406"/>
      <c r="AB325" s="417" t="s">
        <v>84</v>
      </c>
      <c r="AC325" s="412" t="s">
        <v>380</v>
      </c>
      <c r="AD325" s="419"/>
      <c r="AE325" s="419"/>
      <c r="AF325" s="84"/>
      <c r="AG325" s="84"/>
      <c r="AH325" s="84"/>
      <c r="AI325" s="84"/>
      <c r="AJ325" s="85"/>
      <c r="AK325" s="420"/>
      <c r="AM325" s="448" t="s">
        <v>112</v>
      </c>
      <c r="AN325" s="448" t="s">
        <v>88</v>
      </c>
      <c r="AO325" s="460" t="s">
        <v>98</v>
      </c>
      <c r="AP325" s="453"/>
      <c r="AQ325" s="450"/>
      <c r="AR325" s="72"/>
      <c r="AS325" s="72"/>
      <c r="AT325" s="72"/>
      <c r="AU325" s="72"/>
      <c r="AV325" s="72"/>
      <c r="AW325" s="361"/>
      <c r="AY325" s="54" t="s">
        <v>88</v>
      </c>
      <c r="AZ325" s="309" t="s">
        <v>98</v>
      </c>
      <c r="BA325" s="98"/>
      <c r="BB325" s="471"/>
      <c r="BC325" s="65"/>
      <c r="BD325" s="65"/>
      <c r="BE325" s="65"/>
      <c r="BF325" s="65"/>
      <c r="BG325" s="65"/>
      <c r="BH325" s="375"/>
    </row>
    <row r="326" spans="3:61">
      <c r="C326" s="353"/>
      <c r="F326" s="755"/>
      <c r="G326" s="410" t="s">
        <v>358</v>
      </c>
      <c r="H326" s="735"/>
      <c r="I326" s="746"/>
      <c r="J326" s="747"/>
      <c r="K326" s="747"/>
      <c r="L326" s="747"/>
      <c r="M326" s="405"/>
      <c r="N326" s="405"/>
      <c r="O326" s="406"/>
      <c r="Q326" s="755"/>
      <c r="R326" s="410" t="s">
        <v>358</v>
      </c>
      <c r="S326" s="735"/>
      <c r="T326" s="746"/>
      <c r="U326" s="747"/>
      <c r="V326" s="747"/>
      <c r="W326" s="405"/>
      <c r="X326" s="405"/>
      <c r="Y326" s="405"/>
      <c r="Z326" s="406"/>
      <c r="AB326" s="428"/>
      <c r="AC326" s="413" t="s">
        <v>357</v>
      </c>
      <c r="AD326" s="419"/>
      <c r="AE326" s="419"/>
      <c r="AF326" s="85"/>
      <c r="AG326" s="85"/>
      <c r="AH326" s="85"/>
      <c r="AI326" s="85"/>
      <c r="AJ326" s="85"/>
      <c r="AK326" s="420"/>
      <c r="AM326" s="448" t="s">
        <v>112</v>
      </c>
      <c r="AN326" s="448" t="s">
        <v>88</v>
      </c>
      <c r="AO326" s="460" t="s">
        <v>97</v>
      </c>
      <c r="AP326" s="453"/>
      <c r="AQ326" s="450"/>
      <c r="AR326" s="72"/>
      <c r="AS326" s="72"/>
      <c r="AT326" s="72"/>
      <c r="AU326" s="72"/>
      <c r="AV326" s="72"/>
      <c r="AW326" s="361"/>
      <c r="AY326" s="54" t="s">
        <v>88</v>
      </c>
      <c r="AZ326" s="309" t="s">
        <v>97</v>
      </c>
      <c r="BA326" s="98"/>
      <c r="BB326" s="471"/>
      <c r="BC326" s="65"/>
      <c r="BD326" s="65"/>
      <c r="BE326" s="65"/>
      <c r="BF326" s="65"/>
      <c r="BG326" s="65"/>
      <c r="BH326" s="375"/>
    </row>
    <row r="327" spans="3:61">
      <c r="C327" s="353"/>
      <c r="F327" s="755"/>
      <c r="G327" s="410" t="s">
        <v>359</v>
      </c>
      <c r="H327" s="735"/>
      <c r="I327" s="746"/>
      <c r="J327" s="747"/>
      <c r="K327" s="747"/>
      <c r="L327" s="747"/>
      <c r="M327" s="405"/>
      <c r="N327" s="405"/>
      <c r="O327" s="406"/>
      <c r="Q327" s="755"/>
      <c r="R327" s="410" t="s">
        <v>359</v>
      </c>
      <c r="S327" s="735"/>
      <c r="T327" s="746"/>
      <c r="U327" s="747"/>
      <c r="V327" s="747"/>
      <c r="W327" s="747"/>
      <c r="X327" s="405"/>
      <c r="Y327" s="405"/>
      <c r="Z327" s="406"/>
      <c r="AB327" s="428"/>
      <c r="AC327" s="413" t="s">
        <v>358</v>
      </c>
      <c r="AD327" s="419"/>
      <c r="AE327" s="419"/>
      <c r="AF327" s="84"/>
      <c r="AG327" s="84"/>
      <c r="AH327" s="85"/>
      <c r="AI327" s="85"/>
      <c r="AJ327" s="85"/>
      <c r="AK327" s="420"/>
      <c r="AM327" s="448" t="s">
        <v>112</v>
      </c>
      <c r="AN327" s="448" t="s">
        <v>88</v>
      </c>
      <c r="AO327" s="460" t="s">
        <v>96</v>
      </c>
      <c r="AP327" s="453"/>
      <c r="AQ327" s="450"/>
      <c r="AR327" s="72"/>
      <c r="AS327" s="72"/>
      <c r="AT327" s="72"/>
      <c r="AU327" s="72"/>
      <c r="AV327" s="72"/>
      <c r="AW327" s="361"/>
      <c r="AY327" s="54" t="s">
        <v>88</v>
      </c>
      <c r="AZ327" s="309" t="s">
        <v>96</v>
      </c>
      <c r="BA327" s="98"/>
      <c r="BB327" s="471"/>
      <c r="BC327" s="65"/>
      <c r="BD327" s="65"/>
      <c r="BE327" s="65"/>
      <c r="BF327" s="65"/>
      <c r="BG327" s="65"/>
      <c r="BH327" s="375"/>
    </row>
    <row r="328" spans="3:61">
      <c r="C328" s="353"/>
      <c r="F328" s="755"/>
      <c r="G328" s="410" t="s">
        <v>360</v>
      </c>
      <c r="H328" s="735"/>
      <c r="I328" s="746"/>
      <c r="J328" s="747"/>
      <c r="K328" s="747"/>
      <c r="L328" s="747"/>
      <c r="M328" s="405"/>
      <c r="N328" s="405"/>
      <c r="O328" s="406"/>
      <c r="Q328" s="755"/>
      <c r="R328" s="410" t="s">
        <v>360</v>
      </c>
      <c r="S328" s="735"/>
      <c r="T328" s="746"/>
      <c r="U328" s="747"/>
      <c r="V328" s="747"/>
      <c r="W328" s="747"/>
      <c r="X328" s="405"/>
      <c r="Y328" s="405"/>
      <c r="Z328" s="406"/>
      <c r="AB328" s="428"/>
      <c r="AC328" s="413" t="s">
        <v>359</v>
      </c>
      <c r="AD328" s="419"/>
      <c r="AE328" s="419"/>
      <c r="AF328" s="84"/>
      <c r="AG328" s="84"/>
      <c r="AH328" s="84"/>
      <c r="AI328" s="85"/>
      <c r="AJ328" s="85"/>
      <c r="AK328" s="420"/>
      <c r="AM328" s="448" t="s">
        <v>112</v>
      </c>
      <c r="AN328" s="448" t="s">
        <v>88</v>
      </c>
      <c r="AO328" s="460" t="s">
        <v>95</v>
      </c>
      <c r="AP328" s="453"/>
      <c r="AQ328" s="450"/>
      <c r="AR328" s="72"/>
      <c r="AS328" s="72"/>
      <c r="AT328" s="72"/>
      <c r="AU328" s="72"/>
      <c r="AV328" s="72"/>
      <c r="AW328" s="361"/>
      <c r="AY328" s="54" t="s">
        <v>88</v>
      </c>
      <c r="AZ328" s="309" t="s">
        <v>95</v>
      </c>
      <c r="BA328" s="98"/>
      <c r="BB328" s="471"/>
      <c r="BC328" s="65"/>
      <c r="BD328" s="65"/>
      <c r="BE328" s="65"/>
      <c r="BF328" s="65"/>
      <c r="BG328" s="65"/>
      <c r="BH328" s="375"/>
    </row>
    <row r="329" spans="3:61">
      <c r="C329" s="353"/>
      <c r="F329" s="755"/>
      <c r="G329" s="410" t="s">
        <v>361</v>
      </c>
      <c r="H329" s="735"/>
      <c r="I329" s="746"/>
      <c r="J329" s="747"/>
      <c r="K329" s="747"/>
      <c r="L329" s="747"/>
      <c r="M329" s="405"/>
      <c r="N329" s="405"/>
      <c r="O329" s="406"/>
      <c r="Q329" s="755"/>
      <c r="R329" s="410" t="s">
        <v>361</v>
      </c>
      <c r="S329" s="735"/>
      <c r="T329" s="746"/>
      <c r="U329" s="747"/>
      <c r="V329" s="747"/>
      <c r="W329" s="747"/>
      <c r="X329" s="405"/>
      <c r="Y329" s="405"/>
      <c r="Z329" s="406"/>
      <c r="AB329" s="428"/>
      <c r="AC329" s="413" t="s">
        <v>360</v>
      </c>
      <c r="AD329" s="419"/>
      <c r="AE329" s="419"/>
      <c r="AF329" s="84"/>
      <c r="AG329" s="84"/>
      <c r="AH329" s="84"/>
      <c r="AI329" s="85"/>
      <c r="AJ329" s="85"/>
      <c r="AK329" s="420"/>
      <c r="AM329" s="448" t="s">
        <v>112</v>
      </c>
      <c r="AN329" s="448" t="s">
        <v>88</v>
      </c>
      <c r="AO329" s="460" t="s">
        <v>94</v>
      </c>
      <c r="AP329" s="453"/>
      <c r="AQ329" s="450"/>
      <c r="AR329" s="72"/>
      <c r="AS329" s="72"/>
      <c r="AT329" s="72"/>
      <c r="AU329" s="72"/>
      <c r="AV329" s="72"/>
      <c r="AW329" s="361"/>
      <c r="AY329" s="54" t="s">
        <v>88</v>
      </c>
      <c r="AZ329" s="309" t="s">
        <v>94</v>
      </c>
      <c r="BA329" s="98"/>
      <c r="BB329" s="471"/>
      <c r="BC329" s="65"/>
      <c r="BD329" s="65"/>
      <c r="BE329" s="65"/>
      <c r="BF329" s="65"/>
      <c r="BG329" s="65"/>
      <c r="BH329" s="375"/>
    </row>
    <row r="330" spans="3:61">
      <c r="C330" s="353"/>
      <c r="F330" s="755"/>
      <c r="G330" s="410" t="s">
        <v>362</v>
      </c>
      <c r="H330" s="735"/>
      <c r="I330" s="746"/>
      <c r="J330" s="747"/>
      <c r="K330" s="747"/>
      <c r="L330" s="747"/>
      <c r="M330" s="405"/>
      <c r="N330" s="405"/>
      <c r="O330" s="406"/>
      <c r="Q330" s="755"/>
      <c r="R330" s="410" t="s">
        <v>362</v>
      </c>
      <c r="S330" s="735"/>
      <c r="T330" s="746"/>
      <c r="U330" s="747"/>
      <c r="V330" s="747"/>
      <c r="W330" s="747"/>
      <c r="X330" s="405"/>
      <c r="Y330" s="405"/>
      <c r="Z330" s="406"/>
      <c r="AB330" s="428"/>
      <c r="AC330" s="413" t="s">
        <v>361</v>
      </c>
      <c r="AD330" s="419"/>
      <c r="AE330" s="419"/>
      <c r="AF330" s="84"/>
      <c r="AG330" s="84"/>
      <c r="AH330" s="84"/>
      <c r="AI330" s="85"/>
      <c r="AJ330" s="85"/>
      <c r="AK330" s="420"/>
      <c r="AM330" s="448" t="s">
        <v>112</v>
      </c>
      <c r="AN330" s="448" t="s">
        <v>88</v>
      </c>
      <c r="AO330" s="460" t="s">
        <v>93</v>
      </c>
      <c r="AP330" s="453"/>
      <c r="AQ330" s="450"/>
      <c r="AR330" s="72"/>
      <c r="AS330" s="72"/>
      <c r="AT330" s="72"/>
      <c r="AU330" s="72"/>
      <c r="AV330" s="72"/>
      <c r="AW330" s="361"/>
      <c r="AY330" s="54" t="s">
        <v>88</v>
      </c>
      <c r="AZ330" s="309" t="s">
        <v>93</v>
      </c>
      <c r="BA330" s="98"/>
      <c r="BB330" s="471"/>
      <c r="BC330" s="65"/>
      <c r="BD330" s="65"/>
      <c r="BE330" s="65"/>
      <c r="BF330" s="65"/>
      <c r="BG330" s="65"/>
      <c r="BH330" s="375"/>
    </row>
    <row r="331" spans="3:61">
      <c r="C331" s="353"/>
      <c r="F331" s="755"/>
      <c r="G331" s="410" t="s">
        <v>363</v>
      </c>
      <c r="H331" s="735"/>
      <c r="I331" s="746"/>
      <c r="J331" s="747"/>
      <c r="K331" s="747"/>
      <c r="L331" s="747"/>
      <c r="M331" s="405"/>
      <c r="N331" s="405"/>
      <c r="O331" s="406"/>
      <c r="Q331" s="755"/>
      <c r="R331" s="410" t="s">
        <v>363</v>
      </c>
      <c r="S331" s="735"/>
      <c r="T331" s="746"/>
      <c r="U331" s="747"/>
      <c r="V331" s="747"/>
      <c r="W331" s="405"/>
      <c r="X331" s="405"/>
      <c r="Y331" s="405"/>
      <c r="Z331" s="406"/>
      <c r="AB331" s="428"/>
      <c r="AC331" s="413" t="s">
        <v>362</v>
      </c>
      <c r="AD331" s="419"/>
      <c r="AE331" s="419"/>
      <c r="AF331" s="84"/>
      <c r="AG331" s="84"/>
      <c r="AH331" s="84"/>
      <c r="AI331" s="85"/>
      <c r="AJ331" s="85"/>
      <c r="AK331" s="420"/>
      <c r="AM331" s="451" t="s">
        <v>112</v>
      </c>
      <c r="AN331" s="451" t="s">
        <v>88</v>
      </c>
      <c r="AO331" s="463" t="s">
        <v>92</v>
      </c>
      <c r="AP331" s="454"/>
      <c r="AQ331" s="364"/>
      <c r="AR331" s="68"/>
      <c r="AS331" s="68"/>
      <c r="AT331" s="68"/>
      <c r="AU331" s="68"/>
      <c r="AV331" s="68"/>
      <c r="AW331" s="362"/>
      <c r="AY331" s="55" t="s">
        <v>88</v>
      </c>
      <c r="AZ331" s="311" t="s">
        <v>92</v>
      </c>
      <c r="BA331" s="99"/>
      <c r="BB331" s="472"/>
      <c r="BC331" s="69"/>
      <c r="BD331" s="69"/>
      <c r="BE331" s="69"/>
      <c r="BF331" s="69"/>
      <c r="BG331" s="69"/>
      <c r="BH331" s="376"/>
    </row>
    <row r="332" spans="3:61">
      <c r="C332" s="353"/>
      <c r="F332" s="755"/>
      <c r="G332" s="410" t="s">
        <v>364</v>
      </c>
      <c r="H332" s="735"/>
      <c r="I332" s="746"/>
      <c r="J332" s="747"/>
      <c r="K332" s="747"/>
      <c r="L332" s="405"/>
      <c r="M332" s="405"/>
      <c r="N332" s="405"/>
      <c r="O332" s="406"/>
      <c r="Q332" s="755"/>
      <c r="R332" s="410" t="s">
        <v>364</v>
      </c>
      <c r="S332" s="735"/>
      <c r="T332" s="746"/>
      <c r="U332" s="747"/>
      <c r="V332" s="747"/>
      <c r="W332" s="405"/>
      <c r="X332" s="405"/>
      <c r="Y332" s="405"/>
      <c r="Z332" s="406"/>
      <c r="AB332" s="428"/>
      <c r="AC332" s="413" t="s">
        <v>363</v>
      </c>
      <c r="AD332" s="419"/>
      <c r="AE332" s="419"/>
      <c r="AF332" s="84"/>
      <c r="AG332" s="84"/>
      <c r="AH332" s="85"/>
      <c r="AI332" s="85"/>
      <c r="AJ332" s="85"/>
      <c r="AK332" s="420"/>
      <c r="AM332" s="442" t="s">
        <v>112</v>
      </c>
      <c r="AN332" s="448" t="s">
        <v>114</v>
      </c>
      <c r="AO332" s="455" t="s">
        <v>68</v>
      </c>
      <c r="AP332" s="453"/>
      <c r="AQ332" s="450"/>
      <c r="AR332" s="72"/>
      <c r="AS332" s="72"/>
      <c r="AT332" s="72"/>
      <c r="AU332" s="72"/>
      <c r="AV332" s="72"/>
      <c r="AW332" s="361"/>
      <c r="AY332" s="54" t="s">
        <v>114</v>
      </c>
      <c r="AZ332" s="308" t="s">
        <v>68</v>
      </c>
      <c r="BA332" s="98"/>
      <c r="BB332" s="471"/>
      <c r="BC332" s="65"/>
      <c r="BD332" s="65"/>
      <c r="BE332" s="65"/>
      <c r="BF332" s="65"/>
      <c r="BG332" s="65"/>
      <c r="BH332" s="375"/>
      <c r="BI332" s="10"/>
    </row>
    <row r="333" spans="3:61">
      <c r="C333" s="353"/>
      <c r="F333" s="755"/>
      <c r="G333" s="410" t="s">
        <v>365</v>
      </c>
      <c r="H333" s="735"/>
      <c r="I333" s="746"/>
      <c r="J333" s="747"/>
      <c r="K333" s="747"/>
      <c r="L333" s="405"/>
      <c r="M333" s="405"/>
      <c r="N333" s="405"/>
      <c r="O333" s="406"/>
      <c r="Q333" s="755"/>
      <c r="R333" s="410" t="s">
        <v>365</v>
      </c>
      <c r="S333" s="735"/>
      <c r="T333" s="746"/>
      <c r="U333" s="747"/>
      <c r="V333" s="747"/>
      <c r="W333" s="405"/>
      <c r="X333" s="405"/>
      <c r="Y333" s="405"/>
      <c r="Z333" s="406"/>
      <c r="AB333" s="428"/>
      <c r="AC333" s="413" t="s">
        <v>364</v>
      </c>
      <c r="AD333" s="419"/>
      <c r="AE333" s="419"/>
      <c r="AF333" s="84"/>
      <c r="AG333" s="84"/>
      <c r="AH333" s="85"/>
      <c r="AI333" s="85"/>
      <c r="AJ333" s="85"/>
      <c r="AK333" s="420"/>
      <c r="AM333" s="448" t="s">
        <v>112</v>
      </c>
      <c r="AN333" s="448" t="s">
        <v>87</v>
      </c>
      <c r="AO333" s="460" t="s">
        <v>113</v>
      </c>
      <c r="AP333" s="453"/>
      <c r="AQ333" s="450"/>
      <c r="AR333" s="72"/>
      <c r="AS333" s="72"/>
      <c r="AT333" s="72"/>
      <c r="AU333" s="72"/>
      <c r="AV333" s="72"/>
      <c r="AW333" s="361"/>
      <c r="AY333" s="54" t="s">
        <v>87</v>
      </c>
      <c r="AZ333" s="309" t="s">
        <v>113</v>
      </c>
      <c r="BA333" s="98"/>
      <c r="BB333" s="471"/>
      <c r="BC333" s="65"/>
      <c r="BD333" s="65"/>
      <c r="BE333" s="65"/>
      <c r="BF333" s="65"/>
      <c r="BG333" s="65"/>
      <c r="BH333" s="375"/>
      <c r="BI333" s="10"/>
    </row>
    <row r="334" spans="3:61">
      <c r="C334" s="353"/>
      <c r="F334" s="755"/>
      <c r="G334" s="410" t="s">
        <v>366</v>
      </c>
      <c r="H334" s="735"/>
      <c r="I334" s="746"/>
      <c r="J334" s="747"/>
      <c r="K334" s="747"/>
      <c r="L334" s="405"/>
      <c r="M334" s="405"/>
      <c r="N334" s="405"/>
      <c r="O334" s="406"/>
      <c r="Q334" s="755"/>
      <c r="R334" s="410" t="s">
        <v>366</v>
      </c>
      <c r="S334" s="735"/>
      <c r="T334" s="746"/>
      <c r="U334" s="747"/>
      <c r="V334" s="405"/>
      <c r="W334" s="405"/>
      <c r="X334" s="405"/>
      <c r="Y334" s="405"/>
      <c r="Z334" s="406"/>
      <c r="AB334" s="428"/>
      <c r="AC334" s="413" t="s">
        <v>365</v>
      </c>
      <c r="AD334" s="419"/>
      <c r="AE334" s="419"/>
      <c r="AF334" s="84"/>
      <c r="AG334" s="84"/>
      <c r="AH334" s="85"/>
      <c r="AI334" s="85"/>
      <c r="AJ334" s="85"/>
      <c r="AK334" s="420"/>
      <c r="AM334" s="448" t="s">
        <v>112</v>
      </c>
      <c r="AN334" s="448" t="s">
        <v>87</v>
      </c>
      <c r="AO334" s="460" t="s">
        <v>105</v>
      </c>
      <c r="AP334" s="453"/>
      <c r="AQ334" s="450"/>
      <c r="AR334" s="72"/>
      <c r="AS334" s="72"/>
      <c r="AT334" s="72"/>
      <c r="AU334" s="72"/>
      <c r="AV334" s="72"/>
      <c r="AW334" s="361"/>
      <c r="AY334" s="54" t="s">
        <v>87</v>
      </c>
      <c r="AZ334" s="309" t="s">
        <v>105</v>
      </c>
      <c r="BA334" s="98"/>
      <c r="BB334" s="471"/>
      <c r="BC334" s="65"/>
      <c r="BD334" s="65"/>
      <c r="BE334" s="65"/>
      <c r="BF334" s="65"/>
      <c r="BG334" s="65"/>
      <c r="BH334" s="375"/>
      <c r="BI334" s="10"/>
    </row>
    <row r="335" spans="3:61">
      <c r="C335" s="353"/>
      <c r="F335" s="755"/>
      <c r="G335" s="410" t="s">
        <v>367</v>
      </c>
      <c r="H335" s="735"/>
      <c r="I335" s="746"/>
      <c r="J335" s="747"/>
      <c r="K335" s="405"/>
      <c r="L335" s="405"/>
      <c r="M335" s="405"/>
      <c r="N335" s="405"/>
      <c r="O335" s="406"/>
      <c r="Q335" s="755"/>
      <c r="R335" s="410" t="s">
        <v>367</v>
      </c>
      <c r="S335" s="735"/>
      <c r="T335" s="746"/>
      <c r="U335" s="747"/>
      <c r="V335" s="405"/>
      <c r="W335" s="405"/>
      <c r="X335" s="405"/>
      <c r="Y335" s="405"/>
      <c r="Z335" s="406"/>
      <c r="AB335" s="428"/>
      <c r="AC335" s="413" t="s">
        <v>366</v>
      </c>
      <c r="AD335" s="419"/>
      <c r="AE335" s="419"/>
      <c r="AF335" s="84"/>
      <c r="AG335" s="85"/>
      <c r="AH335" s="85"/>
      <c r="AI335" s="85"/>
      <c r="AJ335" s="85"/>
      <c r="AK335" s="420"/>
      <c r="AM335" s="448" t="s">
        <v>112</v>
      </c>
      <c r="AN335" s="448" t="s">
        <v>87</v>
      </c>
      <c r="AO335" s="460" t="s">
        <v>104</v>
      </c>
      <c r="AP335" s="453"/>
      <c r="AQ335" s="450"/>
      <c r="AR335" s="72"/>
      <c r="AS335" s="72"/>
      <c r="AT335" s="72"/>
      <c r="AU335" s="72"/>
      <c r="AV335" s="72"/>
      <c r="AW335" s="361"/>
      <c r="AY335" s="54" t="s">
        <v>87</v>
      </c>
      <c r="AZ335" s="309" t="s">
        <v>104</v>
      </c>
      <c r="BA335" s="98"/>
      <c r="BB335" s="471"/>
      <c r="BC335" s="65"/>
      <c r="BD335" s="65"/>
      <c r="BE335" s="65"/>
      <c r="BF335" s="65"/>
      <c r="BG335" s="65"/>
      <c r="BH335" s="375"/>
      <c r="BI335" s="10"/>
    </row>
    <row r="336" spans="3:61">
      <c r="C336" s="353"/>
      <c r="F336" s="755"/>
      <c r="G336" s="410" t="s">
        <v>368</v>
      </c>
      <c r="H336" s="735"/>
      <c r="I336" s="746"/>
      <c r="J336" s="747"/>
      <c r="K336" s="405"/>
      <c r="L336" s="405"/>
      <c r="M336" s="405"/>
      <c r="N336" s="405"/>
      <c r="O336" s="406"/>
      <c r="Q336" s="755"/>
      <c r="R336" s="410" t="s">
        <v>368</v>
      </c>
      <c r="S336" s="735"/>
      <c r="T336" s="746"/>
      <c r="U336" s="747"/>
      <c r="V336" s="405"/>
      <c r="W336" s="405"/>
      <c r="X336" s="405"/>
      <c r="Y336" s="405"/>
      <c r="Z336" s="406"/>
      <c r="AB336" s="428"/>
      <c r="AC336" s="413" t="s">
        <v>367</v>
      </c>
      <c r="AD336" s="419"/>
      <c r="AE336" s="419"/>
      <c r="AF336" s="84"/>
      <c r="AG336" s="85"/>
      <c r="AH336" s="85"/>
      <c r="AI336" s="85"/>
      <c r="AJ336" s="85"/>
      <c r="AK336" s="420"/>
      <c r="AM336" s="448" t="s">
        <v>112</v>
      </c>
      <c r="AN336" s="448" t="s">
        <v>87</v>
      </c>
      <c r="AO336" s="460" t="s">
        <v>103</v>
      </c>
      <c r="AP336" s="453"/>
      <c r="AQ336" s="450"/>
      <c r="AR336" s="72"/>
      <c r="AS336" s="72"/>
      <c r="AT336" s="72"/>
      <c r="AU336" s="72"/>
      <c r="AV336" s="72"/>
      <c r="AW336" s="361"/>
      <c r="AY336" s="54" t="s">
        <v>87</v>
      </c>
      <c r="AZ336" s="309" t="s">
        <v>103</v>
      </c>
      <c r="BA336" s="98"/>
      <c r="BB336" s="471"/>
      <c r="BC336" s="65"/>
      <c r="BD336" s="65"/>
      <c r="BE336" s="65"/>
      <c r="BF336" s="65"/>
      <c r="BG336" s="65"/>
      <c r="BH336" s="375"/>
      <c r="BI336" s="10"/>
    </row>
    <row r="337" spans="3:61">
      <c r="C337" s="353"/>
      <c r="F337" s="758"/>
      <c r="G337" s="411" t="s">
        <v>309</v>
      </c>
      <c r="H337" s="748"/>
      <c r="I337" s="749"/>
      <c r="J337" s="220"/>
      <c r="K337" s="220"/>
      <c r="L337" s="220"/>
      <c r="M337" s="220"/>
      <c r="N337" s="220"/>
      <c r="O337" s="408"/>
      <c r="Q337" s="758"/>
      <c r="R337" s="411" t="s">
        <v>309</v>
      </c>
      <c r="S337" s="748"/>
      <c r="T337" s="749"/>
      <c r="U337" s="220"/>
      <c r="V337" s="220"/>
      <c r="W337" s="220"/>
      <c r="X337" s="220"/>
      <c r="Y337" s="220"/>
      <c r="Z337" s="408"/>
      <c r="AB337" s="428"/>
      <c r="AC337" s="413" t="s">
        <v>368</v>
      </c>
      <c r="AD337" s="419"/>
      <c r="AE337" s="419"/>
      <c r="AF337" s="84"/>
      <c r="AG337" s="85"/>
      <c r="AH337" s="85"/>
      <c r="AI337" s="85"/>
      <c r="AJ337" s="85"/>
      <c r="AK337" s="420"/>
      <c r="AM337" s="448" t="s">
        <v>112</v>
      </c>
      <c r="AN337" s="448" t="s">
        <v>87</v>
      </c>
      <c r="AO337" s="460" t="s">
        <v>102</v>
      </c>
      <c r="AP337" s="453"/>
      <c r="AQ337" s="450"/>
      <c r="AR337" s="72"/>
      <c r="AS337" s="72"/>
      <c r="AT337" s="72"/>
      <c r="AU337" s="72"/>
      <c r="AV337" s="72"/>
      <c r="AW337" s="361"/>
      <c r="AY337" s="54" t="s">
        <v>87</v>
      </c>
      <c r="AZ337" s="309" t="s">
        <v>102</v>
      </c>
      <c r="BA337" s="98"/>
      <c r="BB337" s="471"/>
      <c r="BC337" s="65"/>
      <c r="BD337" s="65"/>
      <c r="BE337" s="65"/>
      <c r="BF337" s="65"/>
      <c r="BG337" s="65"/>
      <c r="BH337" s="375"/>
      <c r="BI337" s="10"/>
    </row>
    <row r="338" spans="3:61">
      <c r="C338" s="353"/>
      <c r="F338" s="764" t="s">
        <v>83</v>
      </c>
      <c r="G338" s="409" t="s">
        <v>380</v>
      </c>
      <c r="H338" s="735"/>
      <c r="I338" s="746"/>
      <c r="J338" s="747"/>
      <c r="K338" s="747"/>
      <c r="L338" s="747"/>
      <c r="M338" s="747"/>
      <c r="N338" s="405"/>
      <c r="O338" s="406"/>
      <c r="Q338" s="764" t="s">
        <v>83</v>
      </c>
      <c r="R338" s="409" t="s">
        <v>380</v>
      </c>
      <c r="S338" s="735"/>
      <c r="T338" s="746"/>
      <c r="U338" s="747"/>
      <c r="V338" s="747"/>
      <c r="W338" s="747"/>
      <c r="X338" s="747"/>
      <c r="Y338" s="405"/>
      <c r="Z338" s="406"/>
      <c r="AB338" s="431"/>
      <c r="AC338" s="414" t="s">
        <v>309</v>
      </c>
      <c r="AD338" s="87"/>
      <c r="AE338" s="87"/>
      <c r="AF338" s="89"/>
      <c r="AG338" s="89"/>
      <c r="AH338" s="89"/>
      <c r="AI338" s="89"/>
      <c r="AJ338" s="89"/>
      <c r="AK338" s="423"/>
      <c r="AM338" s="448" t="s">
        <v>112</v>
      </c>
      <c r="AN338" s="448" t="s">
        <v>87</v>
      </c>
      <c r="AO338" s="460" t="s">
        <v>101</v>
      </c>
      <c r="AP338" s="453"/>
      <c r="AQ338" s="450"/>
      <c r="AR338" s="72"/>
      <c r="AS338" s="72"/>
      <c r="AT338" s="72"/>
      <c r="AU338" s="72"/>
      <c r="AV338" s="72"/>
      <c r="AW338" s="361"/>
      <c r="AY338" s="54" t="s">
        <v>87</v>
      </c>
      <c r="AZ338" s="309" t="s">
        <v>101</v>
      </c>
      <c r="BA338" s="98"/>
      <c r="BB338" s="471"/>
      <c r="BC338" s="65"/>
      <c r="BD338" s="65"/>
      <c r="BE338" s="65"/>
      <c r="BF338" s="65"/>
      <c r="BG338" s="65"/>
      <c r="BH338" s="375"/>
      <c r="BI338" s="10"/>
    </row>
    <row r="339" spans="3:61">
      <c r="C339" s="353"/>
      <c r="F339" s="755"/>
      <c r="G339" s="410" t="s">
        <v>357</v>
      </c>
      <c r="H339" s="735"/>
      <c r="I339" s="746"/>
      <c r="J339" s="747"/>
      <c r="K339" s="405"/>
      <c r="L339" s="405"/>
      <c r="M339" s="405"/>
      <c r="N339" s="405"/>
      <c r="O339" s="406"/>
      <c r="Q339" s="755"/>
      <c r="R339" s="410" t="s">
        <v>357</v>
      </c>
      <c r="S339" s="735"/>
      <c r="T339" s="746"/>
      <c r="U339" s="747"/>
      <c r="V339" s="405"/>
      <c r="W339" s="405"/>
      <c r="X339" s="405"/>
      <c r="Y339" s="405"/>
      <c r="Z339" s="406"/>
      <c r="AB339" s="439" t="s">
        <v>83</v>
      </c>
      <c r="AC339" s="412" t="s">
        <v>380</v>
      </c>
      <c r="AD339" s="82"/>
      <c r="AE339" s="465"/>
      <c r="AF339" s="466"/>
      <c r="AG339" s="466"/>
      <c r="AH339" s="466"/>
      <c r="AI339" s="466"/>
      <c r="AJ339" s="568"/>
      <c r="AK339" s="467"/>
      <c r="AM339" s="448" t="s">
        <v>112</v>
      </c>
      <c r="AN339" s="448" t="s">
        <v>87</v>
      </c>
      <c r="AO339" s="460" t="s">
        <v>100</v>
      </c>
      <c r="AP339" s="453"/>
      <c r="AQ339" s="450"/>
      <c r="AR339" s="72"/>
      <c r="AS339" s="72"/>
      <c r="AT339" s="72"/>
      <c r="AU339" s="72"/>
      <c r="AV339" s="72"/>
      <c r="AW339" s="361"/>
      <c r="AY339" s="54" t="s">
        <v>87</v>
      </c>
      <c r="AZ339" s="309" t="s">
        <v>100</v>
      </c>
      <c r="BA339" s="98"/>
      <c r="BB339" s="471"/>
      <c r="BC339" s="65"/>
      <c r="BD339" s="65"/>
      <c r="BE339" s="65"/>
      <c r="BF339" s="65"/>
      <c r="BG339" s="65"/>
      <c r="BH339" s="375"/>
      <c r="BI339" s="10"/>
    </row>
    <row r="340" spans="3:61">
      <c r="C340" s="353"/>
      <c r="F340" s="755"/>
      <c r="G340" s="410" t="s">
        <v>358</v>
      </c>
      <c r="H340" s="735"/>
      <c r="I340" s="746"/>
      <c r="J340" s="747"/>
      <c r="K340" s="747"/>
      <c r="L340" s="747"/>
      <c r="M340" s="405"/>
      <c r="N340" s="405"/>
      <c r="O340" s="406"/>
      <c r="Q340" s="755"/>
      <c r="R340" s="410" t="s">
        <v>358</v>
      </c>
      <c r="S340" s="735"/>
      <c r="T340" s="746"/>
      <c r="U340" s="747"/>
      <c r="V340" s="747"/>
      <c r="W340" s="747"/>
      <c r="X340" s="405"/>
      <c r="Y340" s="405"/>
      <c r="Z340" s="406"/>
      <c r="AB340" s="428"/>
      <c r="AC340" s="413" t="s">
        <v>357</v>
      </c>
      <c r="AD340" s="82"/>
      <c r="AE340" s="419"/>
      <c r="AF340" s="84"/>
      <c r="AG340" s="85"/>
      <c r="AH340" s="85"/>
      <c r="AI340" s="85"/>
      <c r="AJ340" s="85"/>
      <c r="AK340" s="420"/>
      <c r="AM340" s="448" t="s">
        <v>112</v>
      </c>
      <c r="AN340" s="448" t="s">
        <v>87</v>
      </c>
      <c r="AO340" s="460" t="s">
        <v>99</v>
      </c>
      <c r="AP340" s="453"/>
      <c r="AQ340" s="450"/>
      <c r="AR340" s="72"/>
      <c r="AS340" s="72"/>
      <c r="AT340" s="72"/>
      <c r="AU340" s="72"/>
      <c r="AV340" s="72"/>
      <c r="AW340" s="361"/>
      <c r="AY340" s="54" t="s">
        <v>87</v>
      </c>
      <c r="AZ340" s="309" t="s">
        <v>99</v>
      </c>
      <c r="BA340" s="98"/>
      <c r="BB340" s="471"/>
      <c r="BC340" s="65"/>
      <c r="BD340" s="65"/>
      <c r="BE340" s="65"/>
      <c r="BF340" s="65"/>
      <c r="BG340" s="65"/>
      <c r="BH340" s="375"/>
      <c r="BI340" s="10"/>
    </row>
    <row r="341" spans="3:61">
      <c r="C341" s="353"/>
      <c r="F341" s="755"/>
      <c r="G341" s="410" t="s">
        <v>359</v>
      </c>
      <c r="H341" s="735"/>
      <c r="I341" s="746"/>
      <c r="J341" s="747"/>
      <c r="K341" s="747"/>
      <c r="L341" s="747"/>
      <c r="M341" s="405"/>
      <c r="N341" s="405"/>
      <c r="O341" s="406"/>
      <c r="Q341" s="755"/>
      <c r="R341" s="410" t="s">
        <v>359</v>
      </c>
      <c r="S341" s="735"/>
      <c r="T341" s="746"/>
      <c r="U341" s="747"/>
      <c r="V341" s="747"/>
      <c r="W341" s="747"/>
      <c r="X341" s="405"/>
      <c r="Y341" s="405"/>
      <c r="Z341" s="406"/>
      <c r="AB341" s="428"/>
      <c r="AC341" s="413" t="s">
        <v>358</v>
      </c>
      <c r="AD341" s="82"/>
      <c r="AE341" s="419"/>
      <c r="AF341" s="84"/>
      <c r="AG341" s="84"/>
      <c r="AH341" s="85"/>
      <c r="AI341" s="85"/>
      <c r="AJ341" s="85"/>
      <c r="AK341" s="420"/>
      <c r="AM341" s="448" t="s">
        <v>112</v>
      </c>
      <c r="AN341" s="448" t="s">
        <v>87</v>
      </c>
      <c r="AO341" s="460" t="s">
        <v>98</v>
      </c>
      <c r="AP341" s="453"/>
      <c r="AQ341" s="450"/>
      <c r="AR341" s="72"/>
      <c r="AS341" s="72"/>
      <c r="AT341" s="72"/>
      <c r="AU341" s="72"/>
      <c r="AV341" s="72"/>
      <c r="AW341" s="361"/>
      <c r="AY341" s="54" t="s">
        <v>87</v>
      </c>
      <c r="AZ341" s="309" t="s">
        <v>98</v>
      </c>
      <c r="BA341" s="98"/>
      <c r="BB341" s="471"/>
      <c r="BC341" s="65"/>
      <c r="BD341" s="65"/>
      <c r="BE341" s="65"/>
      <c r="BF341" s="65"/>
      <c r="BG341" s="65"/>
      <c r="BH341" s="375"/>
      <c r="BI341" s="10"/>
    </row>
    <row r="342" spans="3:61">
      <c r="C342" s="353"/>
      <c r="F342" s="755"/>
      <c r="G342" s="410" t="s">
        <v>360</v>
      </c>
      <c r="H342" s="735"/>
      <c r="I342" s="746"/>
      <c r="J342" s="747"/>
      <c r="K342" s="747"/>
      <c r="L342" s="747"/>
      <c r="M342" s="405"/>
      <c r="N342" s="405"/>
      <c r="O342" s="406"/>
      <c r="Q342" s="755"/>
      <c r="R342" s="410" t="s">
        <v>360</v>
      </c>
      <c r="S342" s="735"/>
      <c r="T342" s="746"/>
      <c r="U342" s="747"/>
      <c r="V342" s="747"/>
      <c r="W342" s="747"/>
      <c r="X342" s="405"/>
      <c r="Y342" s="405"/>
      <c r="Z342" s="406"/>
      <c r="AB342" s="428"/>
      <c r="AC342" s="413" t="s">
        <v>359</v>
      </c>
      <c r="AD342" s="82"/>
      <c r="AE342" s="419"/>
      <c r="AF342" s="84"/>
      <c r="AG342" s="84"/>
      <c r="AH342" s="84"/>
      <c r="AI342" s="85"/>
      <c r="AJ342" s="85"/>
      <c r="AK342" s="420"/>
      <c r="AM342" s="448" t="s">
        <v>112</v>
      </c>
      <c r="AN342" s="448" t="s">
        <v>87</v>
      </c>
      <c r="AO342" s="460" t="s">
        <v>97</v>
      </c>
      <c r="AP342" s="453"/>
      <c r="AQ342" s="450"/>
      <c r="AR342" s="72"/>
      <c r="AS342" s="72"/>
      <c r="AT342" s="72"/>
      <c r="AU342" s="72"/>
      <c r="AV342" s="72"/>
      <c r="AW342" s="361"/>
      <c r="AY342" s="54" t="s">
        <v>87</v>
      </c>
      <c r="AZ342" s="309" t="s">
        <v>97</v>
      </c>
      <c r="BA342" s="98"/>
      <c r="BB342" s="471"/>
      <c r="BC342" s="65"/>
      <c r="BD342" s="65"/>
      <c r="BE342" s="65"/>
      <c r="BF342" s="65"/>
      <c r="BG342" s="65"/>
      <c r="BH342" s="375"/>
      <c r="BI342" s="10"/>
    </row>
    <row r="343" spans="3:61">
      <c r="C343" s="353"/>
      <c r="F343" s="755"/>
      <c r="G343" s="410" t="s">
        <v>361</v>
      </c>
      <c r="H343" s="735"/>
      <c r="I343" s="746"/>
      <c r="J343" s="747"/>
      <c r="K343" s="747"/>
      <c r="L343" s="747"/>
      <c r="M343" s="405"/>
      <c r="N343" s="405"/>
      <c r="O343" s="406"/>
      <c r="Q343" s="755"/>
      <c r="R343" s="410" t="s">
        <v>361</v>
      </c>
      <c r="S343" s="735"/>
      <c r="T343" s="746"/>
      <c r="U343" s="747"/>
      <c r="V343" s="747"/>
      <c r="W343" s="747"/>
      <c r="X343" s="405"/>
      <c r="Y343" s="405"/>
      <c r="Z343" s="406"/>
      <c r="AB343" s="428"/>
      <c r="AC343" s="413" t="s">
        <v>360</v>
      </c>
      <c r="AD343" s="82"/>
      <c r="AE343" s="419"/>
      <c r="AF343" s="84"/>
      <c r="AG343" s="84"/>
      <c r="AH343" s="84"/>
      <c r="AI343" s="85"/>
      <c r="AJ343" s="85"/>
      <c r="AK343" s="420"/>
      <c r="AM343" s="448" t="s">
        <v>112</v>
      </c>
      <c r="AN343" s="448" t="s">
        <v>87</v>
      </c>
      <c r="AO343" s="460" t="s">
        <v>96</v>
      </c>
      <c r="AP343" s="453"/>
      <c r="AQ343" s="450"/>
      <c r="AR343" s="72"/>
      <c r="AS343" s="72"/>
      <c r="AT343" s="72"/>
      <c r="AU343" s="72"/>
      <c r="AV343" s="72"/>
      <c r="AW343" s="361"/>
      <c r="AY343" s="54" t="s">
        <v>87</v>
      </c>
      <c r="AZ343" s="309" t="s">
        <v>96</v>
      </c>
      <c r="BA343" s="98"/>
      <c r="BB343" s="471"/>
      <c r="BC343" s="65"/>
      <c r="BD343" s="65"/>
      <c r="BE343" s="65"/>
      <c r="BF343" s="65"/>
      <c r="BG343" s="65"/>
      <c r="BH343" s="375"/>
      <c r="BI343" s="10"/>
    </row>
    <row r="344" spans="3:61">
      <c r="C344" s="353"/>
      <c r="F344" s="755"/>
      <c r="G344" s="410" t="s">
        <v>362</v>
      </c>
      <c r="H344" s="735"/>
      <c r="I344" s="746"/>
      <c r="J344" s="747"/>
      <c r="K344" s="747"/>
      <c r="L344" s="747"/>
      <c r="M344" s="405"/>
      <c r="N344" s="405"/>
      <c r="O344" s="406"/>
      <c r="Q344" s="755"/>
      <c r="R344" s="410" t="s">
        <v>362</v>
      </c>
      <c r="S344" s="735"/>
      <c r="T344" s="746"/>
      <c r="U344" s="747"/>
      <c r="V344" s="747"/>
      <c r="W344" s="747"/>
      <c r="X344" s="405"/>
      <c r="Y344" s="405"/>
      <c r="Z344" s="406"/>
      <c r="AB344" s="428"/>
      <c r="AC344" s="413" t="s">
        <v>361</v>
      </c>
      <c r="AD344" s="82"/>
      <c r="AE344" s="419"/>
      <c r="AF344" s="84"/>
      <c r="AG344" s="84"/>
      <c r="AH344" s="84"/>
      <c r="AI344" s="85"/>
      <c r="AJ344" s="85"/>
      <c r="AK344" s="420"/>
      <c r="AM344" s="448" t="s">
        <v>112</v>
      </c>
      <c r="AN344" s="448" t="s">
        <v>87</v>
      </c>
      <c r="AO344" s="460" t="s">
        <v>95</v>
      </c>
      <c r="AP344" s="453"/>
      <c r="AQ344" s="450"/>
      <c r="AR344" s="72"/>
      <c r="AS344" s="72"/>
      <c r="AT344" s="72"/>
      <c r="AU344" s="72"/>
      <c r="AV344" s="72"/>
      <c r="AW344" s="361"/>
      <c r="AY344" s="54" t="s">
        <v>87</v>
      </c>
      <c r="AZ344" s="309" t="s">
        <v>95</v>
      </c>
      <c r="BA344" s="98"/>
      <c r="BB344" s="471"/>
      <c r="BC344" s="65"/>
      <c r="BD344" s="65"/>
      <c r="BE344" s="65"/>
      <c r="BF344" s="65"/>
      <c r="BG344" s="65"/>
      <c r="BH344" s="375"/>
      <c r="BI344" s="10"/>
    </row>
    <row r="345" spans="3:61">
      <c r="C345" s="353"/>
      <c r="F345" s="755"/>
      <c r="G345" s="410" t="s">
        <v>363</v>
      </c>
      <c r="H345" s="735"/>
      <c r="I345" s="746"/>
      <c r="J345" s="747"/>
      <c r="K345" s="747"/>
      <c r="L345" s="747"/>
      <c r="M345" s="405"/>
      <c r="N345" s="405"/>
      <c r="O345" s="406"/>
      <c r="Q345" s="755"/>
      <c r="R345" s="410" t="s">
        <v>363</v>
      </c>
      <c r="S345" s="735"/>
      <c r="T345" s="746"/>
      <c r="U345" s="747"/>
      <c r="V345" s="405"/>
      <c r="W345" s="405"/>
      <c r="X345" s="405"/>
      <c r="Y345" s="405"/>
      <c r="Z345" s="406"/>
      <c r="AB345" s="428"/>
      <c r="AC345" s="413" t="s">
        <v>362</v>
      </c>
      <c r="AD345" s="82"/>
      <c r="AE345" s="419"/>
      <c r="AF345" s="84"/>
      <c r="AG345" s="84"/>
      <c r="AH345" s="84"/>
      <c r="AI345" s="85"/>
      <c r="AJ345" s="85"/>
      <c r="AK345" s="420"/>
      <c r="AM345" s="448" t="s">
        <v>112</v>
      </c>
      <c r="AN345" s="448" t="s">
        <v>87</v>
      </c>
      <c r="AO345" s="460" t="s">
        <v>94</v>
      </c>
      <c r="AP345" s="453"/>
      <c r="AQ345" s="450"/>
      <c r="AR345" s="72"/>
      <c r="AS345" s="72"/>
      <c r="AT345" s="72"/>
      <c r="AU345" s="72"/>
      <c r="AV345" s="72"/>
      <c r="AW345" s="361"/>
      <c r="AY345" s="54" t="s">
        <v>87</v>
      </c>
      <c r="AZ345" s="309" t="s">
        <v>94</v>
      </c>
      <c r="BA345" s="98"/>
      <c r="BB345" s="471"/>
      <c r="BC345" s="65"/>
      <c r="BD345" s="65"/>
      <c r="BE345" s="65"/>
      <c r="BF345" s="65"/>
      <c r="BG345" s="65"/>
      <c r="BH345" s="375"/>
      <c r="BI345" s="10"/>
    </row>
    <row r="346" spans="3:61">
      <c r="C346" s="353"/>
      <c r="F346" s="755"/>
      <c r="G346" s="410" t="s">
        <v>364</v>
      </c>
      <c r="H346" s="735"/>
      <c r="I346" s="746"/>
      <c r="J346" s="747"/>
      <c r="K346" s="747"/>
      <c r="L346" s="405"/>
      <c r="M346" s="405"/>
      <c r="N346" s="405"/>
      <c r="O346" s="406"/>
      <c r="Q346" s="755"/>
      <c r="R346" s="410" t="s">
        <v>364</v>
      </c>
      <c r="S346" s="735"/>
      <c r="T346" s="746"/>
      <c r="U346" s="747"/>
      <c r="V346" s="405"/>
      <c r="W346" s="405"/>
      <c r="X346" s="405"/>
      <c r="Y346" s="405"/>
      <c r="Z346" s="406"/>
      <c r="AB346" s="428"/>
      <c r="AC346" s="413" t="s">
        <v>363</v>
      </c>
      <c r="AD346" s="82"/>
      <c r="AE346" s="419"/>
      <c r="AF346" s="84"/>
      <c r="AG346" s="85"/>
      <c r="AH346" s="85"/>
      <c r="AI346" s="85"/>
      <c r="AJ346" s="85"/>
      <c r="AK346" s="420"/>
      <c r="AM346" s="448" t="s">
        <v>112</v>
      </c>
      <c r="AN346" s="448" t="s">
        <v>87</v>
      </c>
      <c r="AO346" s="460" t="s">
        <v>93</v>
      </c>
      <c r="AP346" s="453"/>
      <c r="AQ346" s="450"/>
      <c r="AR346" s="72"/>
      <c r="AS346" s="72"/>
      <c r="AT346" s="72"/>
      <c r="AU346" s="72"/>
      <c r="AV346" s="72"/>
      <c r="AW346" s="361"/>
      <c r="AY346" s="54" t="s">
        <v>87</v>
      </c>
      <c r="AZ346" s="309" t="s">
        <v>93</v>
      </c>
      <c r="BA346" s="98"/>
      <c r="BB346" s="471"/>
      <c r="BC346" s="65"/>
      <c r="BD346" s="65"/>
      <c r="BE346" s="65"/>
      <c r="BF346" s="65"/>
      <c r="BG346" s="65"/>
      <c r="BH346" s="375"/>
      <c r="BI346" s="10"/>
    </row>
    <row r="347" spans="3:61">
      <c r="C347" s="353"/>
      <c r="F347" s="755"/>
      <c r="G347" s="410" t="s">
        <v>365</v>
      </c>
      <c r="H347" s="735"/>
      <c r="I347" s="746"/>
      <c r="J347" s="747"/>
      <c r="K347" s="405"/>
      <c r="L347" s="405"/>
      <c r="M347" s="405"/>
      <c r="N347" s="405"/>
      <c r="O347" s="406"/>
      <c r="Q347" s="755"/>
      <c r="R347" s="410" t="s">
        <v>365</v>
      </c>
      <c r="S347" s="735"/>
      <c r="T347" s="746"/>
      <c r="U347" s="747"/>
      <c r="V347" s="405"/>
      <c r="W347" s="405"/>
      <c r="X347" s="405"/>
      <c r="Y347" s="405"/>
      <c r="Z347" s="406"/>
      <c r="AB347" s="428"/>
      <c r="AC347" s="413" t="s">
        <v>364</v>
      </c>
      <c r="AD347" s="82"/>
      <c r="AE347" s="419"/>
      <c r="AF347" s="84"/>
      <c r="AG347" s="85"/>
      <c r="AH347" s="85"/>
      <c r="AI347" s="85"/>
      <c r="AJ347" s="85"/>
      <c r="AK347" s="420"/>
      <c r="AM347" s="451" t="s">
        <v>112</v>
      </c>
      <c r="AN347" s="451" t="s">
        <v>87</v>
      </c>
      <c r="AO347" s="463" t="s">
        <v>92</v>
      </c>
      <c r="AP347" s="454"/>
      <c r="AQ347" s="364"/>
      <c r="AR347" s="68"/>
      <c r="AS347" s="68"/>
      <c r="AT347" s="68"/>
      <c r="AU347" s="68"/>
      <c r="AV347" s="68"/>
      <c r="AW347" s="362"/>
      <c r="AY347" s="55" t="s">
        <v>87</v>
      </c>
      <c r="AZ347" s="311" t="s">
        <v>92</v>
      </c>
      <c r="BA347" s="99"/>
      <c r="BB347" s="472"/>
      <c r="BC347" s="69"/>
      <c r="BD347" s="69"/>
      <c r="BE347" s="69"/>
      <c r="BF347" s="69"/>
      <c r="BG347" s="69"/>
      <c r="BH347" s="376"/>
      <c r="BI347" s="10"/>
    </row>
    <row r="348" spans="3:61">
      <c r="C348" s="353"/>
      <c r="F348" s="755"/>
      <c r="G348" s="410" t="s">
        <v>366</v>
      </c>
      <c r="H348" s="735"/>
      <c r="I348" s="746"/>
      <c r="J348" s="747"/>
      <c r="K348" s="405"/>
      <c r="L348" s="405"/>
      <c r="M348" s="405"/>
      <c r="N348" s="405"/>
      <c r="O348" s="406"/>
      <c r="Q348" s="755"/>
      <c r="R348" s="410" t="s">
        <v>366</v>
      </c>
      <c r="S348" s="735"/>
      <c r="T348" s="746"/>
      <c r="U348" s="405"/>
      <c r="V348" s="405"/>
      <c r="W348" s="405"/>
      <c r="X348" s="405"/>
      <c r="Y348" s="405"/>
      <c r="Z348" s="406"/>
      <c r="AB348" s="428"/>
      <c r="AC348" s="413" t="s">
        <v>365</v>
      </c>
      <c r="AD348" s="82"/>
      <c r="AE348" s="419"/>
      <c r="AF348" s="84"/>
      <c r="AG348" s="85"/>
      <c r="AH348" s="85"/>
      <c r="AI348" s="85"/>
      <c r="AJ348" s="85"/>
      <c r="AK348" s="420"/>
      <c r="AM348" s="442" t="s">
        <v>112</v>
      </c>
      <c r="AN348" s="448" t="s">
        <v>86</v>
      </c>
      <c r="AO348" s="455" t="s">
        <v>68</v>
      </c>
      <c r="AP348" s="453"/>
      <c r="AQ348" s="450"/>
      <c r="AR348" s="72"/>
      <c r="AS348" s="72"/>
      <c r="AT348" s="72"/>
      <c r="AU348" s="72"/>
      <c r="AV348" s="72"/>
      <c r="AW348" s="361"/>
      <c r="AY348" s="54" t="s">
        <v>86</v>
      </c>
      <c r="AZ348" s="308" t="s">
        <v>68</v>
      </c>
      <c r="BA348" s="98"/>
      <c r="BB348" s="471"/>
      <c r="BC348" s="65"/>
      <c r="BD348" s="65"/>
      <c r="BE348" s="65"/>
      <c r="BF348" s="65"/>
      <c r="BG348" s="65"/>
      <c r="BH348" s="375"/>
      <c r="BI348" s="10"/>
    </row>
    <row r="349" spans="3:61">
      <c r="C349" s="353"/>
      <c r="F349" s="755"/>
      <c r="G349" s="410" t="s">
        <v>367</v>
      </c>
      <c r="H349" s="735"/>
      <c r="I349" s="746"/>
      <c r="J349" s="747"/>
      <c r="K349" s="405"/>
      <c r="L349" s="405"/>
      <c r="M349" s="405"/>
      <c r="N349" s="405"/>
      <c r="O349" s="406"/>
      <c r="Q349" s="755"/>
      <c r="R349" s="410" t="s">
        <v>367</v>
      </c>
      <c r="S349" s="735"/>
      <c r="T349" s="746"/>
      <c r="U349" s="405"/>
      <c r="V349" s="405"/>
      <c r="W349" s="405"/>
      <c r="X349" s="405"/>
      <c r="Y349" s="405"/>
      <c r="Z349" s="406"/>
      <c r="AB349" s="428"/>
      <c r="AC349" s="413" t="s">
        <v>366</v>
      </c>
      <c r="AD349" s="82"/>
      <c r="AE349" s="419"/>
      <c r="AF349" s="85"/>
      <c r="AG349" s="85"/>
      <c r="AH349" s="85"/>
      <c r="AI349" s="85"/>
      <c r="AJ349" s="85"/>
      <c r="AK349" s="420"/>
      <c r="AM349" s="448" t="s">
        <v>112</v>
      </c>
      <c r="AN349" s="448" t="s">
        <v>86</v>
      </c>
      <c r="AO349" s="460" t="s">
        <v>113</v>
      </c>
      <c r="AP349" s="453"/>
      <c r="AQ349" s="450"/>
      <c r="AR349" s="72"/>
      <c r="AS349" s="72"/>
      <c r="AT349" s="72"/>
      <c r="AU349" s="72"/>
      <c r="AV349" s="72"/>
      <c r="AW349" s="361"/>
      <c r="AY349" s="54" t="s">
        <v>86</v>
      </c>
      <c r="AZ349" s="309" t="s">
        <v>113</v>
      </c>
      <c r="BA349" s="98"/>
      <c r="BB349" s="471"/>
      <c r="BC349" s="65"/>
      <c r="BD349" s="65"/>
      <c r="BE349" s="65"/>
      <c r="BF349" s="65"/>
      <c r="BG349" s="65"/>
      <c r="BH349" s="375"/>
      <c r="BI349" s="10"/>
    </row>
    <row r="350" spans="3:61">
      <c r="C350" s="353"/>
      <c r="F350" s="755"/>
      <c r="G350" s="410" t="s">
        <v>368</v>
      </c>
      <c r="H350" s="735"/>
      <c r="I350" s="746"/>
      <c r="J350" s="747"/>
      <c r="K350" s="405"/>
      <c r="L350" s="405"/>
      <c r="M350" s="405"/>
      <c r="N350" s="405"/>
      <c r="O350" s="406"/>
      <c r="Q350" s="755"/>
      <c r="R350" s="410" t="s">
        <v>368</v>
      </c>
      <c r="S350" s="735"/>
      <c r="T350" s="746"/>
      <c r="U350" s="405"/>
      <c r="V350" s="405"/>
      <c r="W350" s="405"/>
      <c r="X350" s="405"/>
      <c r="Y350" s="405"/>
      <c r="Z350" s="406"/>
      <c r="AB350" s="428"/>
      <c r="AC350" s="413" t="s">
        <v>367</v>
      </c>
      <c r="AD350" s="82"/>
      <c r="AE350" s="419"/>
      <c r="AF350" s="85"/>
      <c r="AG350" s="85"/>
      <c r="AH350" s="85"/>
      <c r="AI350" s="85"/>
      <c r="AJ350" s="85"/>
      <c r="AK350" s="420"/>
      <c r="AM350" s="448" t="s">
        <v>112</v>
      </c>
      <c r="AN350" s="448" t="s">
        <v>86</v>
      </c>
      <c r="AO350" s="460" t="s">
        <v>105</v>
      </c>
      <c r="AP350" s="453"/>
      <c r="AQ350" s="450"/>
      <c r="AR350" s="72"/>
      <c r="AS350" s="72"/>
      <c r="AT350" s="72"/>
      <c r="AU350" s="72"/>
      <c r="AV350" s="72"/>
      <c r="AW350" s="361"/>
      <c r="AY350" s="54" t="s">
        <v>86</v>
      </c>
      <c r="AZ350" s="309" t="s">
        <v>105</v>
      </c>
      <c r="BA350" s="98"/>
      <c r="BB350" s="471"/>
      <c r="BC350" s="65"/>
      <c r="BD350" s="65"/>
      <c r="BE350" s="65"/>
      <c r="BF350" s="65"/>
      <c r="BG350" s="65"/>
      <c r="BH350" s="375"/>
      <c r="BI350" s="10"/>
    </row>
    <row r="351" spans="3:61">
      <c r="C351" s="353"/>
      <c r="F351" s="758"/>
      <c r="G351" s="411" t="s">
        <v>309</v>
      </c>
      <c r="H351" s="748"/>
      <c r="I351" s="749"/>
      <c r="J351" s="220"/>
      <c r="K351" s="220"/>
      <c r="L351" s="220"/>
      <c r="M351" s="220"/>
      <c r="N351" s="220"/>
      <c r="O351" s="408"/>
      <c r="Q351" s="758"/>
      <c r="R351" s="411" t="s">
        <v>309</v>
      </c>
      <c r="S351" s="748"/>
      <c r="T351" s="749"/>
      <c r="U351" s="220"/>
      <c r="V351" s="220"/>
      <c r="W351" s="220"/>
      <c r="X351" s="220"/>
      <c r="Y351" s="220"/>
      <c r="Z351" s="408"/>
      <c r="AB351" s="428"/>
      <c r="AC351" s="413" t="s">
        <v>368</v>
      </c>
      <c r="AD351" s="82"/>
      <c r="AE351" s="419"/>
      <c r="AF351" s="85"/>
      <c r="AG351" s="85"/>
      <c r="AH351" s="85"/>
      <c r="AI351" s="85"/>
      <c r="AJ351" s="85"/>
      <c r="AK351" s="420"/>
      <c r="AM351" s="448" t="s">
        <v>112</v>
      </c>
      <c r="AN351" s="448" t="s">
        <v>86</v>
      </c>
      <c r="AO351" s="460" t="s">
        <v>104</v>
      </c>
      <c r="AP351" s="453"/>
      <c r="AQ351" s="450"/>
      <c r="AR351" s="72"/>
      <c r="AS351" s="72"/>
      <c r="AT351" s="72"/>
      <c r="AU351" s="72"/>
      <c r="AV351" s="72"/>
      <c r="AW351" s="361"/>
      <c r="AY351" s="54" t="s">
        <v>86</v>
      </c>
      <c r="AZ351" s="309" t="s">
        <v>104</v>
      </c>
      <c r="BA351" s="98"/>
      <c r="BB351" s="471"/>
      <c r="BC351" s="65"/>
      <c r="BD351" s="65"/>
      <c r="BE351" s="65"/>
      <c r="BF351" s="65"/>
      <c r="BG351" s="65"/>
      <c r="BH351" s="375"/>
      <c r="BI351" s="10"/>
    </row>
    <row r="352" spans="3:61">
      <c r="C352" s="353"/>
      <c r="F352" s="764" t="s">
        <v>370</v>
      </c>
      <c r="G352" s="409" t="s">
        <v>380</v>
      </c>
      <c r="H352" s="735"/>
      <c r="I352" s="746"/>
      <c r="J352" s="747"/>
      <c r="K352" s="747"/>
      <c r="L352" s="747"/>
      <c r="M352" s="747"/>
      <c r="N352" s="405"/>
      <c r="O352" s="406"/>
      <c r="Q352" s="764" t="s">
        <v>370</v>
      </c>
      <c r="R352" s="409" t="s">
        <v>380</v>
      </c>
      <c r="S352" s="735"/>
      <c r="T352" s="746"/>
      <c r="U352" s="747"/>
      <c r="V352" s="747"/>
      <c r="W352" s="747"/>
      <c r="X352" s="747"/>
      <c r="Y352" s="405"/>
      <c r="Z352" s="406"/>
      <c r="AB352" s="431"/>
      <c r="AC352" s="414" t="s">
        <v>309</v>
      </c>
      <c r="AD352" s="86"/>
      <c r="AE352" s="87"/>
      <c r="AF352" s="89"/>
      <c r="AG352" s="89"/>
      <c r="AH352" s="89"/>
      <c r="AI352" s="89"/>
      <c r="AJ352" s="89"/>
      <c r="AK352" s="423"/>
      <c r="AM352" s="448" t="s">
        <v>112</v>
      </c>
      <c r="AN352" s="448" t="s">
        <v>86</v>
      </c>
      <c r="AO352" s="460" t="s">
        <v>103</v>
      </c>
      <c r="AP352" s="453"/>
      <c r="AQ352" s="450"/>
      <c r="AR352" s="72"/>
      <c r="AS352" s="72"/>
      <c r="AT352" s="72"/>
      <c r="AU352" s="72"/>
      <c r="AV352" s="72"/>
      <c r="AW352" s="361"/>
      <c r="AY352" s="54" t="s">
        <v>86</v>
      </c>
      <c r="AZ352" s="309" t="s">
        <v>103</v>
      </c>
      <c r="BA352" s="98"/>
      <c r="BB352" s="471"/>
      <c r="BC352" s="65"/>
      <c r="BD352" s="65"/>
      <c r="BE352" s="65"/>
      <c r="BF352" s="65"/>
      <c r="BG352" s="65"/>
      <c r="BH352" s="375"/>
      <c r="BI352" s="10"/>
    </row>
    <row r="353" spans="3:64">
      <c r="C353" s="353"/>
      <c r="F353" s="755"/>
      <c r="G353" s="410" t="s">
        <v>357</v>
      </c>
      <c r="H353" s="735"/>
      <c r="I353" s="746"/>
      <c r="J353" s="405"/>
      <c r="K353" s="405"/>
      <c r="L353" s="405"/>
      <c r="M353" s="405"/>
      <c r="N353" s="405"/>
      <c r="O353" s="406"/>
      <c r="Q353" s="755"/>
      <c r="R353" s="410" t="s">
        <v>357</v>
      </c>
      <c r="S353" s="735"/>
      <c r="T353" s="746"/>
      <c r="U353" s="405"/>
      <c r="V353" s="405"/>
      <c r="W353" s="405"/>
      <c r="X353" s="405"/>
      <c r="Y353" s="405"/>
      <c r="Z353" s="406"/>
      <c r="AB353" s="439" t="s">
        <v>370</v>
      </c>
      <c r="AC353" s="412" t="s">
        <v>380</v>
      </c>
      <c r="AD353" s="82"/>
      <c r="AE353" s="419"/>
      <c r="AF353" s="84"/>
      <c r="AG353" s="84"/>
      <c r="AH353" s="84"/>
      <c r="AI353" s="85"/>
      <c r="AJ353" s="85"/>
      <c r="AK353" s="420"/>
      <c r="AM353" s="448" t="s">
        <v>112</v>
      </c>
      <c r="AN353" s="448" t="s">
        <v>86</v>
      </c>
      <c r="AO353" s="460" t="s">
        <v>102</v>
      </c>
      <c r="AP353" s="453"/>
      <c r="AQ353" s="450"/>
      <c r="AR353" s="72"/>
      <c r="AS353" s="72"/>
      <c r="AT353" s="72"/>
      <c r="AU353" s="72"/>
      <c r="AV353" s="72"/>
      <c r="AW353" s="361"/>
      <c r="AY353" s="54" t="s">
        <v>86</v>
      </c>
      <c r="AZ353" s="309" t="s">
        <v>102</v>
      </c>
      <c r="BA353" s="98"/>
      <c r="BB353" s="471"/>
      <c r="BC353" s="65"/>
      <c r="BD353" s="65"/>
      <c r="BE353" s="65"/>
      <c r="BF353" s="65"/>
      <c r="BG353" s="65"/>
      <c r="BH353" s="375"/>
      <c r="BI353" s="10"/>
    </row>
    <row r="354" spans="3:64">
      <c r="C354" s="353"/>
      <c r="F354" s="755"/>
      <c r="G354" s="410" t="s">
        <v>358</v>
      </c>
      <c r="H354" s="735"/>
      <c r="I354" s="746"/>
      <c r="J354" s="747"/>
      <c r="K354" s="747"/>
      <c r="L354" s="405"/>
      <c r="M354" s="405"/>
      <c r="N354" s="405"/>
      <c r="O354" s="406"/>
      <c r="Q354" s="755"/>
      <c r="R354" s="410" t="s">
        <v>358</v>
      </c>
      <c r="S354" s="735"/>
      <c r="T354" s="746"/>
      <c r="U354" s="405"/>
      <c r="V354" s="405"/>
      <c r="W354" s="405"/>
      <c r="X354" s="405"/>
      <c r="Y354" s="405"/>
      <c r="Z354" s="406"/>
      <c r="AB354" s="428"/>
      <c r="AC354" s="413" t="s">
        <v>357</v>
      </c>
      <c r="AD354" s="82"/>
      <c r="AE354" s="419"/>
      <c r="AF354" s="85"/>
      <c r="AG354" s="85"/>
      <c r="AH354" s="85"/>
      <c r="AI354" s="85"/>
      <c r="AJ354" s="85"/>
      <c r="AK354" s="420"/>
      <c r="AM354" s="448" t="s">
        <v>112</v>
      </c>
      <c r="AN354" s="448" t="s">
        <v>86</v>
      </c>
      <c r="AO354" s="460" t="s">
        <v>101</v>
      </c>
      <c r="AP354" s="453"/>
      <c r="AQ354" s="450"/>
      <c r="AR354" s="72"/>
      <c r="AS354" s="72"/>
      <c r="AT354" s="72"/>
      <c r="AU354" s="72"/>
      <c r="AV354" s="72"/>
      <c r="AW354" s="361"/>
      <c r="AY354" s="54" t="s">
        <v>86</v>
      </c>
      <c r="AZ354" s="309" t="s">
        <v>101</v>
      </c>
      <c r="BA354" s="98"/>
      <c r="BB354" s="471"/>
      <c r="BC354" s="65"/>
      <c r="BD354" s="65"/>
      <c r="BE354" s="65"/>
      <c r="BF354" s="65"/>
      <c r="BG354" s="65"/>
      <c r="BH354" s="375"/>
      <c r="BI354" s="10"/>
    </row>
    <row r="355" spans="3:64">
      <c r="C355" s="353"/>
      <c r="F355" s="755"/>
      <c r="G355" s="410" t="s">
        <v>359</v>
      </c>
      <c r="H355" s="735"/>
      <c r="I355" s="746"/>
      <c r="J355" s="747"/>
      <c r="K355" s="747"/>
      <c r="L355" s="747"/>
      <c r="M355" s="405"/>
      <c r="N355" s="405"/>
      <c r="O355" s="406"/>
      <c r="Q355" s="755"/>
      <c r="R355" s="410" t="s">
        <v>359</v>
      </c>
      <c r="S355" s="735"/>
      <c r="T355" s="746"/>
      <c r="U355" s="405"/>
      <c r="V355" s="747"/>
      <c r="W355" s="747"/>
      <c r="X355" s="405"/>
      <c r="Y355" s="405"/>
      <c r="Z355" s="406"/>
      <c r="AB355" s="428"/>
      <c r="AC355" s="413" t="s">
        <v>358</v>
      </c>
      <c r="AD355" s="82"/>
      <c r="AE355" s="419"/>
      <c r="AF355" s="85"/>
      <c r="AG355" s="85"/>
      <c r="AH355" s="85"/>
      <c r="AI355" s="85"/>
      <c r="AJ355" s="85"/>
      <c r="AK355" s="420"/>
      <c r="AM355" s="448" t="s">
        <v>112</v>
      </c>
      <c r="AN355" s="448" t="s">
        <v>86</v>
      </c>
      <c r="AO355" s="460" t="s">
        <v>100</v>
      </c>
      <c r="AP355" s="453"/>
      <c r="AQ355" s="450"/>
      <c r="AR355" s="72"/>
      <c r="AS355" s="72"/>
      <c r="AT355" s="72"/>
      <c r="AU355" s="72"/>
      <c r="AV355" s="72"/>
      <c r="AW355" s="361"/>
      <c r="AY355" s="54" t="s">
        <v>86</v>
      </c>
      <c r="AZ355" s="309" t="s">
        <v>100</v>
      </c>
      <c r="BA355" s="98"/>
      <c r="BB355" s="471"/>
      <c r="BC355" s="65"/>
      <c r="BD355" s="65"/>
      <c r="BE355" s="65"/>
      <c r="BF355" s="65"/>
      <c r="BG355" s="65"/>
      <c r="BH355" s="375"/>
      <c r="BI355" s="10"/>
    </row>
    <row r="356" spans="3:64">
      <c r="C356" s="353"/>
      <c r="F356" s="755"/>
      <c r="G356" s="410" t="s">
        <v>360</v>
      </c>
      <c r="H356" s="735"/>
      <c r="I356" s="746"/>
      <c r="J356" s="747"/>
      <c r="K356" s="747"/>
      <c r="L356" s="747"/>
      <c r="M356" s="405"/>
      <c r="N356" s="405"/>
      <c r="O356" s="406"/>
      <c r="Q356" s="755"/>
      <c r="R356" s="410" t="s">
        <v>360</v>
      </c>
      <c r="S356" s="735"/>
      <c r="T356" s="746"/>
      <c r="U356" s="405"/>
      <c r="V356" s="747"/>
      <c r="W356" s="747"/>
      <c r="X356" s="405"/>
      <c r="Y356" s="405"/>
      <c r="Z356" s="406"/>
      <c r="AB356" s="428"/>
      <c r="AC356" s="413" t="s">
        <v>359</v>
      </c>
      <c r="AD356" s="82"/>
      <c r="AE356" s="419"/>
      <c r="AF356" s="85"/>
      <c r="AG356" s="85"/>
      <c r="AH356" s="85"/>
      <c r="AI356" s="85"/>
      <c r="AJ356" s="85"/>
      <c r="AK356" s="420"/>
      <c r="AM356" s="448" t="s">
        <v>112</v>
      </c>
      <c r="AN356" s="448" t="s">
        <v>86</v>
      </c>
      <c r="AO356" s="460" t="s">
        <v>99</v>
      </c>
      <c r="AP356" s="453"/>
      <c r="AQ356" s="450"/>
      <c r="AR356" s="72"/>
      <c r="AS356" s="72"/>
      <c r="AT356" s="72"/>
      <c r="AU356" s="72"/>
      <c r="AV356" s="72"/>
      <c r="AW356" s="361"/>
      <c r="AY356" s="54" t="s">
        <v>86</v>
      </c>
      <c r="AZ356" s="309" t="s">
        <v>99</v>
      </c>
      <c r="BA356" s="98"/>
      <c r="BB356" s="471"/>
      <c r="BC356" s="65"/>
      <c r="BD356" s="65"/>
      <c r="BE356" s="65"/>
      <c r="BF356" s="65"/>
      <c r="BG356" s="65"/>
      <c r="BH356" s="375"/>
      <c r="BI356" s="10"/>
    </row>
    <row r="357" spans="3:64">
      <c r="C357" s="353"/>
      <c r="F357" s="755"/>
      <c r="G357" s="410" t="s">
        <v>361</v>
      </c>
      <c r="H357" s="735"/>
      <c r="I357" s="746"/>
      <c r="J357" s="405"/>
      <c r="K357" s="405"/>
      <c r="L357" s="747"/>
      <c r="M357" s="405"/>
      <c r="N357" s="405"/>
      <c r="O357" s="406"/>
      <c r="Q357" s="755"/>
      <c r="R357" s="410" t="s">
        <v>361</v>
      </c>
      <c r="S357" s="735"/>
      <c r="T357" s="746"/>
      <c r="U357" s="405"/>
      <c r="V357" s="405"/>
      <c r="W357" s="747"/>
      <c r="X357" s="405"/>
      <c r="Y357" s="405"/>
      <c r="Z357" s="406"/>
      <c r="AB357" s="428"/>
      <c r="AC357" s="413" t="s">
        <v>360</v>
      </c>
      <c r="AD357" s="82"/>
      <c r="AE357" s="436"/>
      <c r="AF357" s="85"/>
      <c r="AG357" s="85"/>
      <c r="AH357" s="85"/>
      <c r="AI357" s="85"/>
      <c r="AJ357" s="85"/>
      <c r="AK357" s="420"/>
      <c r="AM357" s="448" t="s">
        <v>112</v>
      </c>
      <c r="AN357" s="448" t="s">
        <v>86</v>
      </c>
      <c r="AO357" s="460" t="s">
        <v>98</v>
      </c>
      <c r="AP357" s="453"/>
      <c r="AQ357" s="450"/>
      <c r="AR357" s="72"/>
      <c r="AS357" s="72"/>
      <c r="AT357" s="72"/>
      <c r="AU357" s="72"/>
      <c r="AV357" s="72"/>
      <c r="AW357" s="361"/>
      <c r="AY357" s="54" t="s">
        <v>86</v>
      </c>
      <c r="AZ357" s="309" t="s">
        <v>98</v>
      </c>
      <c r="BA357" s="98"/>
      <c r="BB357" s="471"/>
      <c r="BC357" s="65"/>
      <c r="BD357" s="65"/>
      <c r="BE357" s="65"/>
      <c r="BF357" s="65"/>
      <c r="BG357" s="65"/>
      <c r="BH357" s="375"/>
      <c r="BI357" s="10"/>
    </row>
    <row r="358" spans="3:64">
      <c r="C358" s="353"/>
      <c r="F358" s="755"/>
      <c r="G358" s="410" t="s">
        <v>362</v>
      </c>
      <c r="H358" s="735"/>
      <c r="I358" s="746"/>
      <c r="J358" s="405"/>
      <c r="K358" s="405"/>
      <c r="L358" s="405"/>
      <c r="M358" s="405"/>
      <c r="N358" s="405"/>
      <c r="O358" s="406"/>
      <c r="Q358" s="755"/>
      <c r="R358" s="410" t="s">
        <v>362</v>
      </c>
      <c r="S358" s="735"/>
      <c r="T358" s="746"/>
      <c r="U358" s="405"/>
      <c r="V358" s="405"/>
      <c r="W358" s="405"/>
      <c r="X358" s="405"/>
      <c r="Y358" s="405"/>
      <c r="Z358" s="406"/>
      <c r="AB358" s="428"/>
      <c r="AC358" s="413" t="s">
        <v>361</v>
      </c>
      <c r="AD358" s="82"/>
      <c r="AE358" s="419"/>
      <c r="AF358" s="85"/>
      <c r="AG358" s="85"/>
      <c r="AH358" s="85"/>
      <c r="AI358" s="85"/>
      <c r="AJ358" s="85"/>
      <c r="AK358" s="420"/>
      <c r="AM358" s="448" t="s">
        <v>112</v>
      </c>
      <c r="AN358" s="448" t="s">
        <v>86</v>
      </c>
      <c r="AO358" s="460" t="s">
        <v>97</v>
      </c>
      <c r="AP358" s="453"/>
      <c r="AQ358" s="450"/>
      <c r="AR358" s="72"/>
      <c r="AS358" s="72"/>
      <c r="AT358" s="72"/>
      <c r="AU358" s="72"/>
      <c r="AV358" s="72"/>
      <c r="AW358" s="361"/>
      <c r="AY358" s="54" t="s">
        <v>86</v>
      </c>
      <c r="AZ358" s="309" t="s">
        <v>97</v>
      </c>
      <c r="BA358" s="98"/>
      <c r="BB358" s="471"/>
      <c r="BC358" s="65"/>
      <c r="BD358" s="65"/>
      <c r="BE358" s="65"/>
      <c r="BF358" s="65"/>
      <c r="BG358" s="65"/>
      <c r="BH358" s="375"/>
      <c r="BI358" s="10"/>
    </row>
    <row r="359" spans="3:64">
      <c r="C359" s="353"/>
      <c r="F359" s="755"/>
      <c r="G359" s="410" t="s">
        <v>363</v>
      </c>
      <c r="H359" s="735"/>
      <c r="I359" s="746"/>
      <c r="J359" s="405"/>
      <c r="K359" s="405"/>
      <c r="L359" s="405"/>
      <c r="M359" s="405"/>
      <c r="N359" s="405"/>
      <c r="O359" s="406"/>
      <c r="Q359" s="755"/>
      <c r="R359" s="410" t="s">
        <v>363</v>
      </c>
      <c r="S359" s="735"/>
      <c r="T359" s="746"/>
      <c r="U359" s="405"/>
      <c r="V359" s="405"/>
      <c r="W359" s="405"/>
      <c r="X359" s="405"/>
      <c r="Y359" s="405"/>
      <c r="Z359" s="406"/>
      <c r="AB359" s="428"/>
      <c r="AC359" s="413" t="s">
        <v>362</v>
      </c>
      <c r="AD359" s="82"/>
      <c r="AE359" s="419"/>
      <c r="AF359" s="85"/>
      <c r="AG359" s="85"/>
      <c r="AH359" s="85"/>
      <c r="AI359" s="85"/>
      <c r="AJ359" s="85"/>
      <c r="AK359" s="420"/>
      <c r="AM359" s="448" t="s">
        <v>112</v>
      </c>
      <c r="AN359" s="448" t="s">
        <v>86</v>
      </c>
      <c r="AO359" s="460" t="s">
        <v>96</v>
      </c>
      <c r="AP359" s="453"/>
      <c r="AQ359" s="450"/>
      <c r="AR359" s="72"/>
      <c r="AS359" s="72"/>
      <c r="AT359" s="72"/>
      <c r="AU359" s="72"/>
      <c r="AV359" s="72"/>
      <c r="AW359" s="361"/>
      <c r="AY359" s="54" t="s">
        <v>86</v>
      </c>
      <c r="AZ359" s="309" t="s">
        <v>96</v>
      </c>
      <c r="BA359" s="98"/>
      <c r="BB359" s="471"/>
      <c r="BC359" s="65"/>
      <c r="BD359" s="65"/>
      <c r="BE359" s="65"/>
      <c r="BF359" s="65"/>
      <c r="BG359" s="65"/>
      <c r="BH359" s="375"/>
      <c r="BI359" s="10"/>
      <c r="BL359" s="17"/>
    </row>
    <row r="360" spans="3:64">
      <c r="C360" s="353"/>
      <c r="F360" s="755"/>
      <c r="G360" s="410" t="s">
        <v>364</v>
      </c>
      <c r="H360" s="735"/>
      <c r="I360" s="746"/>
      <c r="J360" s="405"/>
      <c r="K360" s="405"/>
      <c r="L360" s="405"/>
      <c r="M360" s="405"/>
      <c r="N360" s="405"/>
      <c r="O360" s="406"/>
      <c r="Q360" s="755"/>
      <c r="R360" s="410" t="s">
        <v>364</v>
      </c>
      <c r="S360" s="735"/>
      <c r="T360" s="746"/>
      <c r="U360" s="405"/>
      <c r="V360" s="405"/>
      <c r="W360" s="405"/>
      <c r="X360" s="405"/>
      <c r="Y360" s="405"/>
      <c r="Z360" s="406"/>
      <c r="AB360" s="428"/>
      <c r="AC360" s="413" t="s">
        <v>363</v>
      </c>
      <c r="AD360" s="82"/>
      <c r="AE360" s="436"/>
      <c r="AF360" s="85"/>
      <c r="AG360" s="85"/>
      <c r="AH360" s="85"/>
      <c r="AI360" s="85"/>
      <c r="AJ360" s="85"/>
      <c r="AK360" s="420"/>
      <c r="AM360" s="448" t="s">
        <v>112</v>
      </c>
      <c r="AN360" s="448" t="s">
        <v>86</v>
      </c>
      <c r="AO360" s="460" t="s">
        <v>95</v>
      </c>
      <c r="AP360" s="453"/>
      <c r="AQ360" s="450"/>
      <c r="AR360" s="72"/>
      <c r="AS360" s="72"/>
      <c r="AT360" s="72"/>
      <c r="AU360" s="72"/>
      <c r="AV360" s="72"/>
      <c r="AW360" s="361"/>
      <c r="AY360" s="54" t="s">
        <v>86</v>
      </c>
      <c r="AZ360" s="309" t="s">
        <v>95</v>
      </c>
      <c r="BA360" s="98"/>
      <c r="BB360" s="471"/>
      <c r="BC360" s="65"/>
      <c r="BD360" s="65"/>
      <c r="BE360" s="65"/>
      <c r="BF360" s="65"/>
      <c r="BG360" s="65"/>
      <c r="BH360" s="375"/>
      <c r="BI360" s="10"/>
      <c r="BL360" s="17"/>
    </row>
    <row r="361" spans="3:64">
      <c r="C361" s="353"/>
      <c r="F361" s="755"/>
      <c r="G361" s="410" t="s">
        <v>365</v>
      </c>
      <c r="H361" s="217"/>
      <c r="I361" s="440"/>
      <c r="J361" s="405"/>
      <c r="K361" s="405"/>
      <c r="L361" s="405"/>
      <c r="M361" s="405"/>
      <c r="N361" s="405"/>
      <c r="O361" s="406"/>
      <c r="Q361" s="755"/>
      <c r="R361" s="410" t="s">
        <v>365</v>
      </c>
      <c r="S361" s="217"/>
      <c r="T361" s="440"/>
      <c r="U361" s="405"/>
      <c r="V361" s="405"/>
      <c r="W361" s="405"/>
      <c r="X361" s="405"/>
      <c r="Y361" s="405"/>
      <c r="Z361" s="406"/>
      <c r="AB361" s="428"/>
      <c r="AC361" s="413" t="s">
        <v>364</v>
      </c>
      <c r="AD361" s="82"/>
      <c r="AE361" s="419"/>
      <c r="AF361" s="85"/>
      <c r="AG361" s="85"/>
      <c r="AH361" s="85"/>
      <c r="AI361" s="85"/>
      <c r="AJ361" s="85"/>
      <c r="AK361" s="420"/>
      <c r="AM361" s="448" t="s">
        <v>112</v>
      </c>
      <c r="AN361" s="448" t="s">
        <v>86</v>
      </c>
      <c r="AO361" s="460" t="s">
        <v>94</v>
      </c>
      <c r="AP361" s="453"/>
      <c r="AQ361" s="450"/>
      <c r="AR361" s="72"/>
      <c r="AS361" s="72"/>
      <c r="AT361" s="72"/>
      <c r="AU361" s="72"/>
      <c r="AV361" s="72"/>
      <c r="AW361" s="361"/>
      <c r="AY361" s="54" t="s">
        <v>86</v>
      </c>
      <c r="AZ361" s="309" t="s">
        <v>94</v>
      </c>
      <c r="BA361" s="98"/>
      <c r="BB361" s="471"/>
      <c r="BC361" s="65"/>
      <c r="BD361" s="65"/>
      <c r="BE361" s="65"/>
      <c r="BF361" s="65"/>
      <c r="BG361" s="65"/>
      <c r="BH361" s="375"/>
      <c r="BI361" s="10"/>
      <c r="BL361" s="17"/>
    </row>
    <row r="362" spans="3:64">
      <c r="C362" s="353"/>
      <c r="F362" s="755"/>
      <c r="G362" s="410" t="s">
        <v>366</v>
      </c>
      <c r="H362" s="217"/>
      <c r="I362" s="440"/>
      <c r="J362" s="405"/>
      <c r="K362" s="405"/>
      <c r="L362" s="405"/>
      <c r="M362" s="405"/>
      <c r="N362" s="405"/>
      <c r="O362" s="406"/>
      <c r="Q362" s="755"/>
      <c r="R362" s="410" t="s">
        <v>366</v>
      </c>
      <c r="S362" s="217"/>
      <c r="T362" s="440"/>
      <c r="U362" s="405"/>
      <c r="V362" s="405"/>
      <c r="W362" s="405"/>
      <c r="X362" s="405"/>
      <c r="Y362" s="405"/>
      <c r="Z362" s="406"/>
      <c r="AB362" s="428"/>
      <c r="AC362" s="413" t="s">
        <v>365</v>
      </c>
      <c r="AD362" s="92"/>
      <c r="AE362" s="436"/>
      <c r="AF362" s="85"/>
      <c r="AG362" s="85"/>
      <c r="AH362" s="85"/>
      <c r="AI362" s="85"/>
      <c r="AJ362" s="85"/>
      <c r="AK362" s="420"/>
      <c r="AM362" s="448" t="s">
        <v>112</v>
      </c>
      <c r="AN362" s="448" t="s">
        <v>86</v>
      </c>
      <c r="AO362" s="460" t="s">
        <v>93</v>
      </c>
      <c r="AP362" s="453"/>
      <c r="AQ362" s="450"/>
      <c r="AR362" s="72"/>
      <c r="AS362" s="72"/>
      <c r="AT362" s="72"/>
      <c r="AU362" s="72"/>
      <c r="AV362" s="72"/>
      <c r="AW362" s="361"/>
      <c r="AY362" s="54" t="s">
        <v>86</v>
      </c>
      <c r="AZ362" s="309" t="s">
        <v>93</v>
      </c>
      <c r="BA362" s="98"/>
      <c r="BB362" s="471"/>
      <c r="BC362" s="65"/>
      <c r="BD362" s="65"/>
      <c r="BE362" s="65"/>
      <c r="BF362" s="65"/>
      <c r="BG362" s="65"/>
      <c r="BH362" s="375"/>
      <c r="BI362" s="10"/>
      <c r="BL362" s="17"/>
    </row>
    <row r="363" spans="3:64">
      <c r="C363" s="353"/>
      <c r="F363" s="755"/>
      <c r="G363" s="410" t="s">
        <v>367</v>
      </c>
      <c r="H363" s="217"/>
      <c r="I363" s="440"/>
      <c r="J363" s="405"/>
      <c r="K363" s="405"/>
      <c r="L363" s="405"/>
      <c r="M363" s="405"/>
      <c r="N363" s="405"/>
      <c r="O363" s="406"/>
      <c r="Q363" s="755"/>
      <c r="R363" s="410" t="s">
        <v>367</v>
      </c>
      <c r="S363" s="217"/>
      <c r="T363" s="440"/>
      <c r="U363" s="405"/>
      <c r="V363" s="405"/>
      <c r="W363" s="405"/>
      <c r="X363" s="405"/>
      <c r="Y363" s="405"/>
      <c r="Z363" s="406"/>
      <c r="AB363" s="428"/>
      <c r="AC363" s="413" t="s">
        <v>366</v>
      </c>
      <c r="AD363" s="92"/>
      <c r="AE363" s="436"/>
      <c r="AF363" s="85"/>
      <c r="AG363" s="85"/>
      <c r="AH363" s="85"/>
      <c r="AI363" s="85"/>
      <c r="AJ363" s="85"/>
      <c r="AK363" s="420"/>
      <c r="AM363" s="451" t="s">
        <v>112</v>
      </c>
      <c r="AN363" s="451" t="s">
        <v>86</v>
      </c>
      <c r="AO363" s="463" t="s">
        <v>92</v>
      </c>
      <c r="AP363" s="454"/>
      <c r="AQ363" s="364"/>
      <c r="AR363" s="68"/>
      <c r="AS363" s="68"/>
      <c r="AT363" s="68"/>
      <c r="AU363" s="68"/>
      <c r="AV363" s="68"/>
      <c r="AW363" s="362"/>
      <c r="AY363" s="55" t="s">
        <v>86</v>
      </c>
      <c r="AZ363" s="311" t="s">
        <v>92</v>
      </c>
      <c r="BA363" s="99"/>
      <c r="BB363" s="472"/>
      <c r="BC363" s="69"/>
      <c r="BD363" s="69"/>
      <c r="BE363" s="69"/>
      <c r="BF363" s="69"/>
      <c r="BG363" s="69"/>
      <c r="BH363" s="376"/>
      <c r="BI363" s="10"/>
      <c r="BL363" s="17"/>
    </row>
    <row r="364" spans="3:64">
      <c r="C364" s="353"/>
      <c r="F364" s="755"/>
      <c r="G364" s="410" t="s">
        <v>368</v>
      </c>
      <c r="H364" s="217"/>
      <c r="I364" s="440"/>
      <c r="J364" s="405"/>
      <c r="K364" s="405"/>
      <c r="L364" s="405"/>
      <c r="M364" s="405"/>
      <c r="N364" s="405"/>
      <c r="O364" s="406"/>
      <c r="Q364" s="755"/>
      <c r="R364" s="410" t="s">
        <v>368</v>
      </c>
      <c r="S364" s="217"/>
      <c r="T364" s="440"/>
      <c r="U364" s="405"/>
      <c r="V364" s="405"/>
      <c r="W364" s="405"/>
      <c r="X364" s="405"/>
      <c r="Y364" s="405"/>
      <c r="Z364" s="406"/>
      <c r="AB364" s="428"/>
      <c r="AC364" s="413" t="s">
        <v>367</v>
      </c>
      <c r="AD364" s="92"/>
      <c r="AE364" s="436"/>
      <c r="AF364" s="85"/>
      <c r="AG364" s="85"/>
      <c r="AH364" s="85"/>
      <c r="AI364" s="85"/>
      <c r="AJ364" s="85"/>
      <c r="AK364" s="420"/>
      <c r="AM364" s="442" t="s">
        <v>112</v>
      </c>
      <c r="AN364" s="448" t="s">
        <v>85</v>
      </c>
      <c r="AO364" s="455" t="s">
        <v>68</v>
      </c>
      <c r="AP364" s="453"/>
      <c r="AQ364" s="450"/>
      <c r="AR364" s="72"/>
      <c r="AS364" s="72"/>
      <c r="AT364" s="72"/>
      <c r="AU364" s="72"/>
      <c r="AV364" s="72"/>
      <c r="AW364" s="361"/>
      <c r="AY364" s="54" t="s">
        <v>85</v>
      </c>
      <c r="AZ364" s="308" t="s">
        <v>68</v>
      </c>
      <c r="BA364" s="98"/>
      <c r="BB364" s="471"/>
      <c r="BC364" s="65"/>
      <c r="BD364" s="65"/>
      <c r="BE364" s="65"/>
      <c r="BF364" s="65"/>
      <c r="BG364" s="65"/>
      <c r="BH364" s="375"/>
      <c r="BI364" s="10"/>
      <c r="BL364" s="17"/>
    </row>
    <row r="365" spans="3:64">
      <c r="C365" s="353"/>
      <c r="F365" s="758"/>
      <c r="G365" s="411" t="s">
        <v>309</v>
      </c>
      <c r="H365" s="748"/>
      <c r="I365" s="749"/>
      <c r="J365" s="220"/>
      <c r="K365" s="220"/>
      <c r="L365" s="220"/>
      <c r="M365" s="220"/>
      <c r="N365" s="220"/>
      <c r="O365" s="408"/>
      <c r="Q365" s="758"/>
      <c r="R365" s="411" t="s">
        <v>309</v>
      </c>
      <c r="S365" s="748"/>
      <c r="T365" s="749"/>
      <c r="U365" s="220"/>
      <c r="V365" s="220"/>
      <c r="W365" s="220"/>
      <c r="X365" s="220"/>
      <c r="Y365" s="220"/>
      <c r="Z365" s="408"/>
      <c r="AB365" s="428"/>
      <c r="AC365" s="413" t="s">
        <v>368</v>
      </c>
      <c r="AD365" s="92"/>
      <c r="AE365" s="436"/>
      <c r="AF365" s="85"/>
      <c r="AG365" s="85"/>
      <c r="AH365" s="85"/>
      <c r="AI365" s="85"/>
      <c r="AJ365" s="85"/>
      <c r="AK365" s="420"/>
      <c r="AM365" s="448" t="s">
        <v>112</v>
      </c>
      <c r="AN365" s="448" t="s">
        <v>85</v>
      </c>
      <c r="AO365" s="460" t="s">
        <v>113</v>
      </c>
      <c r="AP365" s="453"/>
      <c r="AQ365" s="450"/>
      <c r="AR365" s="72"/>
      <c r="AS365" s="72"/>
      <c r="AT365" s="72"/>
      <c r="AU365" s="72"/>
      <c r="AV365" s="72"/>
      <c r="AW365" s="361"/>
      <c r="AY365" s="54" t="s">
        <v>85</v>
      </c>
      <c r="AZ365" s="309" t="s">
        <v>113</v>
      </c>
      <c r="BA365" s="98"/>
      <c r="BB365" s="471"/>
      <c r="BC365" s="65"/>
      <c r="BD365" s="65"/>
      <c r="BE365" s="65"/>
      <c r="BF365" s="65"/>
      <c r="BG365" s="65"/>
      <c r="BH365" s="375"/>
      <c r="BI365" s="10"/>
      <c r="BL365" s="17"/>
    </row>
    <row r="366" spans="3:64">
      <c r="C366" s="353"/>
      <c r="AB366" s="431"/>
      <c r="AC366" s="414" t="s">
        <v>309</v>
      </c>
      <c r="AD366" s="86"/>
      <c r="AE366" s="94"/>
      <c r="AF366" s="89"/>
      <c r="AG366" s="89"/>
      <c r="AH366" s="89"/>
      <c r="AI366" s="89"/>
      <c r="AJ366" s="89"/>
      <c r="AK366" s="423"/>
      <c r="AM366" s="448" t="s">
        <v>112</v>
      </c>
      <c r="AN366" s="448" t="s">
        <v>85</v>
      </c>
      <c r="AO366" s="460" t="s">
        <v>105</v>
      </c>
      <c r="AP366" s="453"/>
      <c r="AQ366" s="450"/>
      <c r="AR366" s="72"/>
      <c r="AS366" s="72"/>
      <c r="AT366" s="72"/>
      <c r="AU366" s="72"/>
      <c r="AV366" s="72"/>
      <c r="AW366" s="361"/>
      <c r="AY366" s="54" t="s">
        <v>85</v>
      </c>
      <c r="AZ366" s="309" t="s">
        <v>105</v>
      </c>
      <c r="BA366" s="98"/>
      <c r="BB366" s="471"/>
      <c r="BC366" s="65"/>
      <c r="BD366" s="65"/>
      <c r="BE366" s="65"/>
      <c r="BF366" s="65"/>
      <c r="BG366" s="65"/>
      <c r="BH366" s="375"/>
      <c r="BI366" s="10"/>
      <c r="BL366" s="17"/>
    </row>
    <row r="367" spans="3:64">
      <c r="C367" s="353"/>
      <c r="AM367" s="448" t="s">
        <v>112</v>
      </c>
      <c r="AN367" s="448" t="s">
        <v>85</v>
      </c>
      <c r="AO367" s="460" t="s">
        <v>104</v>
      </c>
      <c r="AP367" s="453"/>
      <c r="AQ367" s="450"/>
      <c r="AR367" s="72"/>
      <c r="AS367" s="72"/>
      <c r="AT367" s="72"/>
      <c r="AU367" s="72"/>
      <c r="AV367" s="72"/>
      <c r="AW367" s="361"/>
      <c r="AY367" s="54" t="s">
        <v>85</v>
      </c>
      <c r="AZ367" s="309" t="s">
        <v>104</v>
      </c>
      <c r="BA367" s="98"/>
      <c r="BB367" s="471"/>
      <c r="BC367" s="65"/>
      <c r="BD367" s="65"/>
      <c r="BE367" s="65"/>
      <c r="BF367" s="65"/>
      <c r="BG367" s="65"/>
      <c r="BH367" s="375"/>
      <c r="BI367" s="10"/>
      <c r="BL367" s="17"/>
    </row>
    <row r="368" spans="3:64">
      <c r="C368" s="353"/>
      <c r="AM368" s="448" t="s">
        <v>112</v>
      </c>
      <c r="AN368" s="448" t="s">
        <v>85</v>
      </c>
      <c r="AO368" s="460" t="s">
        <v>103</v>
      </c>
      <c r="AP368" s="453"/>
      <c r="AQ368" s="450"/>
      <c r="AR368" s="72"/>
      <c r="AS368" s="72"/>
      <c r="AT368" s="72"/>
      <c r="AU368" s="72"/>
      <c r="AV368" s="72"/>
      <c r="AW368" s="361"/>
      <c r="AY368" s="54" t="s">
        <v>85</v>
      </c>
      <c r="AZ368" s="309" t="s">
        <v>103</v>
      </c>
      <c r="BA368" s="98"/>
      <c r="BB368" s="471"/>
      <c r="BC368" s="65"/>
      <c r="BD368" s="65"/>
      <c r="BE368" s="65"/>
      <c r="BF368" s="65"/>
      <c r="BG368" s="65"/>
      <c r="BH368" s="375"/>
      <c r="BI368" s="10"/>
      <c r="BL368" s="17"/>
    </row>
    <row r="369" spans="2:64">
      <c r="C369" s="353"/>
      <c r="AM369" s="448" t="s">
        <v>112</v>
      </c>
      <c r="AN369" s="448" t="s">
        <v>85</v>
      </c>
      <c r="AO369" s="460" t="s">
        <v>102</v>
      </c>
      <c r="AP369" s="453"/>
      <c r="AQ369" s="450"/>
      <c r="AR369" s="72"/>
      <c r="AS369" s="72"/>
      <c r="AT369" s="72"/>
      <c r="AU369" s="72"/>
      <c r="AV369" s="72"/>
      <c r="AW369" s="361"/>
      <c r="AY369" s="54" t="s">
        <v>85</v>
      </c>
      <c r="AZ369" s="309" t="s">
        <v>102</v>
      </c>
      <c r="BA369" s="98"/>
      <c r="BB369" s="471"/>
      <c r="BC369" s="65"/>
      <c r="BD369" s="65"/>
      <c r="BE369" s="65"/>
      <c r="BF369" s="65"/>
      <c r="BG369" s="65"/>
      <c r="BH369" s="375"/>
      <c r="BI369" s="10"/>
      <c r="BL369" s="17"/>
    </row>
    <row r="370" spans="2:64">
      <c r="C370" s="353"/>
      <c r="AM370" s="448" t="s">
        <v>112</v>
      </c>
      <c r="AN370" s="448" t="s">
        <v>85</v>
      </c>
      <c r="AO370" s="460" t="s">
        <v>101</v>
      </c>
      <c r="AP370" s="453"/>
      <c r="AQ370" s="450"/>
      <c r="AR370" s="72"/>
      <c r="AS370" s="72"/>
      <c r="AT370" s="72"/>
      <c r="AU370" s="72"/>
      <c r="AV370" s="72"/>
      <c r="AW370" s="361"/>
      <c r="AY370" s="54" t="s">
        <v>85</v>
      </c>
      <c r="AZ370" s="309" t="s">
        <v>101</v>
      </c>
      <c r="BA370" s="98"/>
      <c r="BB370" s="471"/>
      <c r="BC370" s="65"/>
      <c r="BD370" s="65"/>
      <c r="BE370" s="65"/>
      <c r="BF370" s="65"/>
      <c r="BG370" s="65"/>
      <c r="BH370" s="375"/>
      <c r="BI370" s="10"/>
      <c r="BL370" s="17"/>
    </row>
    <row r="371" spans="2:64">
      <c r="C371" s="353"/>
      <c r="AM371" s="448" t="s">
        <v>112</v>
      </c>
      <c r="AN371" s="448" t="s">
        <v>85</v>
      </c>
      <c r="AO371" s="460" t="s">
        <v>100</v>
      </c>
      <c r="AP371" s="453"/>
      <c r="AQ371" s="450"/>
      <c r="AR371" s="72"/>
      <c r="AS371" s="72"/>
      <c r="AT371" s="72"/>
      <c r="AU371" s="72"/>
      <c r="AV371" s="72"/>
      <c r="AW371" s="361"/>
      <c r="AY371" s="54" t="s">
        <v>85</v>
      </c>
      <c r="AZ371" s="309" t="s">
        <v>100</v>
      </c>
      <c r="BA371" s="98"/>
      <c r="BB371" s="471"/>
      <c r="BC371" s="65"/>
      <c r="BD371" s="65"/>
      <c r="BE371" s="65"/>
      <c r="BF371" s="65"/>
      <c r="BG371" s="65"/>
      <c r="BH371" s="375"/>
      <c r="BI371" s="10"/>
      <c r="BL371" s="17"/>
    </row>
    <row r="372" spans="2:64">
      <c r="C372" s="353"/>
      <c r="AM372" s="448" t="s">
        <v>112</v>
      </c>
      <c r="AN372" s="448" t="s">
        <v>85</v>
      </c>
      <c r="AO372" s="460" t="s">
        <v>99</v>
      </c>
      <c r="AP372" s="453"/>
      <c r="AQ372" s="450"/>
      <c r="AR372" s="72"/>
      <c r="AS372" s="72"/>
      <c r="AT372" s="72"/>
      <c r="AU372" s="72"/>
      <c r="AV372" s="72"/>
      <c r="AW372" s="361"/>
      <c r="AY372" s="54" t="s">
        <v>85</v>
      </c>
      <c r="AZ372" s="309" t="s">
        <v>99</v>
      </c>
      <c r="BA372" s="98"/>
      <c r="BB372" s="471"/>
      <c r="BC372" s="65"/>
      <c r="BD372" s="65"/>
      <c r="BE372" s="65"/>
      <c r="BF372" s="65"/>
      <c r="BG372" s="65"/>
      <c r="BH372" s="375"/>
      <c r="BI372" s="10"/>
      <c r="BL372" s="17"/>
    </row>
    <row r="373" spans="2:64">
      <c r="C373" s="353"/>
      <c r="AM373" s="448" t="s">
        <v>112</v>
      </c>
      <c r="AN373" s="448" t="s">
        <v>85</v>
      </c>
      <c r="AO373" s="460" t="s">
        <v>98</v>
      </c>
      <c r="AP373" s="453"/>
      <c r="AQ373" s="450"/>
      <c r="AR373" s="72"/>
      <c r="AS373" s="72"/>
      <c r="AT373" s="72"/>
      <c r="AU373" s="72"/>
      <c r="AV373" s="72"/>
      <c r="AW373" s="361"/>
      <c r="AY373" s="54" t="s">
        <v>85</v>
      </c>
      <c r="AZ373" s="309" t="s">
        <v>98</v>
      </c>
      <c r="BA373" s="98"/>
      <c r="BB373" s="471"/>
      <c r="BC373" s="65"/>
      <c r="BD373" s="65"/>
      <c r="BE373" s="65"/>
      <c r="BF373" s="65"/>
      <c r="BG373" s="65"/>
      <c r="BH373" s="375"/>
      <c r="BI373" s="10"/>
      <c r="BL373" s="17"/>
    </row>
    <row r="374" spans="2:64">
      <c r="C374" s="353"/>
      <c r="AM374" s="448" t="s">
        <v>112</v>
      </c>
      <c r="AN374" s="448" t="s">
        <v>85</v>
      </c>
      <c r="AO374" s="460" t="s">
        <v>97</v>
      </c>
      <c r="AP374" s="453"/>
      <c r="AQ374" s="450"/>
      <c r="AR374" s="72"/>
      <c r="AS374" s="72"/>
      <c r="AT374" s="72"/>
      <c r="AU374" s="72"/>
      <c r="AV374" s="72"/>
      <c r="AW374" s="361"/>
      <c r="AY374" s="54" t="s">
        <v>85</v>
      </c>
      <c r="AZ374" s="309" t="s">
        <v>97</v>
      </c>
      <c r="BA374" s="98"/>
      <c r="BB374" s="471"/>
      <c r="BC374" s="65"/>
      <c r="BD374" s="65"/>
      <c r="BE374" s="65"/>
      <c r="BF374" s="65"/>
      <c r="BG374" s="65"/>
      <c r="BH374" s="375"/>
      <c r="BI374" s="10"/>
      <c r="BL374" s="17"/>
    </row>
    <row r="375" spans="2:64">
      <c r="C375" s="353"/>
      <c r="AM375" s="448" t="s">
        <v>112</v>
      </c>
      <c r="AN375" s="448" t="s">
        <v>85</v>
      </c>
      <c r="AO375" s="460" t="s">
        <v>96</v>
      </c>
      <c r="AP375" s="453"/>
      <c r="AQ375" s="450"/>
      <c r="AR375" s="72"/>
      <c r="AS375" s="72"/>
      <c r="AT375" s="72"/>
      <c r="AU375" s="72"/>
      <c r="AV375" s="72"/>
      <c r="AW375" s="361"/>
      <c r="AY375" s="54" t="s">
        <v>85</v>
      </c>
      <c r="AZ375" s="309" t="s">
        <v>96</v>
      </c>
      <c r="BA375" s="98"/>
      <c r="BB375" s="471"/>
      <c r="BC375" s="65"/>
      <c r="BD375" s="65"/>
      <c r="BE375" s="65"/>
      <c r="BF375" s="65"/>
      <c r="BG375" s="65"/>
      <c r="BH375" s="375"/>
      <c r="BI375" s="10"/>
      <c r="BL375" s="17"/>
    </row>
    <row r="376" spans="2:64">
      <c r="C376" s="353"/>
      <c r="AM376" s="448" t="s">
        <v>112</v>
      </c>
      <c r="AN376" s="448" t="s">
        <v>85</v>
      </c>
      <c r="AO376" s="460" t="s">
        <v>95</v>
      </c>
      <c r="AP376" s="453"/>
      <c r="AQ376" s="450"/>
      <c r="AR376" s="72"/>
      <c r="AS376" s="72"/>
      <c r="AT376" s="72"/>
      <c r="AU376" s="72"/>
      <c r="AV376" s="72"/>
      <c r="AW376" s="361"/>
      <c r="AY376" s="54" t="s">
        <v>85</v>
      </c>
      <c r="AZ376" s="309" t="s">
        <v>95</v>
      </c>
      <c r="BA376" s="98"/>
      <c r="BB376" s="471"/>
      <c r="BC376" s="65"/>
      <c r="BD376" s="65"/>
      <c r="BE376" s="65"/>
      <c r="BF376" s="65"/>
      <c r="BG376" s="65"/>
      <c r="BH376" s="375"/>
      <c r="BI376" s="10"/>
      <c r="BL376" s="17"/>
    </row>
    <row r="377" spans="2:64">
      <c r="C377" s="353"/>
      <c r="AM377" s="448" t="s">
        <v>112</v>
      </c>
      <c r="AN377" s="448" t="s">
        <v>85</v>
      </c>
      <c r="AO377" s="460" t="s">
        <v>94</v>
      </c>
      <c r="AP377" s="453"/>
      <c r="AQ377" s="450"/>
      <c r="AR377" s="72"/>
      <c r="AS377" s="72"/>
      <c r="AT377" s="72"/>
      <c r="AU377" s="72"/>
      <c r="AV377" s="72"/>
      <c r="AW377" s="361"/>
      <c r="AY377" s="54" t="s">
        <v>85</v>
      </c>
      <c r="AZ377" s="309" t="s">
        <v>94</v>
      </c>
      <c r="BA377" s="98"/>
      <c r="BB377" s="471"/>
      <c r="BC377" s="65"/>
      <c r="BD377" s="65"/>
      <c r="BE377" s="65"/>
      <c r="BF377" s="65"/>
      <c r="BG377" s="65"/>
      <c r="BH377" s="375"/>
      <c r="BI377" s="10"/>
      <c r="BL377" s="17"/>
    </row>
    <row r="378" spans="2:64">
      <c r="C378" s="353"/>
      <c r="AM378" s="448" t="s">
        <v>112</v>
      </c>
      <c r="AN378" s="448" t="s">
        <v>85</v>
      </c>
      <c r="AO378" s="460" t="s">
        <v>93</v>
      </c>
      <c r="AP378" s="453"/>
      <c r="AQ378" s="450"/>
      <c r="AR378" s="72"/>
      <c r="AS378" s="72"/>
      <c r="AT378" s="72"/>
      <c r="AU378" s="72"/>
      <c r="AV378" s="72"/>
      <c r="AW378" s="361"/>
      <c r="AY378" s="54" t="s">
        <v>85</v>
      </c>
      <c r="AZ378" s="309" t="s">
        <v>93</v>
      </c>
      <c r="BA378" s="98"/>
      <c r="BB378" s="471"/>
      <c r="BC378" s="65"/>
      <c r="BD378" s="65"/>
      <c r="BE378" s="65"/>
      <c r="BF378" s="65"/>
      <c r="BG378" s="65"/>
      <c r="BH378" s="375"/>
      <c r="BI378" s="10"/>
      <c r="BL378" s="17"/>
    </row>
    <row r="379" spans="2:64">
      <c r="C379" s="353"/>
      <c r="AM379" s="451" t="s">
        <v>112</v>
      </c>
      <c r="AN379" s="451" t="s">
        <v>85</v>
      </c>
      <c r="AO379" s="463" t="s">
        <v>92</v>
      </c>
      <c r="AP379" s="454"/>
      <c r="AQ379" s="364"/>
      <c r="AR379" s="68"/>
      <c r="AS379" s="68"/>
      <c r="AT379" s="68"/>
      <c r="AU379" s="68"/>
      <c r="AV379" s="68"/>
      <c r="AW379" s="362"/>
      <c r="AY379" s="55" t="s">
        <v>85</v>
      </c>
      <c r="AZ379" s="311" t="s">
        <v>92</v>
      </c>
      <c r="BA379" s="99"/>
      <c r="BB379" s="472"/>
      <c r="BC379" s="69"/>
      <c r="BD379" s="69"/>
      <c r="BE379" s="69"/>
      <c r="BF379" s="69"/>
      <c r="BG379" s="69"/>
      <c r="BH379" s="376"/>
      <c r="BI379" s="10"/>
      <c r="BL379" s="17"/>
    </row>
    <row r="381" spans="2:64">
      <c r="B381" s="16" t="s">
        <v>1291</v>
      </c>
      <c r="C381" s="353"/>
      <c r="D381" s="233" t="s">
        <v>384</v>
      </c>
      <c r="E381" s="16" t="s">
        <v>865</v>
      </c>
    </row>
    <row r="382" spans="2:64">
      <c r="C382" s="353"/>
      <c r="D382" s="11"/>
      <c r="E382" s="11"/>
      <c r="F382" s="11"/>
      <c r="G382" s="11"/>
      <c r="H382" s="11"/>
      <c r="I382" s="313"/>
      <c r="J382" s="313"/>
      <c r="K382" s="313"/>
      <c r="L382" s="313"/>
    </row>
    <row r="383" spans="2:64">
      <c r="C383" s="353"/>
      <c r="D383" s="11"/>
      <c r="E383" s="505" t="s">
        <v>273</v>
      </c>
      <c r="F383" s="336" t="s">
        <v>388</v>
      </c>
      <c r="G383" s="337"/>
      <c r="H383" s="337"/>
      <c r="I383" s="643"/>
      <c r="J383" s="643"/>
      <c r="K383" s="643"/>
      <c r="L383" s="644"/>
    </row>
    <row r="384" spans="2:64">
      <c r="C384" s="353"/>
      <c r="D384" s="11"/>
      <c r="E384" s="505" t="s">
        <v>272</v>
      </c>
      <c r="F384" s="855" t="s">
        <v>1165</v>
      </c>
      <c r="G384" s="855" t="s">
        <v>1201</v>
      </c>
      <c r="H384" s="855"/>
      <c r="I384" s="933"/>
      <c r="J384" s="933"/>
      <c r="K384" s="933"/>
      <c r="L384" s="934"/>
    </row>
    <row r="385" spans="3:54">
      <c r="C385" s="353"/>
      <c r="D385" s="11"/>
      <c r="E385" s="234"/>
      <c r="F385" s="856" t="s">
        <v>1167</v>
      </c>
      <c r="G385" s="856" t="s">
        <v>1202</v>
      </c>
      <c r="H385" s="856"/>
      <c r="I385" s="935"/>
      <c r="J385" s="935"/>
      <c r="K385" s="935"/>
      <c r="L385" s="936"/>
    </row>
    <row r="386" spans="3:54">
      <c r="C386" s="353"/>
      <c r="D386" s="11"/>
      <c r="E386" s="234"/>
      <c r="F386" s="11" t="s">
        <v>293</v>
      </c>
      <c r="G386" s="11" t="s">
        <v>111</v>
      </c>
      <c r="H386" s="11"/>
      <c r="I386" s="313"/>
      <c r="J386" s="313"/>
      <c r="K386" s="313"/>
      <c r="L386" s="310"/>
    </row>
    <row r="387" spans="3:54">
      <c r="C387" s="353"/>
      <c r="D387" s="11"/>
      <c r="E387" s="234"/>
      <c r="F387" s="11" t="s">
        <v>294</v>
      </c>
      <c r="G387" s="11" t="s">
        <v>110</v>
      </c>
      <c r="H387" s="11"/>
      <c r="I387" s="313"/>
      <c r="J387" s="313"/>
      <c r="K387" s="313"/>
      <c r="L387" s="310"/>
    </row>
    <row r="388" spans="3:54">
      <c r="C388" s="353"/>
      <c r="D388" s="11"/>
      <c r="E388" s="506"/>
      <c r="F388" s="634" t="s">
        <v>276</v>
      </c>
      <c r="G388" s="634" t="s">
        <v>108</v>
      </c>
      <c r="H388" s="634"/>
      <c r="I388" s="641"/>
      <c r="J388" s="641"/>
      <c r="K388" s="641"/>
      <c r="L388" s="312"/>
    </row>
    <row r="389" spans="3:54">
      <c r="C389" s="353"/>
      <c r="D389" s="11"/>
      <c r="E389" s="11"/>
      <c r="F389" s="11"/>
      <c r="G389" s="11"/>
      <c r="H389" s="11"/>
      <c r="I389" s="313"/>
      <c r="J389" s="313"/>
      <c r="K389" s="313"/>
      <c r="L389" s="313"/>
    </row>
    <row r="390" spans="3:54">
      <c r="C390" s="353"/>
      <c r="D390" s="11"/>
      <c r="E390" s="11"/>
      <c r="F390" s="11"/>
      <c r="G390" s="11"/>
      <c r="H390" s="11"/>
      <c r="I390" s="313"/>
      <c r="J390" s="313"/>
      <c r="K390" s="313"/>
      <c r="L390" s="313"/>
    </row>
    <row r="391" spans="3:54">
      <c r="C391" s="353"/>
      <c r="D391" s="11"/>
      <c r="I391" s="313"/>
      <c r="J391" s="313"/>
      <c r="K391" s="313"/>
      <c r="L391" s="313"/>
    </row>
    <row r="392" spans="3:54">
      <c r="C392" s="353"/>
      <c r="D392" s="11"/>
      <c r="F392" s="342"/>
      <c r="G392" s="1" t="s">
        <v>336</v>
      </c>
      <c r="I392" s="313"/>
      <c r="J392" s="313"/>
      <c r="K392" s="313"/>
      <c r="L392" s="313"/>
    </row>
    <row r="393" spans="3:54">
      <c r="C393" s="353"/>
      <c r="D393" s="11"/>
      <c r="H393" s="24"/>
      <c r="I393" s="24"/>
      <c r="P393" s="24"/>
      <c r="Q393" s="24"/>
      <c r="V393" s="3"/>
      <c r="AD393" s="3"/>
      <c r="AG393" s="3"/>
      <c r="AL393" s="29"/>
      <c r="AO393" s="29"/>
    </row>
    <row r="394" spans="3:54">
      <c r="C394" s="353"/>
      <c r="D394" s="11"/>
      <c r="F394" s="769" t="s">
        <v>1165</v>
      </c>
      <c r="G394" s="770"/>
      <c r="H394" s="405"/>
      <c r="J394" s="769" t="s">
        <v>1167</v>
      </c>
      <c r="K394" s="405"/>
      <c r="L394" s="770"/>
      <c r="N394" s="16" t="s">
        <v>293</v>
      </c>
      <c r="R394" s="16" t="s">
        <v>294</v>
      </c>
      <c r="U394" s="27"/>
      <c r="AK394" s="16" t="s">
        <v>276</v>
      </c>
    </row>
    <row r="395" spans="3:54">
      <c r="C395" s="353"/>
      <c r="D395" s="11"/>
      <c r="F395" s="953" t="s">
        <v>373</v>
      </c>
      <c r="G395" s="953" t="s">
        <v>385</v>
      </c>
      <c r="H395" s="954" t="s">
        <v>109</v>
      </c>
      <c r="I395" s="11"/>
      <c r="J395" s="953" t="s">
        <v>373</v>
      </c>
      <c r="K395" s="953" t="s">
        <v>385</v>
      </c>
      <c r="L395" s="954" t="s">
        <v>109</v>
      </c>
      <c r="M395" s="11"/>
      <c r="N395" s="980" t="s">
        <v>373</v>
      </c>
      <c r="O395" s="980" t="s">
        <v>385</v>
      </c>
      <c r="P395" s="981" t="s">
        <v>109</v>
      </c>
      <c r="Q395" s="11"/>
      <c r="R395" s="978"/>
      <c r="S395" s="978" t="s">
        <v>386</v>
      </c>
      <c r="T395" s="1017" t="s">
        <v>107</v>
      </c>
      <c r="U395" s="1018"/>
      <c r="V395" s="1018"/>
      <c r="W395" s="1018"/>
      <c r="X395" s="1018"/>
      <c r="Y395" s="1018"/>
      <c r="Z395" s="1018"/>
      <c r="AA395" s="1018"/>
      <c r="AB395" s="1018"/>
      <c r="AC395" s="1018"/>
      <c r="AD395" s="1018"/>
      <c r="AE395" s="1018"/>
      <c r="AF395" s="1018"/>
      <c r="AG395" s="1018"/>
      <c r="AH395" s="1018"/>
      <c r="AI395" s="1019"/>
      <c r="AK395" s="978"/>
      <c r="AL395" s="978" t="s">
        <v>386</v>
      </c>
      <c r="AM395" s="1017" t="s">
        <v>107</v>
      </c>
      <c r="AN395" s="1018"/>
      <c r="AO395" s="1018"/>
      <c r="AP395" s="1018"/>
      <c r="AQ395" s="1018"/>
      <c r="AR395" s="1018"/>
      <c r="AS395" s="1018"/>
      <c r="AT395" s="1018"/>
      <c r="AU395" s="1018"/>
      <c r="AV395" s="1018"/>
      <c r="AW395" s="1018"/>
      <c r="AX395" s="1018"/>
      <c r="AY395" s="1018"/>
      <c r="AZ395" s="1018"/>
      <c r="BA395" s="1018"/>
      <c r="BB395" s="1019"/>
    </row>
    <row r="396" spans="3:54" ht="37.5" customHeight="1">
      <c r="C396" s="353"/>
      <c r="D396" s="11"/>
      <c r="F396" s="953"/>
      <c r="G396" s="953"/>
      <c r="H396" s="954"/>
      <c r="J396" s="953"/>
      <c r="K396" s="953"/>
      <c r="L396" s="954"/>
      <c r="N396" s="980"/>
      <c r="O396" s="980"/>
      <c r="P396" s="981"/>
      <c r="R396" s="1012"/>
      <c r="S396" s="979"/>
      <c r="T396" s="480" t="s">
        <v>68</v>
      </c>
      <c r="U396" s="481" t="s">
        <v>106</v>
      </c>
      <c r="V396" s="482" t="s">
        <v>105</v>
      </c>
      <c r="W396" s="482" t="s">
        <v>104</v>
      </c>
      <c r="X396" s="482" t="s">
        <v>103</v>
      </c>
      <c r="Y396" s="482" t="s">
        <v>102</v>
      </c>
      <c r="Z396" s="482" t="s">
        <v>101</v>
      </c>
      <c r="AA396" s="482" t="s">
        <v>100</v>
      </c>
      <c r="AB396" s="482" t="s">
        <v>99</v>
      </c>
      <c r="AC396" s="482" t="s">
        <v>98</v>
      </c>
      <c r="AD396" s="482" t="s">
        <v>97</v>
      </c>
      <c r="AE396" s="482" t="s">
        <v>96</v>
      </c>
      <c r="AF396" s="482" t="s">
        <v>95</v>
      </c>
      <c r="AG396" s="482" t="s">
        <v>94</v>
      </c>
      <c r="AH396" s="482" t="s">
        <v>93</v>
      </c>
      <c r="AI396" s="483" t="s">
        <v>92</v>
      </c>
      <c r="AK396" s="979"/>
      <c r="AL396" s="979"/>
      <c r="AM396" s="480" t="s">
        <v>68</v>
      </c>
      <c r="AN396" s="481" t="s">
        <v>106</v>
      </c>
      <c r="AO396" s="482" t="s">
        <v>105</v>
      </c>
      <c r="AP396" s="482" t="s">
        <v>104</v>
      </c>
      <c r="AQ396" s="482" t="s">
        <v>103</v>
      </c>
      <c r="AR396" s="482" t="s">
        <v>102</v>
      </c>
      <c r="AS396" s="482" t="s">
        <v>101</v>
      </c>
      <c r="AT396" s="482" t="s">
        <v>100</v>
      </c>
      <c r="AU396" s="482" t="s">
        <v>99</v>
      </c>
      <c r="AV396" s="482" t="s">
        <v>98</v>
      </c>
      <c r="AW396" s="482" t="s">
        <v>97</v>
      </c>
      <c r="AX396" s="482" t="s">
        <v>96</v>
      </c>
      <c r="AY396" s="482" t="s">
        <v>95</v>
      </c>
      <c r="AZ396" s="482" t="s">
        <v>94</v>
      </c>
      <c r="BA396" s="482" t="s">
        <v>93</v>
      </c>
      <c r="BB396" s="483" t="s">
        <v>92</v>
      </c>
    </row>
    <row r="397" spans="3:54">
      <c r="C397" s="353"/>
      <c r="D397" s="11"/>
      <c r="F397" s="404" t="s">
        <v>356</v>
      </c>
      <c r="G397" s="409" t="s">
        <v>380</v>
      </c>
      <c r="H397" s="765"/>
      <c r="J397" s="404" t="s">
        <v>356</v>
      </c>
      <c r="K397" s="409" t="s">
        <v>380</v>
      </c>
      <c r="L397" s="765"/>
      <c r="N397" s="417" t="s">
        <v>356</v>
      </c>
      <c r="O397" s="412" t="s">
        <v>380</v>
      </c>
      <c r="P397" s="464"/>
      <c r="R397" s="449" t="s">
        <v>371</v>
      </c>
      <c r="S397" s="444" t="s">
        <v>91</v>
      </c>
      <c r="T397" s="445"/>
      <c r="U397" s="446"/>
      <c r="V397" s="446"/>
      <c r="W397" s="446"/>
      <c r="X397" s="446"/>
      <c r="Y397" s="446"/>
      <c r="Z397" s="446"/>
      <c r="AA397" s="446"/>
      <c r="AB397" s="446"/>
      <c r="AC397" s="446"/>
      <c r="AD397" s="446"/>
      <c r="AE397" s="446"/>
      <c r="AF397" s="446"/>
      <c r="AG397" s="446"/>
      <c r="AH397" s="446"/>
      <c r="AI397" s="447"/>
      <c r="AK397" s="444" t="s">
        <v>371</v>
      </c>
      <c r="AL397" s="444" t="s">
        <v>91</v>
      </c>
      <c r="AM397" s="445"/>
      <c r="AN397" s="446"/>
      <c r="AO397" s="446"/>
      <c r="AP397" s="446"/>
      <c r="AQ397" s="446"/>
      <c r="AR397" s="446"/>
      <c r="AS397" s="446"/>
      <c r="AT397" s="446"/>
      <c r="AU397" s="446"/>
      <c r="AV397" s="446"/>
      <c r="AW397" s="446"/>
      <c r="AX397" s="446"/>
      <c r="AY397" s="446"/>
      <c r="AZ397" s="446"/>
      <c r="BA397" s="446"/>
      <c r="BB397" s="447"/>
    </row>
    <row r="398" spans="3:54">
      <c r="C398" s="353"/>
      <c r="D398" s="11"/>
      <c r="F398" s="771"/>
      <c r="G398" s="410" t="s">
        <v>357</v>
      </c>
      <c r="H398" s="735"/>
      <c r="J398" s="771"/>
      <c r="K398" s="410" t="s">
        <v>357</v>
      </c>
      <c r="L398" s="735"/>
      <c r="N398" s="478"/>
      <c r="O398" s="413" t="s">
        <v>357</v>
      </c>
      <c r="P398" s="435"/>
      <c r="R398" s="449" t="s">
        <v>371</v>
      </c>
      <c r="S398" s="449" t="s">
        <v>90</v>
      </c>
      <c r="T398" s="484"/>
      <c r="U398" s="72"/>
      <c r="V398" s="72"/>
      <c r="W398" s="72"/>
      <c r="X398" s="72"/>
      <c r="Y398" s="72"/>
      <c r="Z398" s="72"/>
      <c r="AA398" s="72"/>
      <c r="AB398" s="72"/>
      <c r="AC398" s="72"/>
      <c r="AD398" s="72"/>
      <c r="AE398" s="72"/>
      <c r="AF398" s="72"/>
      <c r="AG398" s="72"/>
      <c r="AH398" s="72"/>
      <c r="AI398" s="361"/>
      <c r="AK398" s="449" t="s">
        <v>371</v>
      </c>
      <c r="AL398" s="449" t="s">
        <v>90</v>
      </c>
      <c r="AM398" s="484"/>
      <c r="AN398" s="72"/>
      <c r="AO398" s="72"/>
      <c r="AP398" s="72"/>
      <c r="AQ398" s="72"/>
      <c r="AR398" s="72"/>
      <c r="AS398" s="72"/>
      <c r="AT398" s="72"/>
      <c r="AU398" s="72"/>
      <c r="AV398" s="72"/>
      <c r="AW398" s="72"/>
      <c r="AX398" s="72"/>
      <c r="AY398" s="72"/>
      <c r="AZ398" s="72"/>
      <c r="BA398" s="72"/>
      <c r="BB398" s="361"/>
    </row>
    <row r="399" spans="3:54">
      <c r="C399" s="353"/>
      <c r="D399" s="11"/>
      <c r="F399" s="771"/>
      <c r="G399" s="410" t="s">
        <v>358</v>
      </c>
      <c r="H399" s="735"/>
      <c r="J399" s="771"/>
      <c r="K399" s="410" t="s">
        <v>358</v>
      </c>
      <c r="L399" s="735"/>
      <c r="N399" s="478"/>
      <c r="O399" s="413" t="s">
        <v>358</v>
      </c>
      <c r="P399" s="418"/>
      <c r="R399" s="460" t="s">
        <v>371</v>
      </c>
      <c r="S399" s="448" t="s">
        <v>89</v>
      </c>
      <c r="T399" s="484"/>
      <c r="U399" s="72"/>
      <c r="V399" s="72"/>
      <c r="W399" s="72"/>
      <c r="X399" s="72"/>
      <c r="Y399" s="72"/>
      <c r="Z399" s="72"/>
      <c r="AA399" s="72"/>
      <c r="AB399" s="72"/>
      <c r="AC399" s="72"/>
      <c r="AD399" s="72"/>
      <c r="AE399" s="72"/>
      <c r="AF399" s="72"/>
      <c r="AG399" s="72"/>
      <c r="AH399" s="72"/>
      <c r="AI399" s="361"/>
      <c r="AK399" s="460" t="s">
        <v>371</v>
      </c>
      <c r="AL399" s="448" t="s">
        <v>89</v>
      </c>
      <c r="AM399" s="484"/>
      <c r="AN399" s="72"/>
      <c r="AO399" s="72"/>
      <c r="AP399" s="72"/>
      <c r="AQ399" s="72"/>
      <c r="AR399" s="72"/>
      <c r="AS399" s="72"/>
      <c r="AT399" s="72"/>
      <c r="AU399" s="72"/>
      <c r="AV399" s="72"/>
      <c r="AW399" s="72"/>
      <c r="AX399" s="72"/>
      <c r="AY399" s="72"/>
      <c r="AZ399" s="72"/>
      <c r="BA399" s="72"/>
      <c r="BB399" s="361"/>
    </row>
    <row r="400" spans="3:54">
      <c r="C400" s="353"/>
      <c r="D400" s="11"/>
      <c r="F400" s="771"/>
      <c r="G400" s="410" t="s">
        <v>359</v>
      </c>
      <c r="H400" s="735"/>
      <c r="J400" s="771"/>
      <c r="K400" s="410" t="s">
        <v>359</v>
      </c>
      <c r="L400" s="735"/>
      <c r="N400" s="478"/>
      <c r="O400" s="413" t="s">
        <v>359</v>
      </c>
      <c r="P400" s="418"/>
      <c r="R400" s="460" t="s">
        <v>371</v>
      </c>
      <c r="S400" s="448" t="s">
        <v>88</v>
      </c>
      <c r="T400" s="484"/>
      <c r="U400" s="72"/>
      <c r="V400" s="72"/>
      <c r="W400" s="72"/>
      <c r="X400" s="72"/>
      <c r="Y400" s="72"/>
      <c r="Z400" s="72"/>
      <c r="AA400" s="72"/>
      <c r="AB400" s="72"/>
      <c r="AC400" s="72"/>
      <c r="AD400" s="72"/>
      <c r="AE400" s="72"/>
      <c r="AF400" s="72"/>
      <c r="AG400" s="72"/>
      <c r="AH400" s="72"/>
      <c r="AI400" s="361"/>
      <c r="AK400" s="460" t="s">
        <v>371</v>
      </c>
      <c r="AL400" s="448" t="s">
        <v>88</v>
      </c>
      <c r="AM400" s="484"/>
      <c r="AN400" s="72"/>
      <c r="AO400" s="72"/>
      <c r="AP400" s="72"/>
      <c r="AQ400" s="72"/>
      <c r="AR400" s="72"/>
      <c r="AS400" s="72"/>
      <c r="AT400" s="72"/>
      <c r="AU400" s="72"/>
      <c r="AV400" s="72"/>
      <c r="AW400" s="72"/>
      <c r="AX400" s="72"/>
      <c r="AY400" s="72"/>
      <c r="AZ400" s="72"/>
      <c r="BA400" s="72"/>
      <c r="BB400" s="361"/>
    </row>
    <row r="401" spans="3:54">
      <c r="C401" s="353"/>
      <c r="D401" s="11"/>
      <c r="F401" s="771"/>
      <c r="G401" s="410" t="s">
        <v>360</v>
      </c>
      <c r="H401" s="735"/>
      <c r="J401" s="771"/>
      <c r="K401" s="410" t="s">
        <v>360</v>
      </c>
      <c r="L401" s="735"/>
      <c r="N401" s="478"/>
      <c r="O401" s="413" t="s">
        <v>360</v>
      </c>
      <c r="P401" s="418"/>
      <c r="R401" s="460" t="s">
        <v>371</v>
      </c>
      <c r="S401" s="448" t="s">
        <v>87</v>
      </c>
      <c r="T401" s="484"/>
      <c r="U401" s="72"/>
      <c r="V401" s="72"/>
      <c r="W401" s="72"/>
      <c r="X401" s="72"/>
      <c r="Y401" s="72"/>
      <c r="Z401" s="72"/>
      <c r="AA401" s="72"/>
      <c r="AB401" s="72"/>
      <c r="AC401" s="72"/>
      <c r="AD401" s="72"/>
      <c r="AE401" s="72"/>
      <c r="AF401" s="72"/>
      <c r="AG401" s="72"/>
      <c r="AH401" s="72"/>
      <c r="AI401" s="361"/>
      <c r="AK401" s="460" t="s">
        <v>371</v>
      </c>
      <c r="AL401" s="448" t="s">
        <v>87</v>
      </c>
      <c r="AM401" s="484"/>
      <c r="AN401" s="72"/>
      <c r="AO401" s="72"/>
      <c r="AP401" s="72"/>
      <c r="AQ401" s="72"/>
      <c r="AR401" s="72"/>
      <c r="AS401" s="72"/>
      <c r="AT401" s="72"/>
      <c r="AU401" s="72"/>
      <c r="AV401" s="72"/>
      <c r="AW401" s="72"/>
      <c r="AX401" s="72"/>
      <c r="AY401" s="72"/>
      <c r="AZ401" s="72"/>
      <c r="BA401" s="72"/>
      <c r="BB401" s="361"/>
    </row>
    <row r="402" spans="3:54">
      <c r="C402" s="353"/>
      <c r="D402" s="11"/>
      <c r="F402" s="771"/>
      <c r="G402" s="410" t="s">
        <v>361</v>
      </c>
      <c r="H402" s="735"/>
      <c r="J402" s="771"/>
      <c r="K402" s="410" t="s">
        <v>361</v>
      </c>
      <c r="L402" s="735"/>
      <c r="N402" s="478"/>
      <c r="O402" s="413" t="s">
        <v>361</v>
      </c>
      <c r="P402" s="418"/>
      <c r="R402" s="460" t="s">
        <v>371</v>
      </c>
      <c r="S402" s="448" t="s">
        <v>86</v>
      </c>
      <c r="T402" s="484"/>
      <c r="U402" s="72"/>
      <c r="V402" s="72"/>
      <c r="W402" s="72"/>
      <c r="X402" s="72"/>
      <c r="Y402" s="72"/>
      <c r="Z402" s="72"/>
      <c r="AA402" s="72"/>
      <c r="AB402" s="72"/>
      <c r="AC402" s="72"/>
      <c r="AD402" s="72"/>
      <c r="AE402" s="72"/>
      <c r="AF402" s="72"/>
      <c r="AG402" s="72"/>
      <c r="AH402" s="72"/>
      <c r="AI402" s="361"/>
      <c r="AK402" s="460" t="s">
        <v>371</v>
      </c>
      <c r="AL402" s="448" t="s">
        <v>86</v>
      </c>
      <c r="AM402" s="484"/>
      <c r="AN402" s="72"/>
      <c r="AO402" s="72"/>
      <c r="AP402" s="72"/>
      <c r="AQ402" s="72"/>
      <c r="AR402" s="72"/>
      <c r="AS402" s="72"/>
      <c r="AT402" s="72"/>
      <c r="AU402" s="72"/>
      <c r="AV402" s="72"/>
      <c r="AW402" s="72"/>
      <c r="AX402" s="72"/>
      <c r="AY402" s="72"/>
      <c r="AZ402" s="72"/>
      <c r="BA402" s="72"/>
      <c r="BB402" s="361"/>
    </row>
    <row r="403" spans="3:54">
      <c r="C403" s="353"/>
      <c r="D403" s="11"/>
      <c r="F403" s="771"/>
      <c r="G403" s="410" t="s">
        <v>362</v>
      </c>
      <c r="H403" s="735"/>
      <c r="J403" s="771"/>
      <c r="K403" s="410" t="s">
        <v>362</v>
      </c>
      <c r="L403" s="735"/>
      <c r="N403" s="478"/>
      <c r="O403" s="413" t="s">
        <v>362</v>
      </c>
      <c r="P403" s="418"/>
      <c r="R403" s="463" t="s">
        <v>371</v>
      </c>
      <c r="S403" s="451" t="s">
        <v>85</v>
      </c>
      <c r="T403" s="485"/>
      <c r="U403" s="68"/>
      <c r="V403" s="68"/>
      <c r="W403" s="68"/>
      <c r="X403" s="68"/>
      <c r="Y403" s="68"/>
      <c r="Z403" s="68"/>
      <c r="AA403" s="68"/>
      <c r="AB403" s="68"/>
      <c r="AC403" s="68"/>
      <c r="AD403" s="68"/>
      <c r="AE403" s="68"/>
      <c r="AF403" s="68"/>
      <c r="AG403" s="68"/>
      <c r="AH403" s="68"/>
      <c r="AI403" s="362"/>
      <c r="AK403" s="463" t="s">
        <v>371</v>
      </c>
      <c r="AL403" s="451" t="s">
        <v>85</v>
      </c>
      <c r="AM403" s="485"/>
      <c r="AN403" s="68"/>
      <c r="AO403" s="68"/>
      <c r="AP403" s="68"/>
      <c r="AQ403" s="68"/>
      <c r="AR403" s="68"/>
      <c r="AS403" s="68"/>
      <c r="AT403" s="68"/>
      <c r="AU403" s="68"/>
      <c r="AV403" s="68"/>
      <c r="AW403" s="68"/>
      <c r="AX403" s="68"/>
      <c r="AY403" s="68"/>
      <c r="AZ403" s="68"/>
      <c r="BA403" s="68"/>
      <c r="BB403" s="362"/>
    </row>
    <row r="404" spans="3:54">
      <c r="C404" s="353"/>
      <c r="D404" s="11"/>
      <c r="F404" s="771"/>
      <c r="G404" s="410" t="s">
        <v>363</v>
      </c>
      <c r="H404" s="735"/>
      <c r="J404" s="771"/>
      <c r="K404" s="410" t="s">
        <v>363</v>
      </c>
      <c r="L404" s="735"/>
      <c r="N404" s="478"/>
      <c r="O404" s="413" t="s">
        <v>363</v>
      </c>
      <c r="P404" s="418"/>
      <c r="R404" s="24"/>
      <c r="V404" s="25"/>
    </row>
    <row r="405" spans="3:54">
      <c r="C405" s="353"/>
      <c r="D405" s="11"/>
      <c r="F405" s="771"/>
      <c r="G405" s="410" t="s">
        <v>364</v>
      </c>
      <c r="H405" s="735"/>
      <c r="J405" s="771"/>
      <c r="K405" s="410" t="s">
        <v>364</v>
      </c>
      <c r="L405" s="735"/>
      <c r="N405" s="478"/>
      <c r="O405" s="413" t="s">
        <v>364</v>
      </c>
      <c r="P405" s="418"/>
      <c r="R405" s="24"/>
      <c r="V405" s="25"/>
    </row>
    <row r="406" spans="3:54">
      <c r="C406" s="353"/>
      <c r="D406" s="11"/>
      <c r="F406" s="771"/>
      <c r="G406" s="410" t="s">
        <v>365</v>
      </c>
      <c r="H406" s="735"/>
      <c r="J406" s="771"/>
      <c r="K406" s="410" t="s">
        <v>365</v>
      </c>
      <c r="L406" s="735"/>
      <c r="N406" s="478"/>
      <c r="O406" s="413" t="s">
        <v>365</v>
      </c>
      <c r="P406" s="418"/>
    </row>
    <row r="407" spans="3:54">
      <c r="C407" s="353"/>
      <c r="D407" s="11"/>
      <c r="F407" s="771"/>
      <c r="G407" s="410" t="s">
        <v>366</v>
      </c>
      <c r="H407" s="735"/>
      <c r="J407" s="771"/>
      <c r="K407" s="410" t="s">
        <v>366</v>
      </c>
      <c r="L407" s="735"/>
      <c r="N407" s="478"/>
      <c r="O407" s="413" t="s">
        <v>366</v>
      </c>
      <c r="P407" s="418"/>
    </row>
    <row r="408" spans="3:54">
      <c r="C408" s="353"/>
      <c r="D408" s="11"/>
      <c r="F408" s="771"/>
      <c r="G408" s="410" t="s">
        <v>367</v>
      </c>
      <c r="H408" s="735"/>
      <c r="J408" s="771"/>
      <c r="K408" s="410" t="s">
        <v>367</v>
      </c>
      <c r="L408" s="735"/>
      <c r="N408" s="478"/>
      <c r="O408" s="413" t="s">
        <v>367</v>
      </c>
      <c r="P408" s="418"/>
    </row>
    <row r="409" spans="3:54">
      <c r="C409" s="353"/>
      <c r="D409" s="11"/>
      <c r="F409" s="771"/>
      <c r="G409" s="410" t="s">
        <v>368</v>
      </c>
      <c r="H409" s="735"/>
      <c r="J409" s="771"/>
      <c r="K409" s="410" t="s">
        <v>368</v>
      </c>
      <c r="L409" s="735"/>
      <c r="N409" s="478"/>
      <c r="O409" s="413" t="s">
        <v>368</v>
      </c>
      <c r="P409" s="418"/>
    </row>
    <row r="410" spans="3:54">
      <c r="C410" s="353"/>
      <c r="D410" s="11"/>
      <c r="F410" s="772"/>
      <c r="G410" s="411" t="s">
        <v>309</v>
      </c>
      <c r="H410" s="218"/>
      <c r="J410" s="772"/>
      <c r="K410" s="411" t="s">
        <v>309</v>
      </c>
      <c r="L410" s="218"/>
      <c r="N410" s="479"/>
      <c r="O410" s="414" t="s">
        <v>309</v>
      </c>
      <c r="P410" s="437"/>
    </row>
    <row r="411" spans="3:54">
      <c r="C411" s="353"/>
      <c r="D411" s="11"/>
      <c r="F411" s="404" t="s">
        <v>369</v>
      </c>
      <c r="G411" s="409" t="s">
        <v>380</v>
      </c>
      <c r="H411" s="765"/>
      <c r="J411" s="404" t="s">
        <v>369</v>
      </c>
      <c r="K411" s="409" t="s">
        <v>380</v>
      </c>
      <c r="L411" s="765"/>
      <c r="N411" s="417" t="s">
        <v>369</v>
      </c>
      <c r="O411" s="412" t="s">
        <v>380</v>
      </c>
      <c r="P411" s="464"/>
    </row>
    <row r="412" spans="3:54">
      <c r="C412" s="353"/>
      <c r="D412" s="11"/>
      <c r="F412" s="755"/>
      <c r="G412" s="410" t="s">
        <v>357</v>
      </c>
      <c r="H412" s="217"/>
      <c r="J412" s="755"/>
      <c r="K412" s="410" t="s">
        <v>357</v>
      </c>
      <c r="L412" s="217"/>
      <c r="N412" s="428"/>
      <c r="O412" s="413" t="s">
        <v>357</v>
      </c>
      <c r="P412" s="435"/>
    </row>
    <row r="413" spans="3:54">
      <c r="C413" s="353"/>
      <c r="D413" s="11"/>
      <c r="F413" s="755"/>
      <c r="G413" s="410" t="s">
        <v>358</v>
      </c>
      <c r="H413" s="217"/>
      <c r="J413" s="755"/>
      <c r="K413" s="410" t="s">
        <v>358</v>
      </c>
      <c r="L413" s="217"/>
      <c r="N413" s="428"/>
      <c r="O413" s="413" t="s">
        <v>358</v>
      </c>
      <c r="P413" s="435"/>
    </row>
    <row r="414" spans="3:54">
      <c r="C414" s="353"/>
      <c r="D414" s="11"/>
      <c r="F414" s="755"/>
      <c r="G414" s="410" t="s">
        <v>359</v>
      </c>
      <c r="H414" s="217"/>
      <c r="J414" s="755"/>
      <c r="K414" s="410" t="s">
        <v>359</v>
      </c>
      <c r="L414" s="217"/>
      <c r="N414" s="428"/>
      <c r="O414" s="413" t="s">
        <v>359</v>
      </c>
      <c r="P414" s="435"/>
    </row>
    <row r="415" spans="3:54">
      <c r="C415" s="353"/>
      <c r="D415" s="11"/>
      <c r="F415" s="755"/>
      <c r="G415" s="410" t="s">
        <v>360</v>
      </c>
      <c r="H415" s="217"/>
      <c r="J415" s="755"/>
      <c r="K415" s="410" t="s">
        <v>360</v>
      </c>
      <c r="L415" s="217"/>
      <c r="N415" s="428"/>
      <c r="O415" s="413" t="s">
        <v>360</v>
      </c>
      <c r="P415" s="435"/>
    </row>
    <row r="416" spans="3:54">
      <c r="C416" s="353"/>
      <c r="D416" s="11"/>
      <c r="F416" s="755"/>
      <c r="G416" s="410" t="s">
        <v>361</v>
      </c>
      <c r="H416" s="217"/>
      <c r="J416" s="755"/>
      <c r="K416" s="410" t="s">
        <v>361</v>
      </c>
      <c r="L416" s="217"/>
      <c r="N416" s="428"/>
      <c r="O416" s="413" t="s">
        <v>361</v>
      </c>
      <c r="P416" s="435"/>
    </row>
    <row r="417" spans="3:28">
      <c r="C417" s="353"/>
      <c r="D417" s="11"/>
      <c r="F417" s="755"/>
      <c r="G417" s="410" t="s">
        <v>362</v>
      </c>
      <c r="H417" s="217"/>
      <c r="J417" s="755"/>
      <c r="K417" s="410" t="s">
        <v>362</v>
      </c>
      <c r="L417" s="217"/>
      <c r="N417" s="428"/>
      <c r="O417" s="413" t="s">
        <v>362</v>
      </c>
      <c r="P417" s="435"/>
    </row>
    <row r="418" spans="3:28">
      <c r="C418" s="353"/>
      <c r="D418" s="11"/>
      <c r="F418" s="755"/>
      <c r="G418" s="410" t="s">
        <v>363</v>
      </c>
      <c r="H418" s="217"/>
      <c r="J418" s="755"/>
      <c r="K418" s="410" t="s">
        <v>363</v>
      </c>
      <c r="L418" s="217"/>
      <c r="N418" s="428"/>
      <c r="O418" s="413" t="s">
        <v>363</v>
      </c>
      <c r="P418" s="435"/>
    </row>
    <row r="419" spans="3:28">
      <c r="C419" s="353"/>
      <c r="D419" s="11"/>
      <c r="F419" s="755"/>
      <c r="G419" s="410" t="s">
        <v>364</v>
      </c>
      <c r="H419" s="217"/>
      <c r="J419" s="755"/>
      <c r="K419" s="410" t="s">
        <v>364</v>
      </c>
      <c r="L419" s="217"/>
      <c r="N419" s="428"/>
      <c r="O419" s="413" t="s">
        <v>364</v>
      </c>
      <c r="P419" s="435"/>
    </row>
    <row r="420" spans="3:28">
      <c r="C420" s="353"/>
      <c r="D420" s="11"/>
      <c r="F420" s="755"/>
      <c r="G420" s="410" t="s">
        <v>365</v>
      </c>
      <c r="H420" s="217"/>
      <c r="J420" s="755"/>
      <c r="K420" s="410" t="s">
        <v>365</v>
      </c>
      <c r="L420" s="217"/>
      <c r="N420" s="428"/>
      <c r="O420" s="413" t="s">
        <v>365</v>
      </c>
      <c r="P420" s="435"/>
      <c r="R420" s="24"/>
      <c r="S420" s="17"/>
    </row>
    <row r="421" spans="3:28">
      <c r="C421" s="353"/>
      <c r="D421" s="11"/>
      <c r="F421" s="755"/>
      <c r="G421" s="410" t="s">
        <v>366</v>
      </c>
      <c r="H421" s="217"/>
      <c r="J421" s="755"/>
      <c r="K421" s="410" t="s">
        <v>366</v>
      </c>
      <c r="L421" s="217"/>
      <c r="N421" s="428"/>
      <c r="O421" s="413" t="s">
        <v>366</v>
      </c>
      <c r="P421" s="418"/>
      <c r="R421" s="24"/>
      <c r="S421" s="17"/>
      <c r="U421" s="26"/>
      <c r="V421" s="25"/>
      <c r="X421" s="24"/>
      <c r="AB421" s="25"/>
    </row>
    <row r="422" spans="3:28">
      <c r="C422" s="353"/>
      <c r="D422" s="11"/>
      <c r="F422" s="755"/>
      <c r="G422" s="410" t="s">
        <v>367</v>
      </c>
      <c r="H422" s="217"/>
      <c r="J422" s="755"/>
      <c r="K422" s="410" t="s">
        <v>367</v>
      </c>
      <c r="L422" s="217"/>
      <c r="N422" s="428"/>
      <c r="O422" s="413" t="s">
        <v>367</v>
      </c>
      <c r="P422" s="435"/>
      <c r="R422" s="24"/>
      <c r="S422" s="17"/>
      <c r="U422" s="26"/>
      <c r="V422" s="25"/>
      <c r="X422" s="24"/>
      <c r="AB422" s="25"/>
    </row>
    <row r="423" spans="3:28">
      <c r="C423" s="353"/>
      <c r="D423" s="11"/>
      <c r="F423" s="755"/>
      <c r="G423" s="410" t="s">
        <v>368</v>
      </c>
      <c r="H423" s="217"/>
      <c r="J423" s="755"/>
      <c r="K423" s="410" t="s">
        <v>368</v>
      </c>
      <c r="L423" s="217"/>
      <c r="N423" s="428"/>
      <c r="O423" s="413" t="s">
        <v>368</v>
      </c>
      <c r="P423" s="418"/>
      <c r="R423" s="24"/>
      <c r="S423" s="17"/>
      <c r="U423" s="26"/>
      <c r="V423" s="25"/>
      <c r="X423" s="24"/>
      <c r="AB423" s="25"/>
    </row>
    <row r="424" spans="3:28">
      <c r="C424" s="353"/>
      <c r="D424" s="11"/>
      <c r="F424" s="758"/>
      <c r="G424" s="411" t="s">
        <v>309</v>
      </c>
      <c r="H424" s="218"/>
      <c r="J424" s="758"/>
      <c r="K424" s="411" t="s">
        <v>309</v>
      </c>
      <c r="L424" s="218"/>
      <c r="N424" s="431"/>
      <c r="O424" s="414" t="s">
        <v>309</v>
      </c>
      <c r="P424" s="437"/>
      <c r="R424" s="24"/>
      <c r="U424" s="26"/>
      <c r="V424" s="25"/>
      <c r="X424" s="24"/>
      <c r="AB424" s="25"/>
    </row>
    <row r="425" spans="3:28">
      <c r="C425" s="353"/>
      <c r="D425" s="11"/>
      <c r="F425" s="404" t="s">
        <v>42</v>
      </c>
      <c r="G425" s="409" t="s">
        <v>380</v>
      </c>
      <c r="H425" s="765"/>
      <c r="J425" s="404" t="s">
        <v>42</v>
      </c>
      <c r="K425" s="409" t="s">
        <v>380</v>
      </c>
      <c r="L425" s="765"/>
      <c r="N425" s="417" t="s">
        <v>42</v>
      </c>
      <c r="O425" s="412" t="s">
        <v>380</v>
      </c>
      <c r="P425" s="464"/>
      <c r="R425" s="24"/>
      <c r="S425" s="17"/>
      <c r="U425" s="26"/>
      <c r="V425" s="25"/>
      <c r="X425" s="24"/>
      <c r="AB425" s="25"/>
    </row>
    <row r="426" spans="3:28">
      <c r="C426" s="353"/>
      <c r="D426" s="11"/>
      <c r="F426" s="755"/>
      <c r="G426" s="410" t="s">
        <v>357</v>
      </c>
      <c r="H426" s="217"/>
      <c r="J426" s="755"/>
      <c r="K426" s="410" t="s">
        <v>357</v>
      </c>
      <c r="L426" s="217"/>
      <c r="N426" s="428"/>
      <c r="O426" s="413" t="s">
        <v>357</v>
      </c>
      <c r="P426" s="435"/>
      <c r="R426" s="24"/>
      <c r="S426" s="17"/>
      <c r="U426" s="26"/>
      <c r="V426" s="25"/>
      <c r="X426" s="24"/>
      <c r="AB426" s="25"/>
    </row>
    <row r="427" spans="3:28">
      <c r="C427" s="353"/>
      <c r="D427" s="11"/>
      <c r="F427" s="755"/>
      <c r="G427" s="410" t="s">
        <v>358</v>
      </c>
      <c r="H427" s="217"/>
      <c r="J427" s="755"/>
      <c r="K427" s="410" t="s">
        <v>358</v>
      </c>
      <c r="L427" s="217"/>
      <c r="N427" s="428"/>
      <c r="O427" s="413" t="s">
        <v>358</v>
      </c>
      <c r="P427" s="435"/>
      <c r="R427" s="24"/>
      <c r="S427" s="17"/>
      <c r="U427" s="26"/>
      <c r="V427" s="25"/>
      <c r="X427" s="24"/>
      <c r="AB427" s="25"/>
    </row>
    <row r="428" spans="3:28">
      <c r="C428" s="353"/>
      <c r="D428" s="11"/>
      <c r="F428" s="755"/>
      <c r="G428" s="410" t="s">
        <v>359</v>
      </c>
      <c r="H428" s="217"/>
      <c r="J428" s="755"/>
      <c r="K428" s="410" t="s">
        <v>359</v>
      </c>
      <c r="L428" s="217"/>
      <c r="N428" s="428"/>
      <c r="O428" s="413" t="s">
        <v>359</v>
      </c>
      <c r="P428" s="435"/>
      <c r="R428" s="24"/>
      <c r="S428" s="17"/>
      <c r="U428" s="26"/>
      <c r="V428" s="25"/>
      <c r="X428" s="27"/>
      <c r="AB428" s="25"/>
    </row>
    <row r="429" spans="3:28">
      <c r="C429" s="353"/>
      <c r="D429" s="11"/>
      <c r="F429" s="755"/>
      <c r="G429" s="410" t="s">
        <v>360</v>
      </c>
      <c r="H429" s="217"/>
      <c r="J429" s="755"/>
      <c r="K429" s="410" t="s">
        <v>360</v>
      </c>
      <c r="L429" s="217"/>
      <c r="N429" s="428"/>
      <c r="O429" s="413" t="s">
        <v>360</v>
      </c>
      <c r="P429" s="435"/>
      <c r="R429" s="24"/>
      <c r="S429" s="17"/>
      <c r="U429" s="26"/>
      <c r="V429" s="25"/>
      <c r="X429" s="27"/>
      <c r="AB429" s="211"/>
    </row>
    <row r="430" spans="3:28">
      <c r="C430" s="353"/>
      <c r="D430" s="11"/>
      <c r="F430" s="755"/>
      <c r="G430" s="410" t="s">
        <v>361</v>
      </c>
      <c r="H430" s="217"/>
      <c r="J430" s="755"/>
      <c r="K430" s="410" t="s">
        <v>361</v>
      </c>
      <c r="L430" s="217"/>
      <c r="N430" s="428"/>
      <c r="O430" s="413" t="s">
        <v>361</v>
      </c>
      <c r="P430" s="435"/>
      <c r="R430" s="24"/>
      <c r="S430" s="17"/>
      <c r="U430" s="26"/>
      <c r="V430" s="25"/>
      <c r="X430" s="24"/>
      <c r="AB430" s="211"/>
    </row>
    <row r="431" spans="3:28">
      <c r="C431" s="353"/>
      <c r="D431" s="11"/>
      <c r="F431" s="755"/>
      <c r="G431" s="410" t="s">
        <v>362</v>
      </c>
      <c r="H431" s="217"/>
      <c r="J431" s="755"/>
      <c r="K431" s="410" t="s">
        <v>362</v>
      </c>
      <c r="L431" s="217"/>
      <c r="N431" s="428"/>
      <c r="O431" s="413" t="s">
        <v>362</v>
      </c>
      <c r="P431" s="435"/>
      <c r="R431" s="24"/>
      <c r="S431" s="17"/>
      <c r="U431" s="26"/>
      <c r="V431" s="25"/>
      <c r="X431" s="24"/>
      <c r="AB431" s="211"/>
    </row>
    <row r="432" spans="3:28">
      <c r="C432" s="353"/>
      <c r="D432" s="11"/>
      <c r="F432" s="755"/>
      <c r="G432" s="410" t="s">
        <v>363</v>
      </c>
      <c r="H432" s="217"/>
      <c r="J432" s="755"/>
      <c r="K432" s="410" t="s">
        <v>363</v>
      </c>
      <c r="L432" s="217"/>
      <c r="N432" s="428"/>
      <c r="O432" s="413" t="s">
        <v>363</v>
      </c>
      <c r="P432" s="435"/>
      <c r="R432" s="24"/>
      <c r="S432" s="17"/>
      <c r="U432" s="26"/>
      <c r="V432" s="25"/>
      <c r="X432" s="24"/>
      <c r="AB432" s="211"/>
    </row>
    <row r="433" spans="3:28">
      <c r="C433" s="353"/>
      <c r="D433" s="11"/>
      <c r="F433" s="755"/>
      <c r="G433" s="410" t="s">
        <v>364</v>
      </c>
      <c r="H433" s="217"/>
      <c r="J433" s="755"/>
      <c r="K433" s="410" t="s">
        <v>364</v>
      </c>
      <c r="L433" s="217"/>
      <c r="N433" s="428"/>
      <c r="O433" s="413" t="s">
        <v>364</v>
      </c>
      <c r="P433" s="435"/>
      <c r="R433" s="24"/>
      <c r="S433" s="17"/>
      <c r="U433" s="26"/>
      <c r="V433" s="25"/>
      <c r="X433" s="24"/>
      <c r="AB433" s="211"/>
    </row>
    <row r="434" spans="3:28">
      <c r="C434" s="353"/>
      <c r="D434" s="11"/>
      <c r="F434" s="755"/>
      <c r="G434" s="410" t="s">
        <v>365</v>
      </c>
      <c r="H434" s="217"/>
      <c r="J434" s="755"/>
      <c r="K434" s="410" t="s">
        <v>365</v>
      </c>
      <c r="L434" s="217"/>
      <c r="N434" s="428"/>
      <c r="O434" s="413" t="s">
        <v>365</v>
      </c>
      <c r="P434" s="435"/>
      <c r="R434" s="24"/>
      <c r="S434" s="17"/>
      <c r="U434" s="26"/>
      <c r="V434" s="25"/>
      <c r="X434" s="24"/>
      <c r="AB434" s="211"/>
    </row>
    <row r="435" spans="3:28">
      <c r="C435" s="353"/>
      <c r="D435" s="11"/>
      <c r="F435" s="755"/>
      <c r="G435" s="410" t="s">
        <v>366</v>
      </c>
      <c r="H435" s="217"/>
      <c r="J435" s="755"/>
      <c r="K435" s="410" t="s">
        <v>366</v>
      </c>
      <c r="L435" s="217"/>
      <c r="N435" s="428"/>
      <c r="O435" s="413" t="s">
        <v>366</v>
      </c>
      <c r="P435" s="435"/>
      <c r="R435" s="24"/>
      <c r="S435" s="17"/>
      <c r="U435" s="26"/>
      <c r="V435" s="25"/>
      <c r="X435" s="24"/>
      <c r="AB435" s="211"/>
    </row>
    <row r="436" spans="3:28">
      <c r="C436" s="353"/>
      <c r="D436" s="11"/>
      <c r="F436" s="755"/>
      <c r="G436" s="410" t="s">
        <v>367</v>
      </c>
      <c r="H436" s="217"/>
      <c r="J436" s="755"/>
      <c r="K436" s="410" t="s">
        <v>367</v>
      </c>
      <c r="L436" s="217"/>
      <c r="N436" s="428"/>
      <c r="O436" s="413" t="s">
        <v>367</v>
      </c>
      <c r="P436" s="435"/>
      <c r="R436" s="24"/>
      <c r="S436" s="17"/>
      <c r="U436" s="26"/>
      <c r="V436" s="25"/>
      <c r="X436" s="24"/>
      <c r="AB436" s="211"/>
    </row>
    <row r="437" spans="3:28">
      <c r="C437" s="353"/>
      <c r="D437" s="11"/>
      <c r="F437" s="755"/>
      <c r="G437" s="410" t="s">
        <v>368</v>
      </c>
      <c r="H437" s="217"/>
      <c r="J437" s="755"/>
      <c r="K437" s="410" t="s">
        <v>368</v>
      </c>
      <c r="L437" s="217"/>
      <c r="N437" s="428"/>
      <c r="O437" s="413" t="s">
        <v>368</v>
      </c>
      <c r="P437" s="435"/>
      <c r="R437" s="24"/>
      <c r="S437" s="17"/>
      <c r="U437" s="26"/>
      <c r="V437" s="25"/>
      <c r="X437" s="24"/>
      <c r="AB437" s="211"/>
    </row>
    <row r="438" spans="3:28">
      <c r="C438" s="353"/>
      <c r="D438" s="11"/>
      <c r="F438" s="758"/>
      <c r="G438" s="411" t="s">
        <v>309</v>
      </c>
      <c r="H438" s="218"/>
      <c r="J438" s="758"/>
      <c r="K438" s="411" t="s">
        <v>309</v>
      </c>
      <c r="L438" s="218"/>
      <c r="N438" s="431"/>
      <c r="O438" s="414" t="s">
        <v>309</v>
      </c>
      <c r="P438" s="437"/>
      <c r="R438" s="24"/>
      <c r="U438" s="26"/>
      <c r="V438" s="25"/>
      <c r="X438" s="24"/>
      <c r="AB438" s="211"/>
    </row>
    <row r="439" spans="3:28">
      <c r="C439" s="353"/>
      <c r="D439" s="11"/>
      <c r="F439" s="404" t="s">
        <v>84</v>
      </c>
      <c r="G439" s="409" t="s">
        <v>380</v>
      </c>
      <c r="H439" s="765"/>
      <c r="J439" s="404" t="s">
        <v>84</v>
      </c>
      <c r="K439" s="409" t="s">
        <v>380</v>
      </c>
      <c r="L439" s="765"/>
      <c r="N439" s="417" t="s">
        <v>84</v>
      </c>
      <c r="O439" s="412" t="s">
        <v>380</v>
      </c>
      <c r="P439" s="464"/>
      <c r="R439" s="24"/>
      <c r="S439" s="17"/>
      <c r="U439" s="26"/>
      <c r="V439" s="25"/>
      <c r="X439" s="24"/>
      <c r="AB439" s="211"/>
    </row>
    <row r="440" spans="3:28">
      <c r="C440" s="353"/>
      <c r="D440" s="11"/>
      <c r="F440" s="755"/>
      <c r="G440" s="410" t="s">
        <v>357</v>
      </c>
      <c r="H440" s="217"/>
      <c r="J440" s="755"/>
      <c r="K440" s="410" t="s">
        <v>357</v>
      </c>
      <c r="L440" s="217"/>
      <c r="N440" s="428"/>
      <c r="O440" s="413" t="s">
        <v>357</v>
      </c>
      <c r="P440" s="435"/>
      <c r="R440" s="24"/>
      <c r="S440" s="17"/>
      <c r="U440" s="26"/>
      <c r="V440" s="25"/>
      <c r="X440" s="24"/>
      <c r="AB440" s="211"/>
    </row>
    <row r="441" spans="3:28">
      <c r="C441" s="353"/>
      <c r="D441" s="11"/>
      <c r="F441" s="755"/>
      <c r="G441" s="410" t="s">
        <v>358</v>
      </c>
      <c r="H441" s="735"/>
      <c r="J441" s="755"/>
      <c r="K441" s="410" t="s">
        <v>358</v>
      </c>
      <c r="L441" s="735"/>
      <c r="N441" s="428"/>
      <c r="O441" s="413" t="s">
        <v>358</v>
      </c>
      <c r="P441" s="418"/>
      <c r="R441" s="24"/>
      <c r="S441" s="17"/>
      <c r="U441" s="26"/>
      <c r="V441" s="25"/>
      <c r="X441" s="24"/>
      <c r="AB441" s="211"/>
    </row>
    <row r="442" spans="3:28">
      <c r="C442" s="353"/>
      <c r="D442" s="11"/>
      <c r="F442" s="755"/>
      <c r="G442" s="410" t="s">
        <v>359</v>
      </c>
      <c r="H442" s="735"/>
      <c r="J442" s="755"/>
      <c r="K442" s="410" t="s">
        <v>359</v>
      </c>
      <c r="L442" s="735"/>
      <c r="N442" s="428"/>
      <c r="O442" s="413" t="s">
        <v>359</v>
      </c>
      <c r="P442" s="418"/>
      <c r="R442" s="24"/>
      <c r="S442" s="17"/>
      <c r="U442" s="26"/>
      <c r="V442" s="25"/>
      <c r="X442" s="24"/>
      <c r="AB442" s="211"/>
    </row>
    <row r="443" spans="3:28">
      <c r="C443" s="353"/>
      <c r="D443" s="11"/>
      <c r="F443" s="755"/>
      <c r="G443" s="410" t="s">
        <v>360</v>
      </c>
      <c r="H443" s="735"/>
      <c r="J443" s="755"/>
      <c r="K443" s="410" t="s">
        <v>360</v>
      </c>
      <c r="L443" s="735"/>
      <c r="N443" s="428"/>
      <c r="O443" s="413" t="s">
        <v>360</v>
      </c>
      <c r="P443" s="418"/>
      <c r="R443" s="24"/>
      <c r="S443" s="17"/>
      <c r="U443" s="26"/>
      <c r="V443" s="25"/>
      <c r="X443" s="24"/>
      <c r="AB443" s="211"/>
    </row>
    <row r="444" spans="3:28">
      <c r="C444" s="353"/>
      <c r="D444" s="11"/>
      <c r="F444" s="755"/>
      <c r="G444" s="410" t="s">
        <v>361</v>
      </c>
      <c r="H444" s="735"/>
      <c r="J444" s="755"/>
      <c r="K444" s="410" t="s">
        <v>361</v>
      </c>
      <c r="L444" s="735"/>
      <c r="N444" s="428"/>
      <c r="O444" s="413" t="s">
        <v>361</v>
      </c>
      <c r="P444" s="418"/>
      <c r="R444" s="24"/>
      <c r="S444" s="17"/>
      <c r="U444" s="26"/>
      <c r="V444" s="25"/>
      <c r="X444" s="27"/>
      <c r="AB444" s="211"/>
    </row>
    <row r="445" spans="3:28">
      <c r="C445" s="353"/>
      <c r="D445" s="11"/>
      <c r="F445" s="755"/>
      <c r="G445" s="410" t="s">
        <v>362</v>
      </c>
      <c r="H445" s="217"/>
      <c r="J445" s="755"/>
      <c r="K445" s="410" t="s">
        <v>362</v>
      </c>
      <c r="L445" s="217"/>
      <c r="N445" s="428"/>
      <c r="O445" s="413" t="s">
        <v>362</v>
      </c>
      <c r="P445" s="435"/>
      <c r="R445" s="24"/>
      <c r="S445" s="17"/>
      <c r="U445" s="26"/>
      <c r="V445" s="25"/>
      <c r="X445" s="27"/>
      <c r="AB445" s="25"/>
    </row>
    <row r="446" spans="3:28">
      <c r="C446" s="353"/>
      <c r="D446" s="11"/>
      <c r="F446" s="755"/>
      <c r="G446" s="410" t="s">
        <v>363</v>
      </c>
      <c r="H446" s="217"/>
      <c r="J446" s="755"/>
      <c r="K446" s="410" t="s">
        <v>363</v>
      </c>
      <c r="L446" s="217"/>
      <c r="N446" s="428"/>
      <c r="O446" s="413" t="s">
        <v>363</v>
      </c>
      <c r="P446" s="435"/>
      <c r="R446" s="24"/>
      <c r="S446" s="17"/>
      <c r="U446" s="26"/>
      <c r="V446" s="25"/>
      <c r="X446" s="24"/>
      <c r="AB446" s="25"/>
    </row>
    <row r="447" spans="3:28">
      <c r="C447" s="353"/>
      <c r="D447" s="11"/>
      <c r="F447" s="755"/>
      <c r="G447" s="410" t="s">
        <v>364</v>
      </c>
      <c r="H447" s="735"/>
      <c r="J447" s="755"/>
      <c r="K447" s="410" t="s">
        <v>364</v>
      </c>
      <c r="L447" s="735"/>
      <c r="N447" s="428"/>
      <c r="O447" s="413" t="s">
        <v>364</v>
      </c>
      <c r="P447" s="435"/>
      <c r="R447" s="24"/>
      <c r="S447" s="17"/>
      <c r="U447" s="26"/>
      <c r="V447" s="25"/>
      <c r="X447" s="24"/>
      <c r="AB447" s="25"/>
    </row>
    <row r="448" spans="3:28">
      <c r="C448" s="353"/>
      <c r="D448" s="11"/>
      <c r="F448" s="755"/>
      <c r="G448" s="410" t="s">
        <v>365</v>
      </c>
      <c r="H448" s="735"/>
      <c r="J448" s="755"/>
      <c r="K448" s="410" t="s">
        <v>365</v>
      </c>
      <c r="L448" s="735"/>
      <c r="N448" s="428"/>
      <c r="O448" s="413" t="s">
        <v>365</v>
      </c>
      <c r="P448" s="418"/>
      <c r="R448" s="24"/>
      <c r="S448" s="17"/>
      <c r="U448" s="26"/>
      <c r="V448" s="25"/>
      <c r="X448" s="24"/>
      <c r="AB448" s="25"/>
    </row>
    <row r="449" spans="3:28">
      <c r="C449" s="353"/>
      <c r="D449" s="11"/>
      <c r="F449" s="755"/>
      <c r="G449" s="410" t="s">
        <v>366</v>
      </c>
      <c r="H449" s="735"/>
      <c r="J449" s="755"/>
      <c r="K449" s="410" t="s">
        <v>366</v>
      </c>
      <c r="L449" s="735"/>
      <c r="N449" s="428"/>
      <c r="O449" s="413" t="s">
        <v>366</v>
      </c>
      <c r="P449" s="418"/>
      <c r="R449" s="24"/>
      <c r="S449" s="17"/>
      <c r="U449" s="26"/>
      <c r="V449" s="25"/>
      <c r="X449" s="24"/>
      <c r="AB449" s="25"/>
    </row>
    <row r="450" spans="3:28">
      <c r="C450" s="353"/>
      <c r="D450" s="11"/>
      <c r="F450" s="755"/>
      <c r="G450" s="410" t="s">
        <v>367</v>
      </c>
      <c r="H450" s="735"/>
      <c r="J450" s="755"/>
      <c r="K450" s="410" t="s">
        <v>367</v>
      </c>
      <c r="L450" s="735"/>
      <c r="N450" s="428"/>
      <c r="O450" s="413" t="s">
        <v>367</v>
      </c>
      <c r="P450" s="418"/>
      <c r="R450" s="24"/>
      <c r="S450" s="17"/>
      <c r="U450" s="26"/>
      <c r="V450" s="25"/>
      <c r="X450" s="24"/>
      <c r="AB450" s="25"/>
    </row>
    <row r="451" spans="3:28">
      <c r="C451" s="353"/>
      <c r="D451" s="11"/>
      <c r="F451" s="755"/>
      <c r="G451" s="410" t="s">
        <v>368</v>
      </c>
      <c r="H451" s="735"/>
      <c r="J451" s="755"/>
      <c r="K451" s="410" t="s">
        <v>368</v>
      </c>
      <c r="L451" s="735"/>
      <c r="N451" s="428"/>
      <c r="O451" s="413" t="s">
        <v>368</v>
      </c>
      <c r="P451" s="418"/>
      <c r="R451" s="24"/>
      <c r="S451" s="17"/>
      <c r="U451" s="26"/>
      <c r="V451" s="25"/>
      <c r="X451" s="24"/>
      <c r="AB451" s="25"/>
    </row>
    <row r="452" spans="3:28">
      <c r="C452" s="353"/>
      <c r="D452" s="11"/>
      <c r="F452" s="758"/>
      <c r="G452" s="411" t="s">
        <v>309</v>
      </c>
      <c r="H452" s="218"/>
      <c r="J452" s="758"/>
      <c r="K452" s="411" t="s">
        <v>309</v>
      </c>
      <c r="L452" s="218"/>
      <c r="N452" s="431"/>
      <c r="O452" s="414" t="s">
        <v>309</v>
      </c>
      <c r="P452" s="437"/>
      <c r="R452" s="24"/>
      <c r="U452" s="26"/>
      <c r="V452" s="25"/>
      <c r="X452" s="24"/>
      <c r="AB452" s="25"/>
    </row>
    <row r="453" spans="3:28">
      <c r="C453" s="353"/>
      <c r="D453" s="11"/>
      <c r="F453" s="764" t="s">
        <v>83</v>
      </c>
      <c r="G453" s="409" t="s">
        <v>380</v>
      </c>
      <c r="H453" s="765"/>
      <c r="J453" s="764" t="s">
        <v>83</v>
      </c>
      <c r="K453" s="409" t="s">
        <v>380</v>
      </c>
      <c r="L453" s="765"/>
      <c r="N453" s="439" t="s">
        <v>83</v>
      </c>
      <c r="O453" s="412" t="s">
        <v>380</v>
      </c>
      <c r="P453" s="464"/>
      <c r="R453" s="24"/>
      <c r="S453" s="17"/>
      <c r="U453" s="26"/>
      <c r="V453" s="25"/>
      <c r="X453" s="24"/>
      <c r="AB453" s="25"/>
    </row>
    <row r="454" spans="3:28">
      <c r="C454" s="353"/>
      <c r="D454" s="11"/>
      <c r="F454" s="755"/>
      <c r="G454" s="410" t="s">
        <v>357</v>
      </c>
      <c r="H454" s="217"/>
      <c r="J454" s="755"/>
      <c r="K454" s="410" t="s">
        <v>357</v>
      </c>
      <c r="L454" s="217"/>
      <c r="N454" s="428"/>
      <c r="O454" s="413" t="s">
        <v>357</v>
      </c>
      <c r="P454" s="435"/>
      <c r="R454" s="24"/>
      <c r="S454" s="17"/>
      <c r="U454" s="26"/>
      <c r="V454" s="25"/>
      <c r="X454" s="24"/>
      <c r="AB454" s="25"/>
    </row>
    <row r="455" spans="3:28">
      <c r="C455" s="353"/>
      <c r="D455" s="11"/>
      <c r="F455" s="755"/>
      <c r="G455" s="410" t="s">
        <v>358</v>
      </c>
      <c r="H455" s="735"/>
      <c r="J455" s="755"/>
      <c r="K455" s="410" t="s">
        <v>358</v>
      </c>
      <c r="L455" s="735"/>
      <c r="N455" s="428"/>
      <c r="O455" s="413" t="s">
        <v>358</v>
      </c>
      <c r="P455" s="418"/>
      <c r="R455" s="24"/>
      <c r="S455" s="17"/>
      <c r="U455" s="26"/>
      <c r="V455" s="25"/>
      <c r="X455" s="24"/>
      <c r="AB455" s="25"/>
    </row>
    <row r="456" spans="3:28">
      <c r="C456" s="353"/>
      <c r="D456" s="11"/>
      <c r="F456" s="755"/>
      <c r="G456" s="410" t="s">
        <v>359</v>
      </c>
      <c r="H456" s="735"/>
      <c r="J456" s="755"/>
      <c r="K456" s="410" t="s">
        <v>359</v>
      </c>
      <c r="L456" s="735"/>
      <c r="N456" s="428"/>
      <c r="O456" s="413" t="s">
        <v>359</v>
      </c>
      <c r="P456" s="418"/>
      <c r="R456" s="24"/>
      <c r="S456" s="17"/>
      <c r="U456" s="26"/>
      <c r="V456" s="25"/>
      <c r="X456" s="24"/>
      <c r="AB456" s="25"/>
    </row>
    <row r="457" spans="3:28">
      <c r="C457" s="353"/>
      <c r="D457" s="11"/>
      <c r="F457" s="755"/>
      <c r="G457" s="410" t="s">
        <v>360</v>
      </c>
      <c r="H457" s="735"/>
      <c r="J457" s="755"/>
      <c r="K457" s="410" t="s">
        <v>360</v>
      </c>
      <c r="L457" s="735"/>
      <c r="N457" s="428"/>
      <c r="O457" s="413" t="s">
        <v>360</v>
      </c>
      <c r="P457" s="418"/>
      <c r="R457" s="24"/>
      <c r="S457" s="17"/>
      <c r="U457" s="26"/>
      <c r="V457" s="25"/>
      <c r="X457" s="24"/>
      <c r="AB457" s="25"/>
    </row>
    <row r="458" spans="3:28">
      <c r="C458" s="353"/>
      <c r="D458" s="11"/>
      <c r="F458" s="755"/>
      <c r="G458" s="410" t="s">
        <v>361</v>
      </c>
      <c r="H458" s="735"/>
      <c r="J458" s="755"/>
      <c r="K458" s="410" t="s">
        <v>361</v>
      </c>
      <c r="L458" s="735"/>
      <c r="N458" s="428"/>
      <c r="O458" s="413" t="s">
        <v>361</v>
      </c>
      <c r="P458" s="418"/>
      <c r="R458" s="24"/>
      <c r="S458" s="17"/>
      <c r="U458" s="26"/>
      <c r="V458" s="25"/>
      <c r="X458" s="24"/>
      <c r="AB458" s="25"/>
    </row>
    <row r="459" spans="3:28">
      <c r="C459" s="353"/>
      <c r="D459" s="11"/>
      <c r="F459" s="755"/>
      <c r="G459" s="410" t="s">
        <v>362</v>
      </c>
      <c r="H459" s="735"/>
      <c r="J459" s="755"/>
      <c r="K459" s="410" t="s">
        <v>362</v>
      </c>
      <c r="L459" s="735"/>
      <c r="N459" s="428"/>
      <c r="O459" s="413" t="s">
        <v>362</v>
      </c>
      <c r="P459" s="418"/>
      <c r="R459" s="24"/>
      <c r="S459" s="17"/>
      <c r="U459" s="26"/>
      <c r="V459" s="25"/>
      <c r="X459" s="24"/>
      <c r="AB459" s="25"/>
    </row>
    <row r="460" spans="3:28">
      <c r="C460" s="353"/>
      <c r="D460" s="11"/>
      <c r="F460" s="755"/>
      <c r="G460" s="410" t="s">
        <v>363</v>
      </c>
      <c r="H460" s="217"/>
      <c r="J460" s="755"/>
      <c r="K460" s="410" t="s">
        <v>363</v>
      </c>
      <c r="L460" s="217"/>
      <c r="N460" s="428"/>
      <c r="O460" s="413" t="s">
        <v>363</v>
      </c>
      <c r="P460" s="435"/>
      <c r="R460" s="24"/>
      <c r="S460" s="17"/>
      <c r="U460" s="26"/>
      <c r="V460" s="25"/>
      <c r="X460" s="27"/>
      <c r="AB460" s="25"/>
    </row>
    <row r="461" spans="3:28">
      <c r="C461" s="353"/>
      <c r="D461" s="11"/>
      <c r="F461" s="755"/>
      <c r="G461" s="410" t="s">
        <v>364</v>
      </c>
      <c r="H461" s="217"/>
      <c r="J461" s="755"/>
      <c r="K461" s="410" t="s">
        <v>364</v>
      </c>
      <c r="L461" s="217"/>
      <c r="N461" s="428"/>
      <c r="O461" s="413" t="s">
        <v>364</v>
      </c>
      <c r="P461" s="435"/>
      <c r="R461" s="24"/>
      <c r="S461" s="17"/>
      <c r="V461" s="25"/>
      <c r="X461" s="27"/>
      <c r="AB461" s="25"/>
    </row>
    <row r="462" spans="3:28">
      <c r="C462" s="353"/>
      <c r="D462" s="11"/>
      <c r="F462" s="755"/>
      <c r="G462" s="410" t="s">
        <v>365</v>
      </c>
      <c r="H462" s="217"/>
      <c r="J462" s="755"/>
      <c r="K462" s="410" t="s">
        <v>365</v>
      </c>
      <c r="L462" s="217"/>
      <c r="N462" s="428"/>
      <c r="O462" s="413" t="s">
        <v>365</v>
      </c>
      <c r="P462" s="418"/>
      <c r="R462" s="24"/>
      <c r="S462" s="17"/>
      <c r="U462" s="26"/>
      <c r="V462" s="25"/>
      <c r="X462" s="24"/>
      <c r="AB462" s="25"/>
    </row>
    <row r="463" spans="3:28">
      <c r="C463" s="353"/>
      <c r="D463" s="11"/>
      <c r="F463" s="755"/>
      <c r="G463" s="410" t="s">
        <v>366</v>
      </c>
      <c r="H463" s="217"/>
      <c r="J463" s="755"/>
      <c r="K463" s="410" t="s">
        <v>366</v>
      </c>
      <c r="L463" s="217"/>
      <c r="N463" s="428"/>
      <c r="O463" s="413" t="s">
        <v>366</v>
      </c>
      <c r="P463" s="435"/>
      <c r="R463" s="24"/>
      <c r="S463" s="17"/>
      <c r="U463" s="26"/>
      <c r="V463" s="25"/>
      <c r="X463" s="24"/>
      <c r="AB463" s="25"/>
    </row>
    <row r="464" spans="3:28">
      <c r="C464" s="353"/>
      <c r="D464" s="11"/>
      <c r="F464" s="755"/>
      <c r="G464" s="410" t="s">
        <v>367</v>
      </c>
      <c r="H464" s="217"/>
      <c r="J464" s="755"/>
      <c r="K464" s="410" t="s">
        <v>367</v>
      </c>
      <c r="L464" s="217"/>
      <c r="N464" s="428"/>
      <c r="O464" s="413" t="s">
        <v>367</v>
      </c>
      <c r="P464" s="435"/>
      <c r="R464" s="24"/>
      <c r="S464" s="17"/>
      <c r="U464" s="26"/>
      <c r="V464" s="25"/>
      <c r="X464" s="24"/>
      <c r="AB464" s="25"/>
    </row>
    <row r="465" spans="3:28">
      <c r="C465" s="353"/>
      <c r="D465" s="11"/>
      <c r="F465" s="755"/>
      <c r="G465" s="410" t="s">
        <v>368</v>
      </c>
      <c r="H465" s="217"/>
      <c r="J465" s="755"/>
      <c r="K465" s="410" t="s">
        <v>368</v>
      </c>
      <c r="L465" s="217"/>
      <c r="N465" s="428"/>
      <c r="O465" s="413" t="s">
        <v>368</v>
      </c>
      <c r="P465" s="435"/>
      <c r="R465" s="24"/>
      <c r="S465" s="17"/>
      <c r="U465" s="26"/>
      <c r="V465" s="25"/>
      <c r="X465" s="24"/>
      <c r="AB465" s="25"/>
    </row>
    <row r="466" spans="3:28">
      <c r="C466" s="353"/>
      <c r="D466" s="11"/>
      <c r="F466" s="758"/>
      <c r="G466" s="411" t="s">
        <v>309</v>
      </c>
      <c r="H466" s="218"/>
      <c r="J466" s="758"/>
      <c r="K466" s="411" t="s">
        <v>309</v>
      </c>
      <c r="L466" s="218"/>
      <c r="N466" s="431"/>
      <c r="O466" s="414" t="s">
        <v>309</v>
      </c>
      <c r="P466" s="437"/>
      <c r="R466" s="24"/>
      <c r="U466" s="26"/>
      <c r="V466" s="25"/>
      <c r="X466" s="24"/>
      <c r="AB466" s="25"/>
    </row>
    <row r="467" spans="3:28">
      <c r="C467" s="353"/>
      <c r="D467" s="11"/>
      <c r="F467" s="764" t="s">
        <v>370</v>
      </c>
      <c r="G467" s="409" t="s">
        <v>380</v>
      </c>
      <c r="H467" s="765"/>
      <c r="J467" s="764" t="s">
        <v>370</v>
      </c>
      <c r="K467" s="409" t="s">
        <v>380</v>
      </c>
      <c r="L467" s="765"/>
      <c r="N467" s="439" t="s">
        <v>370</v>
      </c>
      <c r="O467" s="412" t="s">
        <v>380</v>
      </c>
      <c r="P467" s="464"/>
      <c r="R467" s="24"/>
      <c r="S467" s="17"/>
      <c r="U467" s="26"/>
      <c r="V467" s="25"/>
      <c r="X467" s="24"/>
      <c r="AB467" s="25"/>
    </row>
    <row r="468" spans="3:28">
      <c r="C468" s="353"/>
      <c r="D468" s="11"/>
      <c r="F468" s="755"/>
      <c r="G468" s="410" t="s">
        <v>357</v>
      </c>
      <c r="H468" s="217"/>
      <c r="J468" s="755"/>
      <c r="K468" s="410" t="s">
        <v>357</v>
      </c>
      <c r="L468" s="217"/>
      <c r="N468" s="428"/>
      <c r="O468" s="413" t="s">
        <v>357</v>
      </c>
      <c r="P468" s="435"/>
      <c r="R468" s="24"/>
      <c r="S468" s="17"/>
      <c r="U468" s="26"/>
      <c r="V468" s="25"/>
      <c r="X468" s="24"/>
      <c r="AB468" s="25"/>
    </row>
    <row r="469" spans="3:28">
      <c r="C469" s="353"/>
      <c r="D469" s="11"/>
      <c r="F469" s="755"/>
      <c r="G469" s="410" t="s">
        <v>358</v>
      </c>
      <c r="H469" s="217"/>
      <c r="J469" s="755"/>
      <c r="K469" s="410" t="s">
        <v>358</v>
      </c>
      <c r="L469" s="217"/>
      <c r="N469" s="428"/>
      <c r="O469" s="413" t="s">
        <v>358</v>
      </c>
      <c r="P469" s="435"/>
      <c r="R469" s="24"/>
      <c r="S469" s="17"/>
      <c r="U469" s="26"/>
      <c r="V469" s="25"/>
      <c r="X469" s="24"/>
      <c r="AB469" s="25"/>
    </row>
    <row r="470" spans="3:28">
      <c r="C470" s="353"/>
      <c r="D470" s="11"/>
      <c r="F470" s="755"/>
      <c r="G470" s="410" t="s">
        <v>359</v>
      </c>
      <c r="H470" s="217"/>
      <c r="J470" s="755"/>
      <c r="K470" s="410" t="s">
        <v>359</v>
      </c>
      <c r="L470" s="217"/>
      <c r="N470" s="428"/>
      <c r="O470" s="413" t="s">
        <v>359</v>
      </c>
      <c r="P470" s="435"/>
      <c r="R470" s="24"/>
      <c r="S470" s="17"/>
      <c r="U470" s="26"/>
      <c r="V470" s="25"/>
      <c r="X470" s="24"/>
      <c r="AB470" s="25"/>
    </row>
    <row r="471" spans="3:28">
      <c r="C471" s="353"/>
      <c r="D471" s="11"/>
      <c r="F471" s="755"/>
      <c r="G471" s="410" t="s">
        <v>360</v>
      </c>
      <c r="H471" s="217"/>
      <c r="J471" s="755"/>
      <c r="K471" s="410" t="s">
        <v>360</v>
      </c>
      <c r="L471" s="217"/>
      <c r="N471" s="428"/>
      <c r="O471" s="413" t="s">
        <v>360</v>
      </c>
      <c r="P471" s="435"/>
      <c r="R471" s="24"/>
      <c r="S471" s="17"/>
      <c r="U471" s="26"/>
      <c r="V471" s="25"/>
      <c r="X471" s="24"/>
      <c r="AB471" s="25"/>
    </row>
    <row r="472" spans="3:28">
      <c r="C472" s="353"/>
      <c r="D472" s="11"/>
      <c r="F472" s="755"/>
      <c r="G472" s="410" t="s">
        <v>361</v>
      </c>
      <c r="H472" s="217"/>
      <c r="J472" s="755"/>
      <c r="K472" s="410" t="s">
        <v>361</v>
      </c>
      <c r="L472" s="217"/>
      <c r="N472" s="428"/>
      <c r="O472" s="413" t="s">
        <v>361</v>
      </c>
      <c r="P472" s="435"/>
      <c r="R472" s="24"/>
      <c r="S472" s="17"/>
      <c r="U472" s="26"/>
      <c r="V472" s="25"/>
      <c r="X472" s="24"/>
      <c r="AB472" s="25"/>
    </row>
    <row r="473" spans="3:28">
      <c r="C473" s="353"/>
      <c r="D473" s="11"/>
      <c r="F473" s="755"/>
      <c r="G473" s="410" t="s">
        <v>362</v>
      </c>
      <c r="H473" s="217"/>
      <c r="J473" s="755"/>
      <c r="K473" s="410" t="s">
        <v>362</v>
      </c>
      <c r="L473" s="217"/>
      <c r="N473" s="428"/>
      <c r="O473" s="413" t="s">
        <v>362</v>
      </c>
      <c r="P473" s="435"/>
      <c r="R473" s="24"/>
      <c r="S473" s="17"/>
      <c r="U473" s="26"/>
      <c r="V473" s="25"/>
      <c r="X473" s="24"/>
      <c r="AB473" s="25"/>
    </row>
    <row r="474" spans="3:28">
      <c r="C474" s="353"/>
      <c r="D474" s="11"/>
      <c r="F474" s="755"/>
      <c r="G474" s="410" t="s">
        <v>363</v>
      </c>
      <c r="H474" s="217"/>
      <c r="J474" s="755"/>
      <c r="K474" s="410" t="s">
        <v>363</v>
      </c>
      <c r="L474" s="217"/>
      <c r="N474" s="428"/>
      <c r="O474" s="413" t="s">
        <v>363</v>
      </c>
      <c r="P474" s="435"/>
      <c r="R474" s="24"/>
      <c r="S474" s="17"/>
      <c r="U474" s="26"/>
      <c r="V474" s="25"/>
      <c r="X474" s="24"/>
      <c r="AB474" s="25"/>
    </row>
    <row r="475" spans="3:28">
      <c r="C475" s="353"/>
      <c r="D475" s="11"/>
      <c r="F475" s="755"/>
      <c r="G475" s="410" t="s">
        <v>364</v>
      </c>
      <c r="H475" s="217"/>
      <c r="J475" s="755"/>
      <c r="K475" s="410" t="s">
        <v>364</v>
      </c>
      <c r="L475" s="217"/>
      <c r="N475" s="428"/>
      <c r="O475" s="413" t="s">
        <v>364</v>
      </c>
      <c r="P475" s="435"/>
      <c r="R475" s="24"/>
      <c r="S475" s="17"/>
      <c r="U475" s="26"/>
      <c r="V475" s="25"/>
      <c r="X475" s="24"/>
      <c r="AB475" s="25"/>
    </row>
    <row r="476" spans="3:28">
      <c r="C476" s="353"/>
      <c r="D476" s="11"/>
      <c r="F476" s="755"/>
      <c r="G476" s="410" t="s">
        <v>365</v>
      </c>
      <c r="H476" s="217"/>
      <c r="J476" s="755"/>
      <c r="K476" s="410" t="s">
        <v>365</v>
      </c>
      <c r="L476" s="217"/>
      <c r="N476" s="428"/>
      <c r="O476" s="413" t="s">
        <v>365</v>
      </c>
      <c r="P476" s="435"/>
      <c r="R476" s="24"/>
      <c r="S476" s="17"/>
      <c r="U476" s="26"/>
      <c r="V476" s="25"/>
      <c r="X476" s="27"/>
      <c r="AB476" s="25"/>
    </row>
    <row r="477" spans="3:28">
      <c r="C477" s="353"/>
      <c r="D477" s="11"/>
      <c r="F477" s="755"/>
      <c r="G477" s="410" t="s">
        <v>366</v>
      </c>
      <c r="H477" s="217"/>
      <c r="J477" s="755"/>
      <c r="K477" s="410" t="s">
        <v>366</v>
      </c>
      <c r="L477" s="217"/>
      <c r="N477" s="428"/>
      <c r="O477" s="413" t="s">
        <v>366</v>
      </c>
      <c r="P477" s="435"/>
      <c r="R477" s="24"/>
      <c r="S477" s="17"/>
      <c r="V477" s="25"/>
      <c r="X477" s="27"/>
      <c r="AB477" s="25"/>
    </row>
    <row r="478" spans="3:28">
      <c r="C478" s="353"/>
      <c r="D478" s="11"/>
      <c r="F478" s="755"/>
      <c r="G478" s="410" t="s">
        <v>367</v>
      </c>
      <c r="H478" s="217"/>
      <c r="J478" s="755"/>
      <c r="K478" s="410" t="s">
        <v>367</v>
      </c>
      <c r="L478" s="217"/>
      <c r="N478" s="428"/>
      <c r="O478" s="413" t="s">
        <v>367</v>
      </c>
      <c r="P478" s="435"/>
      <c r="R478" s="24"/>
      <c r="S478" s="17"/>
      <c r="U478" s="26"/>
      <c r="V478" s="25"/>
      <c r="X478" s="24"/>
      <c r="AB478" s="25"/>
    </row>
    <row r="479" spans="3:28">
      <c r="C479" s="353"/>
      <c r="D479" s="11"/>
      <c r="F479" s="755"/>
      <c r="G479" s="410" t="s">
        <v>368</v>
      </c>
      <c r="H479" s="217"/>
      <c r="J479" s="755"/>
      <c r="K479" s="410" t="s">
        <v>368</v>
      </c>
      <c r="L479" s="217"/>
      <c r="N479" s="428"/>
      <c r="O479" s="413" t="s">
        <v>368</v>
      </c>
      <c r="P479" s="435"/>
      <c r="R479" s="24"/>
      <c r="S479" s="17"/>
      <c r="U479" s="26"/>
      <c r="V479" s="25"/>
      <c r="X479" s="24"/>
      <c r="AB479" s="25"/>
    </row>
    <row r="480" spans="3:28">
      <c r="C480" s="353"/>
      <c r="D480" s="11"/>
      <c r="F480" s="758"/>
      <c r="G480" s="411" t="s">
        <v>309</v>
      </c>
      <c r="H480" s="218"/>
      <c r="J480" s="758"/>
      <c r="K480" s="411" t="s">
        <v>309</v>
      </c>
      <c r="L480" s="218"/>
      <c r="N480" s="431"/>
      <c r="O480" s="414" t="s">
        <v>309</v>
      </c>
      <c r="P480" s="437"/>
      <c r="R480" s="24"/>
      <c r="U480" s="26"/>
      <c r="V480" s="25"/>
      <c r="X480" s="24"/>
    </row>
    <row r="481" spans="2:80">
      <c r="H481" s="3"/>
      <c r="J481" s="24"/>
      <c r="O481" s="3"/>
      <c r="Q481" s="24"/>
    </row>
    <row r="482" spans="2:80">
      <c r="B482" s="233" t="s">
        <v>1291</v>
      </c>
      <c r="C482" s="353"/>
      <c r="D482" s="233" t="s">
        <v>387</v>
      </c>
      <c r="E482" s="16" t="s">
        <v>987</v>
      </c>
      <c r="F482" s="313"/>
      <c r="G482" s="313"/>
      <c r="H482" s="313"/>
      <c r="I482" s="313"/>
      <c r="J482" s="313"/>
      <c r="K482" s="313"/>
      <c r="P482" s="3"/>
      <c r="R482" s="24"/>
    </row>
    <row r="483" spans="2:80">
      <c r="C483" s="353"/>
      <c r="D483" s="11"/>
      <c r="E483" s="11"/>
      <c r="F483" s="11"/>
      <c r="G483" s="11"/>
      <c r="H483" s="11"/>
      <c r="I483" s="313"/>
      <c r="J483" s="313"/>
      <c r="K483" s="313"/>
      <c r="P483" s="3"/>
      <c r="R483" s="24"/>
      <c r="W483" s="3"/>
      <c r="Y483" s="24"/>
    </row>
    <row r="484" spans="2:80">
      <c r="C484" s="353"/>
      <c r="D484" s="11"/>
      <c r="E484" s="335" t="s">
        <v>273</v>
      </c>
      <c r="F484" s="336" t="s">
        <v>389</v>
      </c>
      <c r="G484" s="337"/>
      <c r="H484" s="338"/>
      <c r="I484" s="313"/>
      <c r="J484" s="313"/>
      <c r="K484" s="313"/>
      <c r="P484" s="3"/>
      <c r="R484" s="24"/>
      <c r="W484" s="3"/>
      <c r="Y484" s="24"/>
      <c r="AB484" s="26"/>
      <c r="AC484" s="25"/>
      <c r="AE484" s="24"/>
      <c r="AI484" s="25"/>
    </row>
    <row r="485" spans="2:80">
      <c r="C485" s="353"/>
      <c r="D485" s="11"/>
      <c r="E485" s="335" t="s">
        <v>272</v>
      </c>
      <c r="F485" s="336" t="s">
        <v>912</v>
      </c>
      <c r="G485" s="337"/>
      <c r="H485" s="338"/>
      <c r="I485" s="313"/>
      <c r="P485" s="3"/>
      <c r="R485" s="24"/>
      <c r="W485" s="3"/>
      <c r="Y485" s="24"/>
      <c r="AB485" s="26"/>
      <c r="AC485" s="25"/>
      <c r="AE485" s="24"/>
      <c r="AI485" s="25"/>
    </row>
    <row r="486" spans="2:80">
      <c r="C486" s="353"/>
      <c r="D486" s="11"/>
      <c r="I486" s="313"/>
      <c r="J486" s="313"/>
      <c r="K486" s="313"/>
      <c r="P486" s="3"/>
      <c r="R486" s="24"/>
      <c r="W486" s="3"/>
      <c r="Y486" s="24"/>
      <c r="AB486" s="26"/>
      <c r="AC486" s="25"/>
      <c r="AE486" s="24"/>
      <c r="AI486" s="25"/>
    </row>
    <row r="487" spans="2:80">
      <c r="C487" s="353"/>
      <c r="D487" s="11"/>
      <c r="F487" s="342"/>
      <c r="G487" s="1" t="s">
        <v>1273</v>
      </c>
      <c r="I487" s="313"/>
      <c r="J487" s="313"/>
      <c r="K487" s="313"/>
      <c r="P487" s="3"/>
      <c r="R487" s="24"/>
      <c r="T487" s="486"/>
      <c r="U487" s="3"/>
      <c r="V487" s="3"/>
      <c r="W487" s="3"/>
      <c r="X487" s="3"/>
      <c r="Y487" s="24"/>
      <c r="AB487" s="26"/>
      <c r="AC487" s="25"/>
      <c r="AE487" s="24"/>
      <c r="AI487" s="25"/>
    </row>
    <row r="488" spans="2:80" s="221" customFormat="1">
      <c r="B488" s="1"/>
      <c r="C488" s="353"/>
      <c r="D488" s="11"/>
      <c r="G488" s="340"/>
      <c r="I488" s="24"/>
      <c r="J488" s="24"/>
      <c r="K488" s="24"/>
      <c r="L488" s="24"/>
      <c r="M488" s="24"/>
      <c r="N488" s="24"/>
      <c r="O488" s="24"/>
      <c r="P488" s="24"/>
      <c r="Q488" s="24"/>
      <c r="R488" s="339"/>
      <c r="T488" s="24"/>
      <c r="U488" s="24"/>
      <c r="V488" s="24"/>
      <c r="W488" s="24"/>
      <c r="X488" s="24"/>
      <c r="Y488" s="24"/>
      <c r="Z488" s="24"/>
      <c r="AD488" s="340"/>
      <c r="AF488" s="24"/>
      <c r="AG488" s="24"/>
      <c r="AH488" s="24"/>
      <c r="AI488" s="24"/>
      <c r="AJ488" s="24"/>
    </row>
    <row r="489" spans="2:80" s="4" customFormat="1">
      <c r="B489" s="1"/>
      <c r="C489" s="353"/>
      <c r="D489" s="11"/>
      <c r="F489" s="769" t="s">
        <v>286</v>
      </c>
      <c r="G489" s="773"/>
      <c r="H489" s="773"/>
      <c r="I489" s="773"/>
      <c r="J489" s="773"/>
      <c r="K489" s="770"/>
      <c r="L489" s="770"/>
      <c r="M489" s="770"/>
      <c r="N489" s="770"/>
      <c r="O489" s="770"/>
      <c r="P489" s="770"/>
      <c r="R489" s="769" t="s">
        <v>287</v>
      </c>
      <c r="S489" s="773"/>
      <c r="T489" s="773"/>
      <c r="U489" s="773"/>
      <c r="V489" s="773"/>
      <c r="W489" s="773"/>
      <c r="X489" s="773"/>
      <c r="Y489" s="773"/>
      <c r="Z489" s="770"/>
      <c r="AA489" s="770"/>
      <c r="AB489" s="770"/>
      <c r="AC489" s="24"/>
      <c r="AD489" s="16" t="s">
        <v>288</v>
      </c>
      <c r="AJ489" s="221"/>
      <c r="AL489" s="3"/>
      <c r="AM489" s="3"/>
      <c r="AN489" s="3"/>
      <c r="AO489" s="3"/>
      <c r="AP489" s="16" t="s">
        <v>289</v>
      </c>
      <c r="AV489" s="3"/>
      <c r="AW489" s="3"/>
      <c r="AX489" s="3"/>
      <c r="AY489" s="3"/>
      <c r="AZ489" s="3"/>
      <c r="BB489" s="16" t="s">
        <v>274</v>
      </c>
      <c r="BH489" s="3"/>
      <c r="BI489" s="3"/>
      <c r="BJ489" s="3"/>
      <c r="BK489" s="3"/>
      <c r="BL489" s="3"/>
    </row>
    <row r="490" spans="2:80" s="4" customFormat="1" ht="75">
      <c r="B490" s="1"/>
      <c r="C490" s="353"/>
      <c r="D490" s="11"/>
      <c r="F490" s="774" t="s">
        <v>82</v>
      </c>
      <c r="G490" s="775" t="s">
        <v>81</v>
      </c>
      <c r="H490" s="951" t="s">
        <v>80</v>
      </c>
      <c r="I490" s="952"/>
      <c r="J490" s="776" t="s">
        <v>54</v>
      </c>
      <c r="K490" s="777" t="s">
        <v>643</v>
      </c>
      <c r="L490" s="778" t="s">
        <v>644</v>
      </c>
      <c r="M490" s="778" t="s">
        <v>645</v>
      </c>
      <c r="N490" s="778" t="s">
        <v>646</v>
      </c>
      <c r="O490" s="778" t="s">
        <v>641</v>
      </c>
      <c r="P490" s="779" t="s">
        <v>642</v>
      </c>
      <c r="R490" s="774" t="s">
        <v>82</v>
      </c>
      <c r="S490" s="775" t="s">
        <v>81</v>
      </c>
      <c r="T490" s="951" t="s">
        <v>80</v>
      </c>
      <c r="U490" s="952"/>
      <c r="V490" s="776" t="s">
        <v>54</v>
      </c>
      <c r="W490" s="777" t="s">
        <v>643</v>
      </c>
      <c r="X490" s="778" t="s">
        <v>644</v>
      </c>
      <c r="Y490" s="778" t="s">
        <v>645</v>
      </c>
      <c r="Z490" s="778" t="s">
        <v>646</v>
      </c>
      <c r="AA490" s="778" t="s">
        <v>641</v>
      </c>
      <c r="AB490" s="779" t="s">
        <v>642</v>
      </c>
      <c r="AD490" s="597" t="s">
        <v>82</v>
      </c>
      <c r="AE490" s="598" t="s">
        <v>81</v>
      </c>
      <c r="AF490" s="1010" t="s">
        <v>80</v>
      </c>
      <c r="AG490" s="1011"/>
      <c r="AH490" s="222" t="s">
        <v>54</v>
      </c>
      <c r="AI490" s="132" t="s">
        <v>643</v>
      </c>
      <c r="AJ490" s="593" t="s">
        <v>644</v>
      </c>
      <c r="AK490" s="593" t="s">
        <v>645</v>
      </c>
      <c r="AL490" s="593" t="s">
        <v>646</v>
      </c>
      <c r="AM490" s="593" t="s">
        <v>641</v>
      </c>
      <c r="AN490" s="594" t="s">
        <v>642</v>
      </c>
      <c r="AP490" s="597" t="s">
        <v>82</v>
      </c>
      <c r="AQ490" s="598" t="s">
        <v>81</v>
      </c>
      <c r="AR490" s="1010" t="s">
        <v>80</v>
      </c>
      <c r="AS490" s="1011"/>
      <c r="AT490" s="222" t="s">
        <v>54</v>
      </c>
      <c r="AU490" s="132" t="s">
        <v>643</v>
      </c>
      <c r="AV490" s="593" t="s">
        <v>644</v>
      </c>
      <c r="AW490" s="593" t="s">
        <v>645</v>
      </c>
      <c r="AX490" s="593" t="s">
        <v>646</v>
      </c>
      <c r="AY490" s="593" t="s">
        <v>641</v>
      </c>
      <c r="AZ490" s="594" t="s">
        <v>642</v>
      </c>
      <c r="BA490" s="3"/>
      <c r="BB490" s="597" t="s">
        <v>82</v>
      </c>
      <c r="BC490" s="598" t="s">
        <v>81</v>
      </c>
      <c r="BD490" s="1010" t="s">
        <v>80</v>
      </c>
      <c r="BE490" s="1011"/>
      <c r="BF490" s="222" t="s">
        <v>54</v>
      </c>
      <c r="BG490" s="132" t="s">
        <v>643</v>
      </c>
      <c r="BH490" s="593" t="s">
        <v>644</v>
      </c>
      <c r="BI490" s="593" t="s">
        <v>645</v>
      </c>
      <c r="BJ490" s="593" t="s">
        <v>646</v>
      </c>
      <c r="BK490" s="593" t="s">
        <v>641</v>
      </c>
      <c r="BL490" s="594" t="s">
        <v>642</v>
      </c>
      <c r="BN490" s="1"/>
      <c r="BO490" s="1"/>
      <c r="BP490" s="1"/>
      <c r="BQ490" s="1"/>
      <c r="BR490" s="1"/>
      <c r="BS490" s="1"/>
      <c r="BT490" s="1"/>
      <c r="BU490" s="1"/>
      <c r="BV490" s="1"/>
      <c r="BW490" s="1"/>
      <c r="BX490" s="1"/>
      <c r="BY490" s="1"/>
      <c r="BZ490" s="1"/>
      <c r="CA490" s="1"/>
      <c r="CB490" s="1"/>
    </row>
    <row r="491" spans="2:80" s="224" customFormat="1">
      <c r="B491" s="1"/>
      <c r="C491" s="353"/>
      <c r="D491" s="11"/>
      <c r="F491" s="946" t="s">
        <v>79</v>
      </c>
      <c r="G491" s="780" t="s">
        <v>5</v>
      </c>
      <c r="H491" s="943" t="s">
        <v>54</v>
      </c>
      <c r="I491" s="944"/>
      <c r="J491" s="780"/>
      <c r="K491" s="781"/>
      <c r="L491" s="782"/>
      <c r="M491" s="782"/>
      <c r="N491" s="782"/>
      <c r="O491" s="782"/>
      <c r="P491" s="783"/>
      <c r="Q491" s="223"/>
      <c r="R491" s="945" t="s">
        <v>79</v>
      </c>
      <c r="S491" s="780" t="s">
        <v>5</v>
      </c>
      <c r="T491" s="939" t="s">
        <v>54</v>
      </c>
      <c r="U491" s="940"/>
      <c r="V491" s="788"/>
      <c r="W491" s="789"/>
      <c r="X491" s="789"/>
      <c r="Y491" s="789"/>
      <c r="Z491" s="789"/>
      <c r="AA491" s="789"/>
      <c r="AB491" s="790"/>
      <c r="AC491" s="223"/>
      <c r="AD491" s="1022" t="s">
        <v>79</v>
      </c>
      <c r="AE491" s="595" t="s">
        <v>5</v>
      </c>
      <c r="AF491" s="984" t="s">
        <v>54</v>
      </c>
      <c r="AG491" s="985"/>
      <c r="AH491" s="138"/>
      <c r="AI491" s="131"/>
      <c r="AJ491" s="123"/>
      <c r="AK491" s="123"/>
      <c r="AL491" s="123"/>
      <c r="AM491" s="123"/>
      <c r="AN491" s="138"/>
      <c r="AP491" s="1022" t="s">
        <v>79</v>
      </c>
      <c r="AQ491" s="595" t="s">
        <v>5</v>
      </c>
      <c r="AR491" s="984" t="s">
        <v>54</v>
      </c>
      <c r="AS491" s="985"/>
      <c r="AT491" s="596"/>
      <c r="AU491" s="131"/>
      <c r="AV491" s="123"/>
      <c r="AW491" s="123"/>
      <c r="AX491" s="123"/>
      <c r="AY491" s="123"/>
      <c r="AZ491" s="138"/>
      <c r="BA491" s="223"/>
      <c r="BB491" s="1022" t="s">
        <v>79</v>
      </c>
      <c r="BC491" s="595" t="s">
        <v>5</v>
      </c>
      <c r="BD491" s="984" t="s">
        <v>54</v>
      </c>
      <c r="BE491" s="985"/>
      <c r="BF491" s="596"/>
      <c r="BG491" s="131"/>
      <c r="BH491" s="123"/>
      <c r="BI491" s="123"/>
      <c r="BJ491" s="123"/>
      <c r="BK491" s="123"/>
      <c r="BL491" s="138"/>
      <c r="BN491" s="1"/>
      <c r="BO491" s="1"/>
      <c r="BP491" s="1"/>
      <c r="BQ491" s="1"/>
      <c r="BR491" s="1"/>
      <c r="BS491" s="1"/>
      <c r="BT491" s="1"/>
      <c r="BU491" s="1"/>
      <c r="BV491" s="1"/>
      <c r="BW491" s="1"/>
      <c r="BX491" s="1"/>
      <c r="BY491" s="1"/>
      <c r="BZ491" s="1"/>
      <c r="CA491" s="1"/>
      <c r="CB491" s="1"/>
    </row>
    <row r="492" spans="2:80" s="224" customFormat="1">
      <c r="B492" s="1"/>
      <c r="C492" s="353"/>
      <c r="D492" s="11"/>
      <c r="F492" s="946"/>
      <c r="G492" s="780" t="s">
        <v>5</v>
      </c>
      <c r="H492" s="939" t="s">
        <v>75</v>
      </c>
      <c r="I492" s="940"/>
      <c r="J492" s="780"/>
      <c r="K492" s="781"/>
      <c r="L492" s="782"/>
      <c r="M492" s="782"/>
      <c r="N492" s="782"/>
      <c r="O492" s="782"/>
      <c r="P492" s="783"/>
      <c r="Q492" s="223"/>
      <c r="R492" s="946"/>
      <c r="S492" s="780" t="s">
        <v>5</v>
      </c>
      <c r="T492" s="939" t="s">
        <v>75</v>
      </c>
      <c r="U492" s="940"/>
      <c r="V492" s="781"/>
      <c r="W492" s="782"/>
      <c r="X492" s="782"/>
      <c r="Y492" s="782"/>
      <c r="Z492" s="782"/>
      <c r="AA492" s="782"/>
      <c r="AB492" s="783"/>
      <c r="AC492" s="223"/>
      <c r="AD492" s="1023"/>
      <c r="AE492" s="595" t="s">
        <v>5</v>
      </c>
      <c r="AF492" s="984" t="s">
        <v>75</v>
      </c>
      <c r="AG492" s="985"/>
      <c r="AH492" s="138"/>
      <c r="AI492" s="131"/>
      <c r="AJ492" s="123"/>
      <c r="AK492" s="123"/>
      <c r="AL492" s="123"/>
      <c r="AM492" s="123"/>
      <c r="AN492" s="138"/>
      <c r="AP492" s="1023"/>
      <c r="AQ492" s="595" t="s">
        <v>5</v>
      </c>
      <c r="AR492" s="984" t="s">
        <v>75</v>
      </c>
      <c r="AS492" s="985"/>
      <c r="AT492" s="596"/>
      <c r="AU492" s="131"/>
      <c r="AV492" s="123"/>
      <c r="AW492" s="123"/>
      <c r="AX492" s="123"/>
      <c r="AY492" s="123"/>
      <c r="AZ492" s="138"/>
      <c r="BA492" s="223"/>
      <c r="BB492" s="1023"/>
      <c r="BC492" s="595" t="s">
        <v>5</v>
      </c>
      <c r="BD492" s="984" t="s">
        <v>75</v>
      </c>
      <c r="BE492" s="985"/>
      <c r="BF492" s="596"/>
      <c r="BG492" s="131"/>
      <c r="BH492" s="123"/>
      <c r="BI492" s="123"/>
      <c r="BJ492" s="123"/>
      <c r="BK492" s="123"/>
      <c r="BL492" s="138"/>
      <c r="BN492" s="1"/>
      <c r="BO492" s="1"/>
      <c r="BP492" s="1"/>
      <c r="BQ492" s="1"/>
      <c r="BR492" s="1"/>
      <c r="BS492" s="1"/>
      <c r="BT492" s="1"/>
      <c r="BU492" s="1"/>
      <c r="BV492" s="1"/>
      <c r="BW492" s="1"/>
      <c r="BX492" s="1"/>
      <c r="BY492" s="1"/>
      <c r="BZ492" s="1"/>
      <c r="CA492" s="1"/>
      <c r="CB492" s="1"/>
    </row>
    <row r="493" spans="2:80" s="224" customFormat="1">
      <c r="B493" s="1"/>
      <c r="C493" s="353"/>
      <c r="D493" s="11"/>
      <c r="F493" s="946"/>
      <c r="G493" s="780" t="s">
        <v>5</v>
      </c>
      <c r="H493" s="939" t="s">
        <v>74</v>
      </c>
      <c r="I493" s="940"/>
      <c r="J493" s="780"/>
      <c r="K493" s="781"/>
      <c r="L493" s="782"/>
      <c r="M493" s="782"/>
      <c r="N493" s="782"/>
      <c r="O493" s="782"/>
      <c r="P493" s="783"/>
      <c r="Q493" s="223"/>
      <c r="R493" s="946"/>
      <c r="S493" s="780" t="s">
        <v>5</v>
      </c>
      <c r="T493" s="939" t="s">
        <v>74</v>
      </c>
      <c r="U493" s="940"/>
      <c r="V493" s="781"/>
      <c r="W493" s="782"/>
      <c r="X493" s="782"/>
      <c r="Y493" s="782"/>
      <c r="Z493" s="782"/>
      <c r="AA493" s="782"/>
      <c r="AB493" s="783"/>
      <c r="AC493" s="223"/>
      <c r="AD493" s="1023"/>
      <c r="AE493" s="595" t="s">
        <v>5</v>
      </c>
      <c r="AF493" s="984" t="s">
        <v>74</v>
      </c>
      <c r="AG493" s="985"/>
      <c r="AH493" s="138"/>
      <c r="AI493" s="131"/>
      <c r="AJ493" s="123"/>
      <c r="AK493" s="123"/>
      <c r="AL493" s="123"/>
      <c r="AM493" s="123"/>
      <c r="AN493" s="138"/>
      <c r="AP493" s="1023"/>
      <c r="AQ493" s="595" t="s">
        <v>5</v>
      </c>
      <c r="AR493" s="984" t="s">
        <v>74</v>
      </c>
      <c r="AS493" s="985"/>
      <c r="AT493" s="596"/>
      <c r="AU493" s="131"/>
      <c r="AV493" s="123"/>
      <c r="AW493" s="123"/>
      <c r="AX493" s="123"/>
      <c r="AY493" s="123"/>
      <c r="AZ493" s="138"/>
      <c r="BB493" s="1023"/>
      <c r="BC493" s="595" t="s">
        <v>5</v>
      </c>
      <c r="BD493" s="984" t="s">
        <v>74</v>
      </c>
      <c r="BE493" s="985"/>
      <c r="BF493" s="596"/>
      <c r="BG493" s="131"/>
      <c r="BH493" s="123"/>
      <c r="BI493" s="123"/>
      <c r="BJ493" s="123"/>
      <c r="BK493" s="123"/>
      <c r="BL493" s="138"/>
      <c r="BN493" s="1"/>
      <c r="BO493" s="1"/>
      <c r="BP493" s="1"/>
      <c r="BQ493" s="1"/>
      <c r="BR493" s="1"/>
      <c r="BS493" s="1"/>
      <c r="BT493" s="1"/>
      <c r="BU493" s="1"/>
      <c r="BV493" s="1"/>
      <c r="BW493" s="1"/>
      <c r="BX493" s="1"/>
      <c r="BY493" s="1"/>
      <c r="BZ493" s="1"/>
      <c r="CA493" s="1"/>
      <c r="CB493" s="1"/>
    </row>
    <row r="494" spans="2:80" s="224" customFormat="1">
      <c r="B494" s="1"/>
      <c r="C494" s="353"/>
      <c r="D494" s="11"/>
      <c r="F494" s="946"/>
      <c r="G494" s="780" t="s">
        <v>5</v>
      </c>
      <c r="H494" s="939" t="s">
        <v>73</v>
      </c>
      <c r="I494" s="940"/>
      <c r="J494" s="780"/>
      <c r="K494" s="781"/>
      <c r="L494" s="782"/>
      <c r="M494" s="782"/>
      <c r="N494" s="782"/>
      <c r="O494" s="782"/>
      <c r="P494" s="783"/>
      <c r="Q494" s="223"/>
      <c r="R494" s="946"/>
      <c r="S494" s="780" t="s">
        <v>5</v>
      </c>
      <c r="T494" s="939" t="s">
        <v>73</v>
      </c>
      <c r="U494" s="940"/>
      <c r="V494" s="781"/>
      <c r="W494" s="782"/>
      <c r="X494" s="782"/>
      <c r="Y494" s="782"/>
      <c r="Z494" s="782"/>
      <c r="AA494" s="782"/>
      <c r="AB494" s="783"/>
      <c r="AC494" s="223"/>
      <c r="AD494" s="1023"/>
      <c r="AE494" s="595" t="s">
        <v>5</v>
      </c>
      <c r="AF494" s="984" t="s">
        <v>73</v>
      </c>
      <c r="AG494" s="985"/>
      <c r="AH494" s="138"/>
      <c r="AI494" s="131"/>
      <c r="AJ494" s="123"/>
      <c r="AK494" s="123"/>
      <c r="AL494" s="123"/>
      <c r="AM494" s="123"/>
      <c r="AN494" s="138"/>
      <c r="AP494" s="1023"/>
      <c r="AQ494" s="595" t="s">
        <v>5</v>
      </c>
      <c r="AR494" s="984" t="s">
        <v>73</v>
      </c>
      <c r="AS494" s="985"/>
      <c r="AT494" s="596"/>
      <c r="AU494" s="131"/>
      <c r="AV494" s="123"/>
      <c r="AW494" s="123"/>
      <c r="AX494" s="123"/>
      <c r="AY494" s="123"/>
      <c r="AZ494" s="138"/>
      <c r="BB494" s="1023"/>
      <c r="BC494" s="595" t="s">
        <v>5</v>
      </c>
      <c r="BD494" s="984" t="s">
        <v>73</v>
      </c>
      <c r="BE494" s="985"/>
      <c r="BF494" s="596"/>
      <c r="BG494" s="131"/>
      <c r="BH494" s="123"/>
      <c r="BI494" s="123"/>
      <c r="BJ494" s="123"/>
      <c r="BK494" s="123"/>
      <c r="BL494" s="138"/>
      <c r="BN494" s="1"/>
      <c r="BO494" s="1"/>
      <c r="BP494" s="1"/>
      <c r="BQ494" s="1"/>
      <c r="BR494" s="1"/>
      <c r="BS494" s="1"/>
      <c r="BT494" s="1"/>
      <c r="BU494" s="1"/>
      <c r="BV494" s="1"/>
      <c r="BW494" s="1"/>
      <c r="BX494" s="1"/>
      <c r="BY494" s="1"/>
      <c r="BZ494" s="1"/>
      <c r="CA494" s="1"/>
      <c r="CB494" s="1"/>
    </row>
    <row r="495" spans="2:80" s="224" customFormat="1">
      <c r="B495" s="1"/>
      <c r="C495" s="353"/>
      <c r="D495" s="11"/>
      <c r="F495" s="946"/>
      <c r="G495" s="780" t="s">
        <v>5</v>
      </c>
      <c r="H495" s="939" t="s">
        <v>72</v>
      </c>
      <c r="I495" s="940"/>
      <c r="J495" s="780"/>
      <c r="K495" s="781"/>
      <c r="L495" s="782"/>
      <c r="M495" s="782"/>
      <c r="N495" s="782"/>
      <c r="O495" s="782"/>
      <c r="P495" s="783"/>
      <c r="Q495" s="223"/>
      <c r="R495" s="946"/>
      <c r="S495" s="780" t="s">
        <v>5</v>
      </c>
      <c r="T495" s="939" t="s">
        <v>72</v>
      </c>
      <c r="U495" s="940"/>
      <c r="V495" s="781"/>
      <c r="W495" s="782"/>
      <c r="X495" s="782"/>
      <c r="Y495" s="782"/>
      <c r="Z495" s="782"/>
      <c r="AA495" s="782"/>
      <c r="AB495" s="783"/>
      <c r="AC495" s="223"/>
      <c r="AD495" s="1023"/>
      <c r="AE495" s="595" t="s">
        <v>5</v>
      </c>
      <c r="AF495" s="984" t="s">
        <v>72</v>
      </c>
      <c r="AG495" s="985"/>
      <c r="AH495" s="138"/>
      <c r="AI495" s="131"/>
      <c r="AJ495" s="123"/>
      <c r="AK495" s="123"/>
      <c r="AL495" s="123"/>
      <c r="AM495" s="123"/>
      <c r="AN495" s="138"/>
      <c r="AP495" s="1023"/>
      <c r="AQ495" s="595" t="s">
        <v>5</v>
      </c>
      <c r="AR495" s="984" t="s">
        <v>72</v>
      </c>
      <c r="AS495" s="985"/>
      <c r="AT495" s="596"/>
      <c r="AU495" s="131"/>
      <c r="AV495" s="123"/>
      <c r="AW495" s="123"/>
      <c r="AX495" s="123"/>
      <c r="AY495" s="123"/>
      <c r="AZ495" s="138"/>
      <c r="BB495" s="1023"/>
      <c r="BC495" s="595" t="s">
        <v>5</v>
      </c>
      <c r="BD495" s="984" t="s">
        <v>72</v>
      </c>
      <c r="BE495" s="985"/>
      <c r="BF495" s="596"/>
      <c r="BG495" s="131"/>
      <c r="BH495" s="123"/>
      <c r="BI495" s="123"/>
      <c r="BJ495" s="123"/>
      <c r="BK495" s="123"/>
      <c r="BL495" s="138"/>
      <c r="BN495" s="1"/>
      <c r="BO495" s="1"/>
      <c r="BP495" s="1"/>
      <c r="BQ495" s="1"/>
      <c r="BR495" s="1"/>
      <c r="BS495" s="1"/>
      <c r="BT495" s="1"/>
      <c r="BU495" s="1"/>
      <c r="BV495" s="1"/>
      <c r="BW495" s="1"/>
      <c r="BX495" s="1"/>
      <c r="BY495" s="1"/>
      <c r="BZ495" s="1"/>
      <c r="CA495" s="1"/>
      <c r="CB495" s="1"/>
    </row>
    <row r="496" spans="2:80" s="224" customFormat="1">
      <c r="B496" s="1"/>
      <c r="C496" s="353"/>
      <c r="D496" s="11"/>
      <c r="F496" s="946"/>
      <c r="G496" s="780" t="s">
        <v>5</v>
      </c>
      <c r="H496" s="939" t="s">
        <v>71</v>
      </c>
      <c r="I496" s="940"/>
      <c r="J496" s="780"/>
      <c r="K496" s="781"/>
      <c r="L496" s="782"/>
      <c r="M496" s="782"/>
      <c r="N496" s="782"/>
      <c r="O496" s="782"/>
      <c r="P496" s="783"/>
      <c r="Q496" s="223"/>
      <c r="R496" s="946"/>
      <c r="S496" s="780" t="s">
        <v>5</v>
      </c>
      <c r="T496" s="939" t="s">
        <v>71</v>
      </c>
      <c r="U496" s="940"/>
      <c r="V496" s="781"/>
      <c r="W496" s="782"/>
      <c r="X496" s="782"/>
      <c r="Y496" s="782"/>
      <c r="Z496" s="782"/>
      <c r="AA496" s="782"/>
      <c r="AB496" s="783"/>
      <c r="AC496" s="223"/>
      <c r="AD496" s="1023"/>
      <c r="AE496" s="595" t="s">
        <v>5</v>
      </c>
      <c r="AF496" s="984" t="s">
        <v>71</v>
      </c>
      <c r="AG496" s="985"/>
      <c r="AH496" s="138"/>
      <c r="AI496" s="131"/>
      <c r="AJ496" s="123"/>
      <c r="AK496" s="123"/>
      <c r="AL496" s="123"/>
      <c r="AM496" s="123"/>
      <c r="AN496" s="138"/>
      <c r="AP496" s="1023"/>
      <c r="AQ496" s="595" t="s">
        <v>5</v>
      </c>
      <c r="AR496" s="984" t="s">
        <v>71</v>
      </c>
      <c r="AS496" s="985"/>
      <c r="AT496" s="596"/>
      <c r="AU496" s="131"/>
      <c r="AV496" s="123"/>
      <c r="AW496" s="123"/>
      <c r="AX496" s="123"/>
      <c r="AY496" s="123"/>
      <c r="AZ496" s="138"/>
      <c r="BB496" s="1023"/>
      <c r="BC496" s="595" t="s">
        <v>5</v>
      </c>
      <c r="BD496" s="984" t="s">
        <v>71</v>
      </c>
      <c r="BE496" s="985"/>
      <c r="BF496" s="596"/>
      <c r="BG496" s="131"/>
      <c r="BH496" s="123"/>
      <c r="BI496" s="123"/>
      <c r="BJ496" s="123"/>
      <c r="BK496" s="123"/>
      <c r="BL496" s="138"/>
      <c r="BN496" s="1"/>
      <c r="BO496" s="1"/>
      <c r="BP496" s="1"/>
      <c r="BQ496" s="1"/>
      <c r="BR496" s="1"/>
      <c r="BS496" s="1"/>
      <c r="BT496" s="1"/>
      <c r="BU496" s="1"/>
      <c r="BV496" s="1"/>
      <c r="BW496" s="1"/>
      <c r="BX496" s="1"/>
      <c r="BY496" s="1"/>
      <c r="BZ496" s="1"/>
      <c r="CA496" s="1"/>
      <c r="CB496" s="1"/>
    </row>
    <row r="497" spans="2:80" s="224" customFormat="1">
      <c r="B497" s="1"/>
      <c r="C497" s="353"/>
      <c r="D497" s="11"/>
      <c r="F497" s="946"/>
      <c r="G497" s="784" t="s">
        <v>5</v>
      </c>
      <c r="H497" s="941" t="s">
        <v>9</v>
      </c>
      <c r="I497" s="942"/>
      <c r="J497" s="780"/>
      <c r="K497" s="781"/>
      <c r="L497" s="782"/>
      <c r="M497" s="782"/>
      <c r="N497" s="782"/>
      <c r="O497" s="782"/>
      <c r="P497" s="783"/>
      <c r="Q497" s="223"/>
      <c r="R497" s="946"/>
      <c r="S497" s="784" t="s">
        <v>5</v>
      </c>
      <c r="T497" s="941" t="s">
        <v>9</v>
      </c>
      <c r="U497" s="942"/>
      <c r="V497" s="781"/>
      <c r="W497" s="782"/>
      <c r="X497" s="782"/>
      <c r="Y497" s="782"/>
      <c r="Z497" s="782"/>
      <c r="AA497" s="782"/>
      <c r="AB497" s="783"/>
      <c r="AC497" s="223"/>
      <c r="AD497" s="1023"/>
      <c r="AE497" s="599" t="s">
        <v>5</v>
      </c>
      <c r="AF497" s="982" t="s">
        <v>9</v>
      </c>
      <c r="AG497" s="983"/>
      <c r="AH497" s="138"/>
      <c r="AI497" s="131"/>
      <c r="AJ497" s="123"/>
      <c r="AK497" s="123"/>
      <c r="AL497" s="123"/>
      <c r="AM497" s="123"/>
      <c r="AN497" s="138"/>
      <c r="AP497" s="1023"/>
      <c r="AQ497" s="599" t="s">
        <v>5</v>
      </c>
      <c r="AR497" s="982" t="s">
        <v>9</v>
      </c>
      <c r="AS497" s="983"/>
      <c r="AT497" s="596"/>
      <c r="AU497" s="131"/>
      <c r="AV497" s="123"/>
      <c r="AW497" s="123"/>
      <c r="AX497" s="123"/>
      <c r="AY497" s="123"/>
      <c r="AZ497" s="138"/>
      <c r="BB497" s="1023"/>
      <c r="BC497" s="599" t="s">
        <v>5</v>
      </c>
      <c r="BD497" s="982" t="s">
        <v>9</v>
      </c>
      <c r="BE497" s="983"/>
      <c r="BF497" s="596"/>
      <c r="BG497" s="131"/>
      <c r="BH497" s="123"/>
      <c r="BI497" s="123"/>
      <c r="BJ497" s="123"/>
      <c r="BK497" s="123"/>
      <c r="BL497" s="138"/>
      <c r="BN497" s="1"/>
      <c r="BO497" s="1"/>
      <c r="BP497" s="1"/>
      <c r="BQ497" s="1"/>
      <c r="BR497" s="1"/>
      <c r="BS497" s="1"/>
      <c r="BT497" s="1"/>
      <c r="BU497" s="1"/>
      <c r="BV497" s="1"/>
      <c r="BW497" s="1"/>
      <c r="BX497" s="1"/>
      <c r="BY497" s="1"/>
      <c r="BZ497" s="1"/>
      <c r="CA497" s="1"/>
      <c r="CB497" s="1"/>
    </row>
    <row r="498" spans="2:80" s="224" customFormat="1">
      <c r="B498" s="1"/>
      <c r="C498" s="353"/>
      <c r="D498" s="11"/>
      <c r="F498" s="946"/>
      <c r="G498" s="780" t="s">
        <v>4</v>
      </c>
      <c r="H498" s="943" t="s">
        <v>54</v>
      </c>
      <c r="I498" s="944"/>
      <c r="J498" s="780"/>
      <c r="K498" s="781"/>
      <c r="L498" s="782"/>
      <c r="M498" s="782"/>
      <c r="N498" s="782"/>
      <c r="O498" s="782"/>
      <c r="P498" s="783"/>
      <c r="Q498" s="223"/>
      <c r="R498" s="946"/>
      <c r="S498" s="780" t="s">
        <v>4</v>
      </c>
      <c r="T498" s="939" t="s">
        <v>54</v>
      </c>
      <c r="U498" s="940"/>
      <c r="V498" s="781"/>
      <c r="W498" s="782"/>
      <c r="X498" s="782"/>
      <c r="Y498" s="782"/>
      <c r="Z498" s="782"/>
      <c r="AA498" s="782"/>
      <c r="AB498" s="783"/>
      <c r="AC498" s="223"/>
      <c r="AD498" s="1023"/>
      <c r="AE498" s="595" t="s">
        <v>4</v>
      </c>
      <c r="AF498" s="984" t="s">
        <v>54</v>
      </c>
      <c r="AG498" s="985"/>
      <c r="AH498" s="138"/>
      <c r="AI498" s="131"/>
      <c r="AJ498" s="123"/>
      <c r="AK498" s="123"/>
      <c r="AL498" s="123"/>
      <c r="AM498" s="123"/>
      <c r="AN498" s="138"/>
      <c r="AP498" s="1023"/>
      <c r="AQ498" s="595" t="s">
        <v>4</v>
      </c>
      <c r="AR498" s="984" t="s">
        <v>54</v>
      </c>
      <c r="AS498" s="985"/>
      <c r="AT498" s="596"/>
      <c r="AU498" s="131"/>
      <c r="AV498" s="123"/>
      <c r="AW498" s="123"/>
      <c r="AX498" s="123"/>
      <c r="AY498" s="123"/>
      <c r="AZ498" s="138"/>
      <c r="BB498" s="1023"/>
      <c r="BC498" s="595" t="s">
        <v>4</v>
      </c>
      <c r="BD498" s="984" t="s">
        <v>54</v>
      </c>
      <c r="BE498" s="985"/>
      <c r="BF498" s="596"/>
      <c r="BG498" s="131"/>
      <c r="BH498" s="123"/>
      <c r="BI498" s="123"/>
      <c r="BJ498" s="123"/>
      <c r="BK498" s="123"/>
      <c r="BL498" s="138"/>
      <c r="BN498" s="1"/>
      <c r="BO498" s="1"/>
      <c r="BP498" s="1"/>
      <c r="BQ498" s="1"/>
      <c r="BR498" s="1"/>
      <c r="BS498" s="1"/>
      <c r="BT498" s="1"/>
      <c r="BU498" s="1"/>
      <c r="BV498" s="1"/>
      <c r="BW498" s="1"/>
      <c r="BX498" s="1"/>
      <c r="BY498" s="1"/>
      <c r="BZ498" s="1"/>
      <c r="CA498" s="1"/>
      <c r="CB498" s="1"/>
    </row>
    <row r="499" spans="2:80" s="224" customFormat="1">
      <c r="B499" s="1"/>
      <c r="C499" s="353"/>
      <c r="D499" s="11"/>
      <c r="F499" s="946"/>
      <c r="G499" s="780" t="s">
        <v>4</v>
      </c>
      <c r="H499" s="939" t="s">
        <v>75</v>
      </c>
      <c r="I499" s="940"/>
      <c r="J499" s="780"/>
      <c r="K499" s="781"/>
      <c r="L499" s="782"/>
      <c r="M499" s="782"/>
      <c r="N499" s="782"/>
      <c r="O499" s="782"/>
      <c r="P499" s="783"/>
      <c r="Q499" s="223"/>
      <c r="R499" s="946"/>
      <c r="S499" s="780" t="s">
        <v>4</v>
      </c>
      <c r="T499" s="939" t="s">
        <v>75</v>
      </c>
      <c r="U499" s="940"/>
      <c r="V499" s="781"/>
      <c r="W499" s="782"/>
      <c r="X499" s="782"/>
      <c r="Y499" s="782"/>
      <c r="Z499" s="782"/>
      <c r="AA499" s="782"/>
      <c r="AB499" s="783"/>
      <c r="AC499" s="223"/>
      <c r="AD499" s="1023"/>
      <c r="AE499" s="595" t="s">
        <v>4</v>
      </c>
      <c r="AF499" s="984" t="s">
        <v>75</v>
      </c>
      <c r="AG499" s="985"/>
      <c r="AH499" s="138"/>
      <c r="AI499" s="131"/>
      <c r="AJ499" s="123"/>
      <c r="AK499" s="123"/>
      <c r="AL499" s="123"/>
      <c r="AM499" s="123"/>
      <c r="AN499" s="138"/>
      <c r="AP499" s="1023"/>
      <c r="AQ499" s="595" t="s">
        <v>4</v>
      </c>
      <c r="AR499" s="984" t="s">
        <v>75</v>
      </c>
      <c r="AS499" s="985"/>
      <c r="AT499" s="596"/>
      <c r="AU499" s="131"/>
      <c r="AV499" s="123"/>
      <c r="AW499" s="123"/>
      <c r="AX499" s="123"/>
      <c r="AY499" s="123"/>
      <c r="AZ499" s="138"/>
      <c r="BB499" s="1023"/>
      <c r="BC499" s="595" t="s">
        <v>4</v>
      </c>
      <c r="BD499" s="984" t="s">
        <v>75</v>
      </c>
      <c r="BE499" s="985"/>
      <c r="BF499" s="596"/>
      <c r="BG499" s="131"/>
      <c r="BH499" s="123"/>
      <c r="BI499" s="123"/>
      <c r="BJ499" s="123"/>
      <c r="BK499" s="123"/>
      <c r="BL499" s="138"/>
      <c r="BN499" s="1"/>
      <c r="BO499" s="1"/>
      <c r="BP499" s="1"/>
      <c r="BQ499" s="1"/>
      <c r="BR499" s="1"/>
      <c r="BS499" s="1"/>
      <c r="BT499" s="1"/>
      <c r="BU499" s="1"/>
      <c r="BV499" s="1"/>
      <c r="BW499" s="1"/>
      <c r="BX499" s="1"/>
      <c r="BY499" s="1"/>
      <c r="BZ499" s="1"/>
      <c r="CA499" s="1"/>
      <c r="CB499" s="1"/>
    </row>
    <row r="500" spans="2:80" s="224" customFormat="1">
      <c r="B500" s="1"/>
      <c r="C500" s="353"/>
      <c r="D500" s="11"/>
      <c r="F500" s="946"/>
      <c r="G500" s="780" t="s">
        <v>4</v>
      </c>
      <c r="H500" s="939" t="s">
        <v>74</v>
      </c>
      <c r="I500" s="940"/>
      <c r="J500" s="780"/>
      <c r="K500" s="781"/>
      <c r="L500" s="782"/>
      <c r="M500" s="782"/>
      <c r="N500" s="782"/>
      <c r="O500" s="782"/>
      <c r="P500" s="783"/>
      <c r="Q500" s="223"/>
      <c r="R500" s="946"/>
      <c r="S500" s="780" t="s">
        <v>4</v>
      </c>
      <c r="T500" s="939" t="s">
        <v>74</v>
      </c>
      <c r="U500" s="940"/>
      <c r="V500" s="781"/>
      <c r="W500" s="782"/>
      <c r="X500" s="782"/>
      <c r="Y500" s="782"/>
      <c r="Z500" s="782"/>
      <c r="AA500" s="782"/>
      <c r="AB500" s="783"/>
      <c r="AC500" s="223"/>
      <c r="AD500" s="1023"/>
      <c r="AE500" s="595" t="s">
        <v>4</v>
      </c>
      <c r="AF500" s="984" t="s">
        <v>74</v>
      </c>
      <c r="AG500" s="985"/>
      <c r="AH500" s="138"/>
      <c r="AI500" s="131"/>
      <c r="AJ500" s="123"/>
      <c r="AK500" s="123"/>
      <c r="AL500" s="123"/>
      <c r="AM500" s="123"/>
      <c r="AN500" s="138"/>
      <c r="AP500" s="1023"/>
      <c r="AQ500" s="595" t="s">
        <v>4</v>
      </c>
      <c r="AR500" s="984" t="s">
        <v>74</v>
      </c>
      <c r="AS500" s="985"/>
      <c r="AT500" s="596"/>
      <c r="AU500" s="131"/>
      <c r="AV500" s="123"/>
      <c r="AW500" s="123"/>
      <c r="AX500" s="123"/>
      <c r="AY500" s="123"/>
      <c r="AZ500" s="138"/>
      <c r="BB500" s="1023"/>
      <c r="BC500" s="595" t="s">
        <v>4</v>
      </c>
      <c r="BD500" s="984" t="s">
        <v>74</v>
      </c>
      <c r="BE500" s="985"/>
      <c r="BF500" s="596"/>
      <c r="BG500" s="131"/>
      <c r="BH500" s="123"/>
      <c r="BI500" s="123"/>
      <c r="BJ500" s="123"/>
      <c r="BK500" s="123"/>
      <c r="BL500" s="138"/>
      <c r="BN500" s="1"/>
      <c r="BO500" s="1"/>
      <c r="BP500" s="1"/>
      <c r="BQ500" s="1"/>
      <c r="BR500" s="1"/>
      <c r="BS500" s="1"/>
      <c r="BT500" s="1"/>
      <c r="BU500" s="1"/>
      <c r="BV500" s="1"/>
      <c r="BW500" s="1"/>
      <c r="BX500" s="1"/>
      <c r="BY500" s="1"/>
      <c r="BZ500" s="1"/>
      <c r="CA500" s="1"/>
      <c r="CB500" s="1"/>
    </row>
    <row r="501" spans="2:80" s="224" customFormat="1">
      <c r="B501" s="1"/>
      <c r="C501" s="353"/>
      <c r="D501" s="11"/>
      <c r="F501" s="946"/>
      <c r="G501" s="780" t="s">
        <v>4</v>
      </c>
      <c r="H501" s="939" t="s">
        <v>73</v>
      </c>
      <c r="I501" s="940"/>
      <c r="J501" s="780"/>
      <c r="K501" s="781"/>
      <c r="L501" s="782"/>
      <c r="M501" s="782"/>
      <c r="N501" s="782"/>
      <c r="O501" s="782"/>
      <c r="P501" s="783"/>
      <c r="Q501" s="223"/>
      <c r="R501" s="946"/>
      <c r="S501" s="780" t="s">
        <v>4</v>
      </c>
      <c r="T501" s="939" t="s">
        <v>73</v>
      </c>
      <c r="U501" s="940"/>
      <c r="V501" s="781"/>
      <c r="W501" s="782"/>
      <c r="X501" s="782"/>
      <c r="Y501" s="782"/>
      <c r="Z501" s="782"/>
      <c r="AA501" s="782"/>
      <c r="AB501" s="783"/>
      <c r="AC501" s="223"/>
      <c r="AD501" s="1023"/>
      <c r="AE501" s="595" t="s">
        <v>4</v>
      </c>
      <c r="AF501" s="984" t="s">
        <v>73</v>
      </c>
      <c r="AG501" s="985"/>
      <c r="AH501" s="138"/>
      <c r="AI501" s="131"/>
      <c r="AJ501" s="123"/>
      <c r="AK501" s="123"/>
      <c r="AL501" s="123"/>
      <c r="AM501" s="123"/>
      <c r="AN501" s="138"/>
      <c r="AP501" s="1023"/>
      <c r="AQ501" s="595" t="s">
        <v>4</v>
      </c>
      <c r="AR501" s="984" t="s">
        <v>73</v>
      </c>
      <c r="AS501" s="985"/>
      <c r="AT501" s="596"/>
      <c r="AU501" s="131"/>
      <c r="AV501" s="123"/>
      <c r="AW501" s="123"/>
      <c r="AX501" s="123"/>
      <c r="AY501" s="123"/>
      <c r="AZ501" s="138"/>
      <c r="BB501" s="1023"/>
      <c r="BC501" s="595" t="s">
        <v>4</v>
      </c>
      <c r="BD501" s="984" t="s">
        <v>73</v>
      </c>
      <c r="BE501" s="985"/>
      <c r="BF501" s="596"/>
      <c r="BG501" s="131"/>
      <c r="BH501" s="123"/>
      <c r="BI501" s="123"/>
      <c r="BJ501" s="123"/>
      <c r="BK501" s="123"/>
      <c r="BL501" s="138"/>
      <c r="BN501" s="1"/>
      <c r="BO501" s="1"/>
      <c r="BP501" s="1"/>
      <c r="BQ501" s="1"/>
      <c r="BR501" s="1"/>
      <c r="BS501" s="1"/>
      <c r="BT501" s="1"/>
      <c r="BU501" s="1"/>
      <c r="BV501" s="1"/>
      <c r="BW501" s="1"/>
      <c r="BX501" s="1"/>
      <c r="BY501" s="1"/>
      <c r="BZ501" s="1"/>
      <c r="CA501" s="1"/>
      <c r="CB501" s="1"/>
    </row>
    <row r="502" spans="2:80" s="224" customFormat="1">
      <c r="B502" s="1"/>
      <c r="C502" s="353"/>
      <c r="D502" s="11"/>
      <c r="F502" s="946"/>
      <c r="G502" s="780" t="s">
        <v>4</v>
      </c>
      <c r="H502" s="939" t="s">
        <v>72</v>
      </c>
      <c r="I502" s="940"/>
      <c r="J502" s="780"/>
      <c r="K502" s="781"/>
      <c r="L502" s="782"/>
      <c r="M502" s="782"/>
      <c r="N502" s="782"/>
      <c r="O502" s="782"/>
      <c r="P502" s="783"/>
      <c r="Q502" s="223"/>
      <c r="R502" s="946"/>
      <c r="S502" s="780" t="s">
        <v>4</v>
      </c>
      <c r="T502" s="939" t="s">
        <v>72</v>
      </c>
      <c r="U502" s="940"/>
      <c r="V502" s="781"/>
      <c r="W502" s="782"/>
      <c r="X502" s="782"/>
      <c r="Y502" s="782"/>
      <c r="Z502" s="782"/>
      <c r="AA502" s="782"/>
      <c r="AB502" s="783"/>
      <c r="AC502" s="223"/>
      <c r="AD502" s="1023"/>
      <c r="AE502" s="595" t="s">
        <v>4</v>
      </c>
      <c r="AF502" s="984" t="s">
        <v>72</v>
      </c>
      <c r="AG502" s="985"/>
      <c r="AH502" s="138"/>
      <c r="AI502" s="131"/>
      <c r="AJ502" s="123"/>
      <c r="AK502" s="123"/>
      <c r="AL502" s="123"/>
      <c r="AM502" s="123"/>
      <c r="AN502" s="138"/>
      <c r="AP502" s="1023"/>
      <c r="AQ502" s="595" t="s">
        <v>4</v>
      </c>
      <c r="AR502" s="984" t="s">
        <v>72</v>
      </c>
      <c r="AS502" s="985"/>
      <c r="AT502" s="596"/>
      <c r="AU502" s="131"/>
      <c r="AV502" s="123"/>
      <c r="AW502" s="123"/>
      <c r="AX502" s="123"/>
      <c r="AY502" s="123"/>
      <c r="AZ502" s="138"/>
      <c r="BB502" s="1023"/>
      <c r="BC502" s="595" t="s">
        <v>4</v>
      </c>
      <c r="BD502" s="984" t="s">
        <v>72</v>
      </c>
      <c r="BE502" s="985"/>
      <c r="BF502" s="596"/>
      <c r="BG502" s="131"/>
      <c r="BH502" s="123"/>
      <c r="BI502" s="123"/>
      <c r="BJ502" s="123"/>
      <c r="BK502" s="123"/>
      <c r="BL502" s="138"/>
      <c r="BN502" s="1"/>
      <c r="BO502" s="1"/>
      <c r="BP502" s="1"/>
      <c r="BQ502" s="1"/>
      <c r="BR502" s="1"/>
      <c r="BS502" s="1"/>
      <c r="BT502" s="1"/>
      <c r="BU502" s="1"/>
      <c r="BV502" s="1"/>
      <c r="BW502" s="1"/>
      <c r="BX502" s="1"/>
      <c r="BY502" s="1"/>
      <c r="BZ502" s="1"/>
      <c r="CA502" s="1"/>
      <c r="CB502" s="1"/>
    </row>
    <row r="503" spans="2:80" s="224" customFormat="1">
      <c r="B503" s="1"/>
      <c r="C503" s="353"/>
      <c r="D503" s="11"/>
      <c r="F503" s="946"/>
      <c r="G503" s="780" t="s">
        <v>4</v>
      </c>
      <c r="H503" s="939" t="s">
        <v>71</v>
      </c>
      <c r="I503" s="940"/>
      <c r="J503" s="780"/>
      <c r="K503" s="781"/>
      <c r="L503" s="782"/>
      <c r="M503" s="782"/>
      <c r="N503" s="782"/>
      <c r="O503" s="782"/>
      <c r="P503" s="783"/>
      <c r="Q503" s="223"/>
      <c r="R503" s="946"/>
      <c r="S503" s="780" t="s">
        <v>4</v>
      </c>
      <c r="T503" s="939" t="s">
        <v>71</v>
      </c>
      <c r="U503" s="940"/>
      <c r="V503" s="781"/>
      <c r="W503" s="782"/>
      <c r="X503" s="782"/>
      <c r="Y503" s="782"/>
      <c r="Z503" s="782"/>
      <c r="AA503" s="782"/>
      <c r="AB503" s="783"/>
      <c r="AC503" s="223"/>
      <c r="AD503" s="1023"/>
      <c r="AE503" s="595" t="s">
        <v>4</v>
      </c>
      <c r="AF503" s="984" t="s">
        <v>71</v>
      </c>
      <c r="AG503" s="985"/>
      <c r="AH503" s="138"/>
      <c r="AI503" s="131"/>
      <c r="AJ503" s="123"/>
      <c r="AK503" s="123"/>
      <c r="AL503" s="123"/>
      <c r="AM503" s="123"/>
      <c r="AN503" s="138"/>
      <c r="AP503" s="1023"/>
      <c r="AQ503" s="595" t="s">
        <v>4</v>
      </c>
      <c r="AR503" s="984" t="s">
        <v>71</v>
      </c>
      <c r="AS503" s="985"/>
      <c r="AT503" s="596"/>
      <c r="AU503" s="131"/>
      <c r="AV503" s="123"/>
      <c r="AW503" s="123"/>
      <c r="AX503" s="123"/>
      <c r="AY503" s="123"/>
      <c r="AZ503" s="138"/>
      <c r="BB503" s="1023"/>
      <c r="BC503" s="595" t="s">
        <v>4</v>
      </c>
      <c r="BD503" s="984" t="s">
        <v>71</v>
      </c>
      <c r="BE503" s="985"/>
      <c r="BF503" s="596"/>
      <c r="BG503" s="131"/>
      <c r="BH503" s="123"/>
      <c r="BI503" s="123"/>
      <c r="BJ503" s="123"/>
      <c r="BK503" s="123"/>
      <c r="BL503" s="138"/>
      <c r="BN503" s="1"/>
      <c r="BO503" s="1"/>
      <c r="BP503" s="1"/>
      <c r="BQ503" s="1"/>
      <c r="BR503" s="1"/>
      <c r="BS503" s="1"/>
      <c r="BT503" s="1"/>
      <c r="BU503" s="1"/>
      <c r="BV503" s="1"/>
      <c r="BW503" s="1"/>
      <c r="BX503" s="1"/>
      <c r="BY503" s="1"/>
      <c r="BZ503" s="1"/>
      <c r="CA503" s="1"/>
      <c r="CB503" s="1"/>
    </row>
    <row r="504" spans="2:80" s="224" customFormat="1">
      <c r="B504" s="1"/>
      <c r="C504" s="353"/>
      <c r="D504" s="11"/>
      <c r="F504" s="946"/>
      <c r="G504" s="784" t="s">
        <v>4</v>
      </c>
      <c r="H504" s="941" t="s">
        <v>9</v>
      </c>
      <c r="I504" s="942"/>
      <c r="J504" s="780"/>
      <c r="K504" s="781"/>
      <c r="L504" s="782"/>
      <c r="M504" s="782"/>
      <c r="N504" s="782"/>
      <c r="O504" s="782"/>
      <c r="P504" s="783"/>
      <c r="Q504" s="223"/>
      <c r="R504" s="946"/>
      <c r="S504" s="784" t="s">
        <v>4</v>
      </c>
      <c r="T504" s="941" t="s">
        <v>9</v>
      </c>
      <c r="U504" s="942"/>
      <c r="V504" s="781"/>
      <c r="W504" s="782"/>
      <c r="X504" s="782"/>
      <c r="Y504" s="782"/>
      <c r="Z504" s="782"/>
      <c r="AA504" s="782"/>
      <c r="AB504" s="783"/>
      <c r="AC504" s="223"/>
      <c r="AD504" s="1023"/>
      <c r="AE504" s="599" t="s">
        <v>4</v>
      </c>
      <c r="AF504" s="982" t="s">
        <v>9</v>
      </c>
      <c r="AG504" s="983"/>
      <c r="AH504" s="138"/>
      <c r="AI504" s="131"/>
      <c r="AJ504" s="123"/>
      <c r="AK504" s="123"/>
      <c r="AL504" s="123"/>
      <c r="AM504" s="123"/>
      <c r="AN504" s="138"/>
      <c r="AP504" s="1023"/>
      <c r="AQ504" s="599" t="s">
        <v>4</v>
      </c>
      <c r="AR504" s="982" t="s">
        <v>9</v>
      </c>
      <c r="AS504" s="983"/>
      <c r="AT504" s="596"/>
      <c r="AU504" s="131"/>
      <c r="AV504" s="123"/>
      <c r="AW504" s="123"/>
      <c r="AX504" s="123"/>
      <c r="AY504" s="123"/>
      <c r="AZ504" s="138"/>
      <c r="BB504" s="1023"/>
      <c r="BC504" s="599" t="s">
        <v>4</v>
      </c>
      <c r="BD504" s="982" t="s">
        <v>9</v>
      </c>
      <c r="BE504" s="983"/>
      <c r="BF504" s="596"/>
      <c r="BG504" s="131"/>
      <c r="BH504" s="123"/>
      <c r="BI504" s="123"/>
      <c r="BJ504" s="123"/>
      <c r="BK504" s="123"/>
      <c r="BL504" s="138"/>
      <c r="BN504" s="1"/>
      <c r="BO504" s="1"/>
      <c r="BP504" s="1"/>
      <c r="BQ504" s="1"/>
      <c r="BR504" s="1"/>
      <c r="BS504" s="1"/>
      <c r="BT504" s="1"/>
      <c r="BU504" s="1"/>
      <c r="BV504" s="1"/>
      <c r="BW504" s="1"/>
      <c r="BX504" s="1"/>
      <c r="BY504" s="1"/>
      <c r="BZ504" s="1"/>
      <c r="CA504" s="1"/>
      <c r="CB504" s="1"/>
    </row>
    <row r="505" spans="2:80" s="224" customFormat="1">
      <c r="B505" s="1"/>
      <c r="C505" s="353"/>
      <c r="D505" s="11"/>
      <c r="F505" s="946"/>
      <c r="G505" s="780" t="s">
        <v>3</v>
      </c>
      <c r="H505" s="943" t="s">
        <v>54</v>
      </c>
      <c r="I505" s="944"/>
      <c r="J505" s="780"/>
      <c r="K505" s="781"/>
      <c r="L505" s="782"/>
      <c r="M505" s="782"/>
      <c r="N505" s="782"/>
      <c r="O505" s="782"/>
      <c r="P505" s="783"/>
      <c r="Q505" s="223"/>
      <c r="R505" s="946"/>
      <c r="S505" s="780" t="s">
        <v>3</v>
      </c>
      <c r="T505" s="939" t="s">
        <v>54</v>
      </c>
      <c r="U505" s="940"/>
      <c r="V505" s="781"/>
      <c r="W505" s="782"/>
      <c r="X505" s="782"/>
      <c r="Y505" s="782"/>
      <c r="Z505" s="782"/>
      <c r="AA505" s="782"/>
      <c r="AB505" s="783"/>
      <c r="AC505" s="223"/>
      <c r="AD505" s="1023"/>
      <c r="AE505" s="595" t="s">
        <v>3</v>
      </c>
      <c r="AF505" s="984" t="s">
        <v>54</v>
      </c>
      <c r="AG505" s="985"/>
      <c r="AH505" s="138"/>
      <c r="AI505" s="131"/>
      <c r="AJ505" s="123"/>
      <c r="AK505" s="123"/>
      <c r="AL505" s="123"/>
      <c r="AM505" s="123"/>
      <c r="AN505" s="138"/>
      <c r="AP505" s="1023"/>
      <c r="AQ505" s="595" t="s">
        <v>3</v>
      </c>
      <c r="AR505" s="984" t="s">
        <v>54</v>
      </c>
      <c r="AS505" s="985"/>
      <c r="AT505" s="596"/>
      <c r="AU505" s="131"/>
      <c r="AV505" s="123"/>
      <c r="AW505" s="123"/>
      <c r="AX505" s="123"/>
      <c r="AY505" s="123"/>
      <c r="AZ505" s="138"/>
      <c r="BB505" s="1023"/>
      <c r="BC505" s="595" t="s">
        <v>3</v>
      </c>
      <c r="BD505" s="984" t="s">
        <v>54</v>
      </c>
      <c r="BE505" s="985"/>
      <c r="BF505" s="596"/>
      <c r="BG505" s="131"/>
      <c r="BH505" s="123"/>
      <c r="BI505" s="123"/>
      <c r="BJ505" s="123"/>
      <c r="BK505" s="123"/>
      <c r="BL505" s="138"/>
      <c r="BN505" s="1"/>
      <c r="BO505" s="1"/>
      <c r="BP505" s="1"/>
      <c r="BQ505" s="1"/>
      <c r="BR505" s="1"/>
      <c r="BS505" s="1"/>
      <c r="BT505" s="1"/>
      <c r="BU505" s="1"/>
      <c r="BV505" s="1"/>
      <c r="BW505" s="1"/>
      <c r="BX505" s="1"/>
      <c r="BY505" s="1"/>
      <c r="BZ505" s="1"/>
      <c r="CA505" s="1"/>
      <c r="CB505" s="1"/>
    </row>
    <row r="506" spans="2:80" s="224" customFormat="1">
      <c r="B506" s="1"/>
      <c r="C506" s="353"/>
      <c r="D506" s="11"/>
      <c r="F506" s="946"/>
      <c r="G506" s="780" t="s">
        <v>3</v>
      </c>
      <c r="H506" s="939" t="s">
        <v>75</v>
      </c>
      <c r="I506" s="940"/>
      <c r="J506" s="780"/>
      <c r="K506" s="781"/>
      <c r="L506" s="782"/>
      <c r="M506" s="782"/>
      <c r="N506" s="782"/>
      <c r="O506" s="782"/>
      <c r="P506" s="783"/>
      <c r="Q506" s="223"/>
      <c r="R506" s="946"/>
      <c r="S506" s="780" t="s">
        <v>3</v>
      </c>
      <c r="T506" s="939" t="s">
        <v>75</v>
      </c>
      <c r="U506" s="940"/>
      <c r="V506" s="781"/>
      <c r="W506" s="782"/>
      <c r="X506" s="782"/>
      <c r="Y506" s="782"/>
      <c r="Z506" s="782"/>
      <c r="AA506" s="782"/>
      <c r="AB506" s="783"/>
      <c r="AC506" s="223"/>
      <c r="AD506" s="1023"/>
      <c r="AE506" s="595" t="s">
        <v>3</v>
      </c>
      <c r="AF506" s="984" t="s">
        <v>75</v>
      </c>
      <c r="AG506" s="985"/>
      <c r="AH506" s="138"/>
      <c r="AI506" s="131"/>
      <c r="AJ506" s="123"/>
      <c r="AK506" s="123"/>
      <c r="AL506" s="123"/>
      <c r="AM506" s="123"/>
      <c r="AN506" s="138"/>
      <c r="AP506" s="1023"/>
      <c r="AQ506" s="595" t="s">
        <v>3</v>
      </c>
      <c r="AR506" s="984" t="s">
        <v>75</v>
      </c>
      <c r="AS506" s="985"/>
      <c r="AT506" s="596"/>
      <c r="AU506" s="131"/>
      <c r="AV506" s="123"/>
      <c r="AW506" s="123"/>
      <c r="AX506" s="123"/>
      <c r="AY506" s="123"/>
      <c r="AZ506" s="138"/>
      <c r="BB506" s="1023"/>
      <c r="BC506" s="595" t="s">
        <v>3</v>
      </c>
      <c r="BD506" s="984" t="s">
        <v>75</v>
      </c>
      <c r="BE506" s="985"/>
      <c r="BF506" s="596"/>
      <c r="BG506" s="131"/>
      <c r="BH506" s="123"/>
      <c r="BI506" s="123"/>
      <c r="BJ506" s="123"/>
      <c r="BK506" s="123"/>
      <c r="BL506" s="138"/>
      <c r="BN506" s="1"/>
      <c r="BO506" s="1"/>
      <c r="BP506" s="1"/>
      <c r="BQ506" s="1"/>
      <c r="BR506" s="1"/>
      <c r="BS506" s="1"/>
      <c r="BT506" s="1"/>
      <c r="BU506" s="1"/>
      <c r="BV506" s="1"/>
      <c r="BW506" s="1"/>
      <c r="BX506" s="1"/>
      <c r="BY506" s="1"/>
      <c r="BZ506" s="1"/>
      <c r="CA506" s="1"/>
      <c r="CB506" s="1"/>
    </row>
    <row r="507" spans="2:80" s="224" customFormat="1">
      <c r="B507" s="1"/>
      <c r="C507" s="353"/>
      <c r="D507" s="11"/>
      <c r="F507" s="946"/>
      <c r="G507" s="780" t="s">
        <v>3</v>
      </c>
      <c r="H507" s="939" t="s">
        <v>74</v>
      </c>
      <c r="I507" s="940"/>
      <c r="J507" s="780"/>
      <c r="K507" s="781"/>
      <c r="L507" s="782"/>
      <c r="M507" s="782"/>
      <c r="N507" s="782"/>
      <c r="O507" s="782"/>
      <c r="P507" s="783"/>
      <c r="Q507" s="223"/>
      <c r="R507" s="946"/>
      <c r="S507" s="780" t="s">
        <v>3</v>
      </c>
      <c r="T507" s="939" t="s">
        <v>74</v>
      </c>
      <c r="U507" s="940"/>
      <c r="V507" s="781"/>
      <c r="W507" s="782"/>
      <c r="X507" s="782"/>
      <c r="Y507" s="782"/>
      <c r="Z507" s="782"/>
      <c r="AA507" s="782"/>
      <c r="AB507" s="783"/>
      <c r="AC507" s="223"/>
      <c r="AD507" s="1023"/>
      <c r="AE507" s="595" t="s">
        <v>3</v>
      </c>
      <c r="AF507" s="984" t="s">
        <v>74</v>
      </c>
      <c r="AG507" s="985"/>
      <c r="AH507" s="138"/>
      <c r="AI507" s="131"/>
      <c r="AJ507" s="123"/>
      <c r="AK507" s="123"/>
      <c r="AL507" s="123"/>
      <c r="AM507" s="123"/>
      <c r="AN507" s="138"/>
      <c r="AP507" s="1023"/>
      <c r="AQ507" s="595" t="s">
        <v>3</v>
      </c>
      <c r="AR507" s="984" t="s">
        <v>74</v>
      </c>
      <c r="AS507" s="985"/>
      <c r="AT507" s="596"/>
      <c r="AU507" s="131"/>
      <c r="AV507" s="123"/>
      <c r="AW507" s="123"/>
      <c r="AX507" s="123"/>
      <c r="AY507" s="123"/>
      <c r="AZ507" s="138"/>
      <c r="BB507" s="1023"/>
      <c r="BC507" s="595" t="s">
        <v>3</v>
      </c>
      <c r="BD507" s="984" t="s">
        <v>74</v>
      </c>
      <c r="BE507" s="985"/>
      <c r="BF507" s="596"/>
      <c r="BG507" s="131"/>
      <c r="BH507" s="123"/>
      <c r="BI507" s="123"/>
      <c r="BJ507" s="123"/>
      <c r="BK507" s="123"/>
      <c r="BL507" s="138"/>
      <c r="BN507" s="221"/>
      <c r="BO507" s="221"/>
      <c r="BP507" s="221"/>
      <c r="BQ507" s="221"/>
      <c r="BR507" s="221"/>
      <c r="BS507" s="221"/>
      <c r="BT507" s="221"/>
      <c r="BU507" s="221"/>
      <c r="BV507" s="221"/>
      <c r="BW507" s="221"/>
      <c r="BX507" s="221"/>
      <c r="BY507" s="221"/>
      <c r="BZ507" s="221"/>
      <c r="CA507" s="221"/>
      <c r="CB507" s="221"/>
    </row>
    <row r="508" spans="2:80" s="224" customFormat="1">
      <c r="B508" s="1"/>
      <c r="C508" s="353"/>
      <c r="D508" s="11"/>
      <c r="F508" s="946"/>
      <c r="G508" s="780" t="s">
        <v>3</v>
      </c>
      <c r="H508" s="939" t="s">
        <v>73</v>
      </c>
      <c r="I508" s="940"/>
      <c r="J508" s="780"/>
      <c r="K508" s="781"/>
      <c r="L508" s="782"/>
      <c r="M508" s="782"/>
      <c r="N508" s="782"/>
      <c r="O508" s="782"/>
      <c r="P508" s="783"/>
      <c r="Q508" s="223"/>
      <c r="R508" s="946"/>
      <c r="S508" s="780" t="s">
        <v>3</v>
      </c>
      <c r="T508" s="939" t="s">
        <v>73</v>
      </c>
      <c r="U508" s="940"/>
      <c r="V508" s="781"/>
      <c r="W508" s="782"/>
      <c r="X508" s="782"/>
      <c r="Y508" s="782"/>
      <c r="Z508" s="782"/>
      <c r="AA508" s="782"/>
      <c r="AB508" s="783"/>
      <c r="AC508" s="223"/>
      <c r="AD508" s="1023"/>
      <c r="AE508" s="595" t="s">
        <v>3</v>
      </c>
      <c r="AF508" s="984" t="s">
        <v>73</v>
      </c>
      <c r="AG508" s="985"/>
      <c r="AH508" s="138"/>
      <c r="AI508" s="131"/>
      <c r="AJ508" s="123"/>
      <c r="AK508" s="123"/>
      <c r="AL508" s="123"/>
      <c r="AM508" s="123"/>
      <c r="AN508" s="138"/>
      <c r="AP508" s="1023"/>
      <c r="AQ508" s="595" t="s">
        <v>3</v>
      </c>
      <c r="AR508" s="984" t="s">
        <v>73</v>
      </c>
      <c r="AS508" s="985"/>
      <c r="AT508" s="596"/>
      <c r="AU508" s="131"/>
      <c r="AV508" s="123"/>
      <c r="AW508" s="123"/>
      <c r="AX508" s="123"/>
      <c r="AY508" s="123"/>
      <c r="AZ508" s="138"/>
      <c r="BB508" s="1023"/>
      <c r="BC508" s="595" t="s">
        <v>3</v>
      </c>
      <c r="BD508" s="984" t="s">
        <v>73</v>
      </c>
      <c r="BE508" s="985"/>
      <c r="BF508" s="596"/>
      <c r="BG508" s="131"/>
      <c r="BH508" s="123"/>
      <c r="BI508" s="123"/>
      <c r="BJ508" s="123"/>
      <c r="BK508" s="123"/>
      <c r="BL508" s="138"/>
      <c r="BN508" s="1"/>
      <c r="BO508" s="1"/>
      <c r="BP508" s="1"/>
      <c r="BQ508" s="1"/>
      <c r="BR508" s="1"/>
      <c r="BS508" s="1"/>
      <c r="BT508" s="1"/>
      <c r="BU508" s="1"/>
      <c r="BV508" s="1"/>
      <c r="BW508" s="1"/>
      <c r="BX508" s="1"/>
      <c r="BY508" s="1"/>
      <c r="BZ508" s="1"/>
      <c r="CA508" s="1"/>
      <c r="CB508" s="1"/>
    </row>
    <row r="509" spans="2:80" s="224" customFormat="1">
      <c r="B509" s="1"/>
      <c r="C509" s="353"/>
      <c r="D509" s="11"/>
      <c r="F509" s="946"/>
      <c r="G509" s="780" t="s">
        <v>3</v>
      </c>
      <c r="H509" s="939" t="s">
        <v>72</v>
      </c>
      <c r="I509" s="940"/>
      <c r="J509" s="780"/>
      <c r="K509" s="781"/>
      <c r="L509" s="782"/>
      <c r="M509" s="782"/>
      <c r="N509" s="782"/>
      <c r="O509" s="782"/>
      <c r="P509" s="783"/>
      <c r="Q509" s="223"/>
      <c r="R509" s="946"/>
      <c r="S509" s="780" t="s">
        <v>3</v>
      </c>
      <c r="T509" s="939" t="s">
        <v>72</v>
      </c>
      <c r="U509" s="940"/>
      <c r="V509" s="781"/>
      <c r="W509" s="782"/>
      <c r="X509" s="782"/>
      <c r="Y509" s="782"/>
      <c r="Z509" s="782"/>
      <c r="AA509" s="782"/>
      <c r="AB509" s="783"/>
      <c r="AC509" s="223"/>
      <c r="AD509" s="1023"/>
      <c r="AE509" s="595" t="s">
        <v>3</v>
      </c>
      <c r="AF509" s="984" t="s">
        <v>72</v>
      </c>
      <c r="AG509" s="985"/>
      <c r="AH509" s="138"/>
      <c r="AI509" s="131"/>
      <c r="AJ509" s="123"/>
      <c r="AK509" s="123"/>
      <c r="AL509" s="123"/>
      <c r="AM509" s="123"/>
      <c r="AN509" s="138"/>
      <c r="AP509" s="1023"/>
      <c r="AQ509" s="595" t="s">
        <v>3</v>
      </c>
      <c r="AR509" s="984" t="s">
        <v>72</v>
      </c>
      <c r="AS509" s="985"/>
      <c r="AT509" s="596"/>
      <c r="AU509" s="131"/>
      <c r="AV509" s="123"/>
      <c r="AW509" s="123"/>
      <c r="AX509" s="123"/>
      <c r="AY509" s="123"/>
      <c r="AZ509" s="138"/>
      <c r="BB509" s="1023"/>
      <c r="BC509" s="595" t="s">
        <v>3</v>
      </c>
      <c r="BD509" s="984" t="s">
        <v>72</v>
      </c>
      <c r="BE509" s="985"/>
      <c r="BF509" s="596"/>
      <c r="BG509" s="131"/>
      <c r="BH509" s="123"/>
      <c r="BI509" s="123"/>
      <c r="BJ509" s="123"/>
      <c r="BK509" s="123"/>
      <c r="BL509" s="138"/>
      <c r="BN509" s="1"/>
      <c r="BO509" s="1"/>
      <c r="BP509" s="1"/>
      <c r="BQ509" s="1"/>
      <c r="BR509" s="1"/>
      <c r="BS509" s="1"/>
      <c r="BT509" s="1"/>
      <c r="BU509" s="1"/>
      <c r="BV509" s="1"/>
      <c r="BW509" s="1"/>
      <c r="BX509" s="1"/>
      <c r="BY509" s="1"/>
      <c r="BZ509" s="1"/>
      <c r="CA509" s="1"/>
      <c r="CB509" s="1"/>
    </row>
    <row r="510" spans="2:80" s="224" customFormat="1">
      <c r="B510" s="1"/>
      <c r="C510" s="353"/>
      <c r="D510" s="11"/>
      <c r="F510" s="946"/>
      <c r="G510" s="780" t="s">
        <v>3</v>
      </c>
      <c r="H510" s="939" t="s">
        <v>71</v>
      </c>
      <c r="I510" s="940"/>
      <c r="J510" s="780"/>
      <c r="K510" s="781"/>
      <c r="L510" s="782"/>
      <c r="M510" s="782"/>
      <c r="N510" s="782"/>
      <c r="O510" s="782"/>
      <c r="P510" s="783"/>
      <c r="Q510" s="223"/>
      <c r="R510" s="946"/>
      <c r="S510" s="780" t="s">
        <v>3</v>
      </c>
      <c r="T510" s="939" t="s">
        <v>71</v>
      </c>
      <c r="U510" s="940"/>
      <c r="V510" s="781"/>
      <c r="W510" s="782"/>
      <c r="X510" s="782"/>
      <c r="Y510" s="782"/>
      <c r="Z510" s="782"/>
      <c r="AA510" s="782"/>
      <c r="AB510" s="783"/>
      <c r="AC510" s="223"/>
      <c r="AD510" s="1023"/>
      <c r="AE510" s="595" t="s">
        <v>3</v>
      </c>
      <c r="AF510" s="984" t="s">
        <v>71</v>
      </c>
      <c r="AG510" s="985"/>
      <c r="AH510" s="138"/>
      <c r="AI510" s="131"/>
      <c r="AJ510" s="123"/>
      <c r="AK510" s="123"/>
      <c r="AL510" s="123"/>
      <c r="AM510" s="123"/>
      <c r="AN510" s="138"/>
      <c r="AP510" s="1023"/>
      <c r="AQ510" s="595" t="s">
        <v>3</v>
      </c>
      <c r="AR510" s="984" t="s">
        <v>71</v>
      </c>
      <c r="AS510" s="985"/>
      <c r="AT510" s="596"/>
      <c r="AU510" s="131"/>
      <c r="AV510" s="123"/>
      <c r="AW510" s="123"/>
      <c r="AX510" s="123"/>
      <c r="AY510" s="123"/>
      <c r="AZ510" s="138"/>
      <c r="BB510" s="1023"/>
      <c r="BC510" s="595" t="s">
        <v>3</v>
      </c>
      <c r="BD510" s="984" t="s">
        <v>71</v>
      </c>
      <c r="BE510" s="985"/>
      <c r="BF510" s="596"/>
      <c r="BG510" s="131"/>
      <c r="BH510" s="123"/>
      <c r="BI510" s="123"/>
      <c r="BJ510" s="123"/>
      <c r="BK510" s="123"/>
      <c r="BL510" s="138"/>
      <c r="BN510" s="1"/>
      <c r="BO510" s="1"/>
      <c r="BP510" s="1"/>
      <c r="BQ510" s="1"/>
      <c r="BR510" s="1"/>
      <c r="BS510" s="1"/>
      <c r="BT510" s="1"/>
      <c r="BU510" s="1"/>
      <c r="BV510" s="1"/>
      <c r="BW510" s="1"/>
      <c r="BX510" s="1"/>
      <c r="BY510" s="1"/>
      <c r="BZ510" s="1"/>
      <c r="CA510" s="1"/>
      <c r="CB510" s="1"/>
    </row>
    <row r="511" spans="2:80" s="224" customFormat="1">
      <c r="B511" s="1"/>
      <c r="C511" s="353"/>
      <c r="D511" s="11"/>
      <c r="F511" s="946"/>
      <c r="G511" s="784" t="s">
        <v>3</v>
      </c>
      <c r="H511" s="941" t="s">
        <v>9</v>
      </c>
      <c r="I511" s="942"/>
      <c r="J511" s="780"/>
      <c r="K511" s="781"/>
      <c r="L511" s="782"/>
      <c r="M511" s="782"/>
      <c r="N511" s="782"/>
      <c r="O511" s="782"/>
      <c r="P511" s="783"/>
      <c r="Q511" s="223"/>
      <c r="R511" s="946"/>
      <c r="S511" s="784" t="s">
        <v>3</v>
      </c>
      <c r="T511" s="941" t="s">
        <v>9</v>
      </c>
      <c r="U511" s="942"/>
      <c r="V511" s="781"/>
      <c r="W511" s="782"/>
      <c r="X511" s="782"/>
      <c r="Y511" s="782"/>
      <c r="Z511" s="782"/>
      <c r="AA511" s="782"/>
      <c r="AB511" s="783"/>
      <c r="AC511" s="223"/>
      <c r="AD511" s="1023"/>
      <c r="AE511" s="599" t="s">
        <v>3</v>
      </c>
      <c r="AF511" s="982" t="s">
        <v>9</v>
      </c>
      <c r="AG511" s="983"/>
      <c r="AH511" s="138"/>
      <c r="AI511" s="131"/>
      <c r="AJ511" s="123"/>
      <c r="AK511" s="123"/>
      <c r="AL511" s="123"/>
      <c r="AM511" s="123"/>
      <c r="AN511" s="138"/>
      <c r="AP511" s="1023"/>
      <c r="AQ511" s="599" t="s">
        <v>3</v>
      </c>
      <c r="AR511" s="982" t="s">
        <v>9</v>
      </c>
      <c r="AS511" s="983"/>
      <c r="AT511" s="596"/>
      <c r="AU511" s="131"/>
      <c r="AV511" s="123"/>
      <c r="AW511" s="123"/>
      <c r="AX511" s="123"/>
      <c r="AY511" s="123"/>
      <c r="AZ511" s="138"/>
      <c r="BB511" s="1023"/>
      <c r="BC511" s="599" t="s">
        <v>3</v>
      </c>
      <c r="BD511" s="982" t="s">
        <v>9</v>
      </c>
      <c r="BE511" s="983"/>
      <c r="BF511" s="596"/>
      <c r="BG511" s="131"/>
      <c r="BH511" s="123"/>
      <c r="BI511" s="123"/>
      <c r="BJ511" s="123"/>
      <c r="BK511" s="123"/>
      <c r="BL511" s="138"/>
      <c r="BN511" s="1"/>
      <c r="BO511" s="1"/>
      <c r="BP511" s="1"/>
      <c r="BQ511" s="1"/>
      <c r="BR511" s="1"/>
      <c r="BS511" s="1"/>
      <c r="BT511" s="1"/>
      <c r="BU511" s="1"/>
      <c r="BV511" s="1"/>
      <c r="BW511" s="1"/>
      <c r="BX511" s="1"/>
      <c r="BY511" s="1"/>
      <c r="BZ511" s="1"/>
      <c r="CA511" s="1"/>
      <c r="CB511" s="1"/>
    </row>
    <row r="512" spans="2:80" s="224" customFormat="1">
      <c r="B512" s="1"/>
      <c r="C512" s="353"/>
      <c r="D512" s="11"/>
      <c r="F512" s="946"/>
      <c r="G512" s="780" t="s">
        <v>2</v>
      </c>
      <c r="H512" s="943" t="s">
        <v>54</v>
      </c>
      <c r="I512" s="944"/>
      <c r="J512" s="780"/>
      <c r="K512" s="781"/>
      <c r="L512" s="782"/>
      <c r="M512" s="782"/>
      <c r="N512" s="782"/>
      <c r="O512" s="782"/>
      <c r="P512" s="783"/>
      <c r="Q512" s="223"/>
      <c r="R512" s="946"/>
      <c r="S512" s="780" t="s">
        <v>2</v>
      </c>
      <c r="T512" s="939" t="s">
        <v>54</v>
      </c>
      <c r="U512" s="940"/>
      <c r="V512" s="781"/>
      <c r="W512" s="782"/>
      <c r="X512" s="782"/>
      <c r="Y512" s="782"/>
      <c r="Z512" s="782"/>
      <c r="AA512" s="782"/>
      <c r="AB512" s="783"/>
      <c r="AC512" s="223"/>
      <c r="AD512" s="1023"/>
      <c r="AE512" s="595" t="s">
        <v>2</v>
      </c>
      <c r="AF512" s="984" t="s">
        <v>54</v>
      </c>
      <c r="AG512" s="985"/>
      <c r="AH512" s="138"/>
      <c r="AI512" s="131"/>
      <c r="AJ512" s="123"/>
      <c r="AK512" s="123"/>
      <c r="AL512" s="123"/>
      <c r="AM512" s="123"/>
      <c r="AN512" s="138"/>
      <c r="AP512" s="1023"/>
      <c r="AQ512" s="595" t="s">
        <v>2</v>
      </c>
      <c r="AR512" s="984" t="s">
        <v>54</v>
      </c>
      <c r="AS512" s="985"/>
      <c r="AT512" s="596"/>
      <c r="AU512" s="131"/>
      <c r="AV512" s="123"/>
      <c r="AW512" s="123"/>
      <c r="AX512" s="123"/>
      <c r="AY512" s="123"/>
      <c r="AZ512" s="138"/>
      <c r="BB512" s="1023"/>
      <c r="BC512" s="595" t="s">
        <v>2</v>
      </c>
      <c r="BD512" s="984" t="s">
        <v>54</v>
      </c>
      <c r="BE512" s="985"/>
      <c r="BF512" s="596"/>
      <c r="BG512" s="131"/>
      <c r="BH512" s="123"/>
      <c r="BI512" s="123"/>
      <c r="BJ512" s="123"/>
      <c r="BK512" s="123"/>
      <c r="BL512" s="138"/>
      <c r="BN512" s="1"/>
      <c r="BO512" s="1"/>
      <c r="BP512" s="1"/>
      <c r="BQ512" s="1"/>
      <c r="BR512" s="1"/>
      <c r="BS512" s="1"/>
      <c r="BT512" s="1"/>
      <c r="BU512" s="1"/>
      <c r="BV512" s="1"/>
      <c r="BW512" s="1"/>
      <c r="BX512" s="1"/>
      <c r="BY512" s="1"/>
      <c r="BZ512" s="1"/>
      <c r="CA512" s="1"/>
      <c r="CB512" s="1"/>
    </row>
    <row r="513" spans="2:80" s="224" customFormat="1">
      <c r="B513" s="1"/>
      <c r="C513" s="353"/>
      <c r="D513" s="11"/>
      <c r="F513" s="946"/>
      <c r="G513" s="780" t="s">
        <v>2</v>
      </c>
      <c r="H513" s="939" t="s">
        <v>75</v>
      </c>
      <c r="I513" s="940"/>
      <c r="J513" s="780"/>
      <c r="K513" s="781"/>
      <c r="L513" s="782"/>
      <c r="M513" s="782"/>
      <c r="N513" s="782"/>
      <c r="O513" s="782"/>
      <c r="P513" s="783"/>
      <c r="Q513" s="223"/>
      <c r="R513" s="946"/>
      <c r="S513" s="780" t="s">
        <v>2</v>
      </c>
      <c r="T513" s="939" t="s">
        <v>75</v>
      </c>
      <c r="U513" s="940"/>
      <c r="V513" s="781"/>
      <c r="W513" s="782"/>
      <c r="X513" s="782"/>
      <c r="Y513" s="782"/>
      <c r="Z513" s="782"/>
      <c r="AA513" s="782"/>
      <c r="AB513" s="783"/>
      <c r="AC513" s="223"/>
      <c r="AD513" s="1023"/>
      <c r="AE513" s="595" t="s">
        <v>2</v>
      </c>
      <c r="AF513" s="984" t="s">
        <v>75</v>
      </c>
      <c r="AG513" s="985"/>
      <c r="AH513" s="138"/>
      <c r="AI513" s="131"/>
      <c r="AJ513" s="123"/>
      <c r="AK513" s="123"/>
      <c r="AL513" s="123"/>
      <c r="AM513" s="123"/>
      <c r="AN513" s="138"/>
      <c r="AP513" s="1023"/>
      <c r="AQ513" s="595" t="s">
        <v>2</v>
      </c>
      <c r="AR513" s="984" t="s">
        <v>75</v>
      </c>
      <c r="AS513" s="985"/>
      <c r="AT513" s="596"/>
      <c r="AU513" s="131"/>
      <c r="AV513" s="123"/>
      <c r="AW513" s="123"/>
      <c r="AX513" s="123"/>
      <c r="AY513" s="123"/>
      <c r="AZ513" s="138"/>
      <c r="BB513" s="1023"/>
      <c r="BC513" s="595" t="s">
        <v>2</v>
      </c>
      <c r="BD513" s="984" t="s">
        <v>75</v>
      </c>
      <c r="BE513" s="985"/>
      <c r="BF513" s="596"/>
      <c r="BG513" s="131"/>
      <c r="BH513" s="123"/>
      <c r="BI513" s="123"/>
      <c r="BJ513" s="123"/>
      <c r="BK513" s="123"/>
      <c r="BL513" s="138"/>
      <c r="BN513" s="1"/>
      <c r="BO513" s="1"/>
      <c r="BP513" s="1"/>
      <c r="BQ513" s="1"/>
      <c r="BR513" s="1"/>
      <c r="BS513" s="1"/>
      <c r="BT513" s="1"/>
      <c r="BU513" s="1"/>
      <c r="BV513" s="1"/>
      <c r="BW513" s="1"/>
      <c r="BX513" s="1"/>
      <c r="BY513" s="1"/>
      <c r="BZ513" s="1"/>
      <c r="CA513" s="1"/>
      <c r="CB513" s="1"/>
    </row>
    <row r="514" spans="2:80" s="224" customFormat="1">
      <c r="B514" s="1"/>
      <c r="C514" s="353"/>
      <c r="D514" s="11"/>
      <c r="F514" s="946"/>
      <c r="G514" s="780" t="s">
        <v>2</v>
      </c>
      <c r="H514" s="939" t="s">
        <v>74</v>
      </c>
      <c r="I514" s="940"/>
      <c r="J514" s="780"/>
      <c r="K514" s="781"/>
      <c r="L514" s="782"/>
      <c r="M514" s="782"/>
      <c r="N514" s="782"/>
      <c r="O514" s="782"/>
      <c r="P514" s="783"/>
      <c r="Q514" s="223"/>
      <c r="R514" s="946"/>
      <c r="S514" s="780" t="s">
        <v>2</v>
      </c>
      <c r="T514" s="939" t="s">
        <v>74</v>
      </c>
      <c r="U514" s="940"/>
      <c r="V514" s="781"/>
      <c r="W514" s="782"/>
      <c r="X514" s="782"/>
      <c r="Y514" s="782"/>
      <c r="Z514" s="782"/>
      <c r="AA514" s="782"/>
      <c r="AB514" s="783"/>
      <c r="AC514" s="223"/>
      <c r="AD514" s="1023"/>
      <c r="AE514" s="595" t="s">
        <v>2</v>
      </c>
      <c r="AF514" s="984" t="s">
        <v>74</v>
      </c>
      <c r="AG514" s="985"/>
      <c r="AH514" s="138"/>
      <c r="AI514" s="131"/>
      <c r="AJ514" s="123"/>
      <c r="AK514" s="123"/>
      <c r="AL514" s="123"/>
      <c r="AM514" s="123"/>
      <c r="AN514" s="138"/>
      <c r="AP514" s="1023"/>
      <c r="AQ514" s="595" t="s">
        <v>2</v>
      </c>
      <c r="AR514" s="984" t="s">
        <v>74</v>
      </c>
      <c r="AS514" s="985"/>
      <c r="AT514" s="596"/>
      <c r="AU514" s="131"/>
      <c r="AV514" s="123"/>
      <c r="AW514" s="123"/>
      <c r="AX514" s="123"/>
      <c r="AY514" s="123"/>
      <c r="AZ514" s="138"/>
      <c r="BB514" s="1023"/>
      <c r="BC514" s="595" t="s">
        <v>2</v>
      </c>
      <c r="BD514" s="984" t="s">
        <v>74</v>
      </c>
      <c r="BE514" s="985"/>
      <c r="BF514" s="596"/>
      <c r="BG514" s="131"/>
      <c r="BH514" s="123"/>
      <c r="BI514" s="123"/>
      <c r="BJ514" s="123"/>
      <c r="BK514" s="123"/>
      <c r="BL514" s="138"/>
      <c r="BN514" s="1"/>
      <c r="BO514" s="1"/>
      <c r="BP514" s="1"/>
      <c r="BQ514" s="1"/>
      <c r="BR514" s="1"/>
      <c r="BS514" s="1"/>
      <c r="BT514" s="1"/>
      <c r="BU514" s="1"/>
      <c r="BV514" s="1"/>
      <c r="BW514" s="1"/>
      <c r="BX514" s="1"/>
      <c r="BY514" s="1"/>
      <c r="BZ514" s="1"/>
      <c r="CA514" s="1"/>
      <c r="CB514" s="1"/>
    </row>
    <row r="515" spans="2:80" s="224" customFormat="1">
      <c r="B515" s="1"/>
      <c r="C515" s="353"/>
      <c r="D515" s="11"/>
      <c r="F515" s="946"/>
      <c r="G515" s="780" t="s">
        <v>2</v>
      </c>
      <c r="H515" s="939" t="s">
        <v>73</v>
      </c>
      <c r="I515" s="940"/>
      <c r="J515" s="780"/>
      <c r="K515" s="781"/>
      <c r="L515" s="782"/>
      <c r="M515" s="782"/>
      <c r="N515" s="782"/>
      <c r="O515" s="782"/>
      <c r="P515" s="783"/>
      <c r="Q515" s="223"/>
      <c r="R515" s="946"/>
      <c r="S515" s="780" t="s">
        <v>2</v>
      </c>
      <c r="T515" s="939" t="s">
        <v>73</v>
      </c>
      <c r="U515" s="940"/>
      <c r="V515" s="781"/>
      <c r="W515" s="782"/>
      <c r="X515" s="782"/>
      <c r="Y515" s="782"/>
      <c r="Z515" s="782"/>
      <c r="AA515" s="782"/>
      <c r="AB515" s="783"/>
      <c r="AC515" s="223"/>
      <c r="AD515" s="1023"/>
      <c r="AE515" s="595" t="s">
        <v>2</v>
      </c>
      <c r="AF515" s="984" t="s">
        <v>73</v>
      </c>
      <c r="AG515" s="985"/>
      <c r="AH515" s="138"/>
      <c r="AI515" s="131"/>
      <c r="AJ515" s="123"/>
      <c r="AK515" s="123"/>
      <c r="AL515" s="123"/>
      <c r="AM515" s="123"/>
      <c r="AN515" s="138"/>
      <c r="AP515" s="1023"/>
      <c r="AQ515" s="595" t="s">
        <v>2</v>
      </c>
      <c r="AR515" s="984" t="s">
        <v>73</v>
      </c>
      <c r="AS515" s="985"/>
      <c r="AT515" s="596"/>
      <c r="AU515" s="131"/>
      <c r="AV515" s="123"/>
      <c r="AW515" s="123"/>
      <c r="AX515" s="123"/>
      <c r="AY515" s="123"/>
      <c r="AZ515" s="138"/>
      <c r="BB515" s="1023"/>
      <c r="BC515" s="595" t="s">
        <v>2</v>
      </c>
      <c r="BD515" s="984" t="s">
        <v>73</v>
      </c>
      <c r="BE515" s="985"/>
      <c r="BF515" s="596"/>
      <c r="BG515" s="131"/>
      <c r="BH515" s="123"/>
      <c r="BI515" s="123"/>
      <c r="BJ515" s="123"/>
      <c r="BK515" s="123"/>
      <c r="BL515" s="138"/>
      <c r="BN515" s="1"/>
      <c r="BO515" s="1"/>
      <c r="BP515" s="1"/>
      <c r="BQ515" s="1"/>
      <c r="BR515" s="1"/>
      <c r="BS515" s="1"/>
      <c r="BT515" s="1"/>
      <c r="BU515" s="1"/>
      <c r="BV515" s="1"/>
      <c r="BW515" s="1"/>
      <c r="BX515" s="1"/>
      <c r="BY515" s="1"/>
      <c r="BZ515" s="1"/>
      <c r="CA515" s="1"/>
      <c r="CB515" s="1"/>
    </row>
    <row r="516" spans="2:80" s="224" customFormat="1">
      <c r="B516" s="1"/>
      <c r="C516" s="353"/>
      <c r="D516" s="11"/>
      <c r="F516" s="946"/>
      <c r="G516" s="780" t="s">
        <v>2</v>
      </c>
      <c r="H516" s="939" t="s">
        <v>72</v>
      </c>
      <c r="I516" s="940"/>
      <c r="J516" s="780"/>
      <c r="K516" s="781"/>
      <c r="L516" s="782"/>
      <c r="M516" s="782"/>
      <c r="N516" s="782"/>
      <c r="O516" s="782"/>
      <c r="P516" s="783"/>
      <c r="Q516" s="223"/>
      <c r="R516" s="946"/>
      <c r="S516" s="780" t="s">
        <v>2</v>
      </c>
      <c r="T516" s="939" t="s">
        <v>72</v>
      </c>
      <c r="U516" s="940"/>
      <c r="V516" s="781"/>
      <c r="W516" s="782"/>
      <c r="X516" s="782"/>
      <c r="Y516" s="782"/>
      <c r="Z516" s="782"/>
      <c r="AA516" s="782"/>
      <c r="AB516" s="783"/>
      <c r="AC516" s="223"/>
      <c r="AD516" s="1023"/>
      <c r="AE516" s="595" t="s">
        <v>2</v>
      </c>
      <c r="AF516" s="984" t="s">
        <v>72</v>
      </c>
      <c r="AG516" s="985"/>
      <c r="AH516" s="138"/>
      <c r="AI516" s="131"/>
      <c r="AJ516" s="123"/>
      <c r="AK516" s="123"/>
      <c r="AL516" s="123"/>
      <c r="AM516" s="123"/>
      <c r="AN516" s="138"/>
      <c r="AP516" s="1023"/>
      <c r="AQ516" s="595" t="s">
        <v>2</v>
      </c>
      <c r="AR516" s="984" t="s">
        <v>72</v>
      </c>
      <c r="AS516" s="985"/>
      <c r="AT516" s="596"/>
      <c r="AU516" s="131"/>
      <c r="AV516" s="123"/>
      <c r="AW516" s="123"/>
      <c r="AX516" s="123"/>
      <c r="AY516" s="123"/>
      <c r="AZ516" s="138"/>
      <c r="BB516" s="1023"/>
      <c r="BC516" s="595" t="s">
        <v>2</v>
      </c>
      <c r="BD516" s="984" t="s">
        <v>72</v>
      </c>
      <c r="BE516" s="985"/>
      <c r="BF516" s="596"/>
      <c r="BG516" s="131"/>
      <c r="BH516" s="123"/>
      <c r="BI516" s="123"/>
      <c r="BJ516" s="123"/>
      <c r="BK516" s="123"/>
      <c r="BL516" s="138"/>
      <c r="BN516" s="1"/>
      <c r="BO516" s="1"/>
      <c r="BP516" s="1"/>
      <c r="BQ516" s="1"/>
      <c r="BR516" s="1"/>
      <c r="BS516" s="1"/>
      <c r="BT516" s="1"/>
      <c r="BU516" s="1"/>
      <c r="BV516" s="1"/>
      <c r="BW516" s="1"/>
      <c r="BX516" s="1"/>
      <c r="BY516" s="1"/>
      <c r="BZ516" s="1"/>
      <c r="CA516" s="1"/>
      <c r="CB516" s="1"/>
    </row>
    <row r="517" spans="2:80" s="224" customFormat="1">
      <c r="B517" s="1"/>
      <c r="C517" s="353"/>
      <c r="D517" s="11"/>
      <c r="F517" s="946"/>
      <c r="G517" s="780" t="s">
        <v>2</v>
      </c>
      <c r="H517" s="939" t="s">
        <v>71</v>
      </c>
      <c r="I517" s="940"/>
      <c r="J517" s="780"/>
      <c r="K517" s="781"/>
      <c r="L517" s="782"/>
      <c r="M517" s="782"/>
      <c r="N517" s="782"/>
      <c r="O517" s="782"/>
      <c r="P517" s="783"/>
      <c r="Q517" s="223"/>
      <c r="R517" s="946"/>
      <c r="S517" s="780" t="s">
        <v>2</v>
      </c>
      <c r="T517" s="939" t="s">
        <v>71</v>
      </c>
      <c r="U517" s="940"/>
      <c r="V517" s="781"/>
      <c r="W517" s="782"/>
      <c r="X517" s="782"/>
      <c r="Y517" s="782"/>
      <c r="Z517" s="782"/>
      <c r="AA517" s="782"/>
      <c r="AB517" s="783"/>
      <c r="AC517" s="223"/>
      <c r="AD517" s="1023"/>
      <c r="AE517" s="595" t="s">
        <v>2</v>
      </c>
      <c r="AF517" s="984" t="s">
        <v>71</v>
      </c>
      <c r="AG517" s="985"/>
      <c r="AH517" s="138"/>
      <c r="AI517" s="131"/>
      <c r="AJ517" s="123"/>
      <c r="AK517" s="123"/>
      <c r="AL517" s="123"/>
      <c r="AM517" s="123"/>
      <c r="AN517" s="138"/>
      <c r="AP517" s="1023"/>
      <c r="AQ517" s="595" t="s">
        <v>2</v>
      </c>
      <c r="AR517" s="984" t="s">
        <v>71</v>
      </c>
      <c r="AS517" s="985"/>
      <c r="AT517" s="596"/>
      <c r="AU517" s="131"/>
      <c r="AV517" s="123"/>
      <c r="AW517" s="123"/>
      <c r="AX517" s="123"/>
      <c r="AY517" s="123"/>
      <c r="AZ517" s="138"/>
      <c r="BB517" s="1023"/>
      <c r="BC517" s="595" t="s">
        <v>2</v>
      </c>
      <c r="BD517" s="984" t="s">
        <v>71</v>
      </c>
      <c r="BE517" s="985"/>
      <c r="BF517" s="596"/>
      <c r="BG517" s="131"/>
      <c r="BH517" s="123"/>
      <c r="BI517" s="123"/>
      <c r="BJ517" s="123"/>
      <c r="BK517" s="123"/>
      <c r="BL517" s="138"/>
      <c r="BN517" s="1"/>
      <c r="BO517" s="1"/>
      <c r="BP517" s="1"/>
      <c r="BQ517" s="1"/>
      <c r="BR517" s="1"/>
      <c r="BS517" s="1"/>
      <c r="BT517" s="1"/>
      <c r="BU517" s="1"/>
      <c r="BV517" s="1"/>
      <c r="BW517" s="1"/>
      <c r="BX517" s="1"/>
      <c r="BY517" s="1"/>
      <c r="BZ517" s="1"/>
      <c r="CA517" s="1"/>
      <c r="CB517" s="1"/>
    </row>
    <row r="518" spans="2:80" s="224" customFormat="1">
      <c r="B518" s="1"/>
      <c r="C518" s="353"/>
      <c r="D518" s="11"/>
      <c r="F518" s="946"/>
      <c r="G518" s="784" t="s">
        <v>2</v>
      </c>
      <c r="H518" s="941" t="s">
        <v>9</v>
      </c>
      <c r="I518" s="942"/>
      <c r="J518" s="780"/>
      <c r="K518" s="781"/>
      <c r="L518" s="782"/>
      <c r="M518" s="782"/>
      <c r="N518" s="782"/>
      <c r="O518" s="782"/>
      <c r="P518" s="783"/>
      <c r="Q518" s="223"/>
      <c r="R518" s="946"/>
      <c r="S518" s="784" t="s">
        <v>2</v>
      </c>
      <c r="T518" s="941" t="s">
        <v>9</v>
      </c>
      <c r="U518" s="942"/>
      <c r="V518" s="781"/>
      <c r="W518" s="782"/>
      <c r="X518" s="782"/>
      <c r="Y518" s="782"/>
      <c r="Z518" s="782"/>
      <c r="AA518" s="782"/>
      <c r="AB518" s="783"/>
      <c r="AC518" s="223"/>
      <c r="AD518" s="1023"/>
      <c r="AE518" s="599" t="s">
        <v>2</v>
      </c>
      <c r="AF518" s="982" t="s">
        <v>9</v>
      </c>
      <c r="AG518" s="983"/>
      <c r="AH518" s="138"/>
      <c r="AI518" s="131"/>
      <c r="AJ518" s="123"/>
      <c r="AK518" s="123"/>
      <c r="AL518" s="123"/>
      <c r="AM518" s="123"/>
      <c r="AN518" s="138"/>
      <c r="AP518" s="1023"/>
      <c r="AQ518" s="599" t="s">
        <v>2</v>
      </c>
      <c r="AR518" s="982" t="s">
        <v>9</v>
      </c>
      <c r="AS518" s="983"/>
      <c r="AT518" s="596"/>
      <c r="AU518" s="131"/>
      <c r="AV518" s="123"/>
      <c r="AW518" s="123"/>
      <c r="AX518" s="123"/>
      <c r="AY518" s="123"/>
      <c r="AZ518" s="138"/>
      <c r="BB518" s="1023"/>
      <c r="BC518" s="599" t="s">
        <v>2</v>
      </c>
      <c r="BD518" s="982" t="s">
        <v>9</v>
      </c>
      <c r="BE518" s="983"/>
      <c r="BF518" s="596"/>
      <c r="BG518" s="131"/>
      <c r="BH518" s="123"/>
      <c r="BI518" s="123"/>
      <c r="BJ518" s="123"/>
      <c r="BK518" s="123"/>
      <c r="BL518" s="138"/>
      <c r="BN518" s="1"/>
      <c r="BO518" s="1"/>
      <c r="BP518" s="1"/>
      <c r="BQ518" s="1"/>
      <c r="BR518" s="1"/>
      <c r="BS518" s="1"/>
      <c r="BT518" s="1"/>
      <c r="BU518" s="1"/>
      <c r="BV518" s="1"/>
      <c r="BW518" s="1"/>
      <c r="BX518" s="1"/>
      <c r="BY518" s="1"/>
      <c r="BZ518" s="1"/>
      <c r="CA518" s="1"/>
      <c r="CB518" s="1"/>
    </row>
    <row r="519" spans="2:80" s="224" customFormat="1">
      <c r="B519" s="1"/>
      <c r="C519" s="353"/>
      <c r="D519" s="11"/>
      <c r="F519" s="946"/>
      <c r="G519" s="780" t="s">
        <v>1</v>
      </c>
      <c r="H519" s="943" t="s">
        <v>54</v>
      </c>
      <c r="I519" s="944"/>
      <c r="J519" s="780"/>
      <c r="K519" s="781"/>
      <c r="L519" s="782"/>
      <c r="M519" s="782"/>
      <c r="N519" s="782"/>
      <c r="O519" s="782"/>
      <c r="P519" s="783"/>
      <c r="Q519" s="223"/>
      <c r="R519" s="946"/>
      <c r="S519" s="780" t="s">
        <v>1</v>
      </c>
      <c r="T519" s="939" t="s">
        <v>54</v>
      </c>
      <c r="U519" s="940"/>
      <c r="V519" s="781"/>
      <c r="W519" s="782"/>
      <c r="X519" s="782"/>
      <c r="Y519" s="782"/>
      <c r="Z519" s="782"/>
      <c r="AA519" s="782"/>
      <c r="AB519" s="783"/>
      <c r="AC519" s="223"/>
      <c r="AD519" s="1023"/>
      <c r="AE519" s="595" t="s">
        <v>1</v>
      </c>
      <c r="AF519" s="984" t="s">
        <v>54</v>
      </c>
      <c r="AG519" s="985"/>
      <c r="AH519" s="138"/>
      <c r="AI519" s="131"/>
      <c r="AJ519" s="123"/>
      <c r="AK519" s="123"/>
      <c r="AL519" s="123"/>
      <c r="AM519" s="123"/>
      <c r="AN519" s="138"/>
      <c r="AP519" s="1023"/>
      <c r="AQ519" s="595" t="s">
        <v>1</v>
      </c>
      <c r="AR519" s="984" t="s">
        <v>54</v>
      </c>
      <c r="AS519" s="985"/>
      <c r="AT519" s="596"/>
      <c r="AU519" s="131"/>
      <c r="AV519" s="123"/>
      <c r="AW519" s="123"/>
      <c r="AX519" s="123"/>
      <c r="AY519" s="123"/>
      <c r="AZ519" s="138"/>
      <c r="BB519" s="1023"/>
      <c r="BC519" s="595" t="s">
        <v>1</v>
      </c>
      <c r="BD519" s="984" t="s">
        <v>54</v>
      </c>
      <c r="BE519" s="985"/>
      <c r="BF519" s="596"/>
      <c r="BG519" s="131"/>
      <c r="BH519" s="123"/>
      <c r="BI519" s="123"/>
      <c r="BJ519" s="123"/>
      <c r="BK519" s="123"/>
      <c r="BL519" s="138"/>
      <c r="BN519" s="1"/>
      <c r="BO519" s="1"/>
      <c r="BP519" s="1"/>
      <c r="BQ519" s="1"/>
      <c r="BR519" s="1"/>
      <c r="BS519" s="1"/>
      <c r="BT519" s="1"/>
      <c r="BU519" s="1"/>
      <c r="BV519" s="1"/>
      <c r="BW519" s="1"/>
      <c r="BX519" s="1"/>
      <c r="BY519" s="1"/>
      <c r="BZ519" s="1"/>
      <c r="CA519" s="1"/>
      <c r="CB519" s="1"/>
    </row>
    <row r="520" spans="2:80" s="224" customFormat="1">
      <c r="B520" s="1"/>
      <c r="C520" s="353"/>
      <c r="D520" s="11"/>
      <c r="F520" s="946"/>
      <c r="G520" s="780" t="s">
        <v>1</v>
      </c>
      <c r="H520" s="939" t="s">
        <v>75</v>
      </c>
      <c r="I520" s="940"/>
      <c r="J520" s="780"/>
      <c r="K520" s="781"/>
      <c r="L520" s="782"/>
      <c r="M520" s="782"/>
      <c r="N520" s="782"/>
      <c r="O520" s="782"/>
      <c r="P520" s="783"/>
      <c r="Q520" s="223"/>
      <c r="R520" s="946"/>
      <c r="S520" s="780" t="s">
        <v>1</v>
      </c>
      <c r="T520" s="939" t="s">
        <v>75</v>
      </c>
      <c r="U520" s="940"/>
      <c r="V520" s="781"/>
      <c r="W520" s="782"/>
      <c r="X520" s="782"/>
      <c r="Y520" s="782"/>
      <c r="Z520" s="782"/>
      <c r="AA520" s="782"/>
      <c r="AB520" s="783"/>
      <c r="AC520" s="223"/>
      <c r="AD520" s="1023"/>
      <c r="AE520" s="595" t="s">
        <v>1</v>
      </c>
      <c r="AF520" s="984" t="s">
        <v>75</v>
      </c>
      <c r="AG520" s="985"/>
      <c r="AH520" s="138"/>
      <c r="AI520" s="131"/>
      <c r="AJ520" s="123"/>
      <c r="AK520" s="123"/>
      <c r="AL520" s="123"/>
      <c r="AM520" s="123"/>
      <c r="AN520" s="138"/>
      <c r="AP520" s="1023"/>
      <c r="AQ520" s="595" t="s">
        <v>1</v>
      </c>
      <c r="AR520" s="984" t="s">
        <v>75</v>
      </c>
      <c r="AS520" s="985"/>
      <c r="AT520" s="596"/>
      <c r="AU520" s="131"/>
      <c r="AV520" s="123"/>
      <c r="AW520" s="123"/>
      <c r="AX520" s="123"/>
      <c r="AY520" s="123"/>
      <c r="AZ520" s="138"/>
      <c r="BB520" s="1023"/>
      <c r="BC520" s="595" t="s">
        <v>1</v>
      </c>
      <c r="BD520" s="984" t="s">
        <v>75</v>
      </c>
      <c r="BE520" s="985"/>
      <c r="BF520" s="596"/>
      <c r="BG520" s="131"/>
      <c r="BH520" s="123"/>
      <c r="BI520" s="123"/>
      <c r="BJ520" s="123"/>
      <c r="BK520" s="123"/>
      <c r="BL520" s="138"/>
      <c r="BN520" s="1"/>
      <c r="BO520" s="1"/>
      <c r="BP520" s="1"/>
      <c r="BQ520" s="1"/>
      <c r="BR520" s="1"/>
      <c r="BS520" s="1"/>
      <c r="BT520" s="1"/>
      <c r="BU520" s="1"/>
      <c r="BV520" s="1"/>
      <c r="BW520" s="1"/>
      <c r="BX520" s="1"/>
      <c r="BY520" s="1"/>
      <c r="BZ520" s="1"/>
      <c r="CA520" s="1"/>
      <c r="CB520" s="1"/>
    </row>
    <row r="521" spans="2:80" s="224" customFormat="1">
      <c r="B521" s="1"/>
      <c r="C521" s="353"/>
      <c r="D521" s="11"/>
      <c r="F521" s="946"/>
      <c r="G521" s="780" t="s">
        <v>1</v>
      </c>
      <c r="H521" s="939" t="s">
        <v>74</v>
      </c>
      <c r="I521" s="940"/>
      <c r="J521" s="780"/>
      <c r="K521" s="781"/>
      <c r="L521" s="782"/>
      <c r="M521" s="782"/>
      <c r="N521" s="782"/>
      <c r="O521" s="782"/>
      <c r="P521" s="783"/>
      <c r="Q521" s="223"/>
      <c r="R521" s="946"/>
      <c r="S521" s="780" t="s">
        <v>1</v>
      </c>
      <c r="T521" s="939" t="s">
        <v>74</v>
      </c>
      <c r="U521" s="940"/>
      <c r="V521" s="781"/>
      <c r="W521" s="782"/>
      <c r="X521" s="782"/>
      <c r="Y521" s="782"/>
      <c r="Z521" s="782"/>
      <c r="AA521" s="782"/>
      <c r="AB521" s="783"/>
      <c r="AC521" s="223"/>
      <c r="AD521" s="1023"/>
      <c r="AE521" s="595" t="s">
        <v>1</v>
      </c>
      <c r="AF521" s="984" t="s">
        <v>74</v>
      </c>
      <c r="AG521" s="985"/>
      <c r="AH521" s="138"/>
      <c r="AI521" s="131"/>
      <c r="AJ521" s="123"/>
      <c r="AK521" s="123"/>
      <c r="AL521" s="123"/>
      <c r="AM521" s="123"/>
      <c r="AN521" s="138"/>
      <c r="AP521" s="1023"/>
      <c r="AQ521" s="595" t="s">
        <v>1</v>
      </c>
      <c r="AR521" s="984" t="s">
        <v>74</v>
      </c>
      <c r="AS521" s="985"/>
      <c r="AT521" s="596"/>
      <c r="AU521" s="131"/>
      <c r="AV521" s="123"/>
      <c r="AW521" s="123"/>
      <c r="AX521" s="123"/>
      <c r="AY521" s="123"/>
      <c r="AZ521" s="138"/>
      <c r="BB521" s="1023"/>
      <c r="BC521" s="595" t="s">
        <v>1</v>
      </c>
      <c r="BD521" s="984" t="s">
        <v>74</v>
      </c>
      <c r="BE521" s="985"/>
      <c r="BF521" s="596"/>
      <c r="BG521" s="131"/>
      <c r="BH521" s="123"/>
      <c r="BI521" s="123"/>
      <c r="BJ521" s="123"/>
      <c r="BK521" s="123"/>
      <c r="BL521" s="138"/>
      <c r="BN521" s="1"/>
      <c r="BO521" s="1"/>
      <c r="BP521" s="1"/>
      <c r="BQ521" s="1"/>
      <c r="BR521" s="1"/>
      <c r="BS521" s="1"/>
      <c r="BT521" s="1"/>
      <c r="BU521" s="1"/>
      <c r="BV521" s="1"/>
      <c r="BW521" s="1"/>
      <c r="BX521" s="1"/>
      <c r="BY521" s="1"/>
      <c r="BZ521" s="1"/>
      <c r="CA521" s="1"/>
      <c r="CB521" s="1"/>
    </row>
    <row r="522" spans="2:80" s="224" customFormat="1">
      <c r="B522" s="1"/>
      <c r="C522" s="353"/>
      <c r="D522" s="11"/>
      <c r="F522" s="946"/>
      <c r="G522" s="780" t="s">
        <v>1</v>
      </c>
      <c r="H522" s="939" t="s">
        <v>73</v>
      </c>
      <c r="I522" s="940"/>
      <c r="J522" s="780"/>
      <c r="K522" s="781"/>
      <c r="L522" s="782"/>
      <c r="M522" s="782"/>
      <c r="N522" s="782"/>
      <c r="O522" s="782"/>
      <c r="P522" s="783"/>
      <c r="Q522" s="223"/>
      <c r="R522" s="946"/>
      <c r="S522" s="780" t="s">
        <v>1</v>
      </c>
      <c r="T522" s="939" t="s">
        <v>73</v>
      </c>
      <c r="U522" s="940"/>
      <c r="V522" s="781"/>
      <c r="W522" s="782"/>
      <c r="X522" s="782"/>
      <c r="Y522" s="782"/>
      <c r="Z522" s="782"/>
      <c r="AA522" s="782"/>
      <c r="AB522" s="783"/>
      <c r="AC522" s="223"/>
      <c r="AD522" s="1023"/>
      <c r="AE522" s="595" t="s">
        <v>1</v>
      </c>
      <c r="AF522" s="984" t="s">
        <v>73</v>
      </c>
      <c r="AG522" s="985"/>
      <c r="AH522" s="138"/>
      <c r="AI522" s="131"/>
      <c r="AJ522" s="123"/>
      <c r="AK522" s="123"/>
      <c r="AL522" s="123"/>
      <c r="AM522" s="123"/>
      <c r="AN522" s="138"/>
      <c r="AP522" s="1023"/>
      <c r="AQ522" s="595" t="s">
        <v>1</v>
      </c>
      <c r="AR522" s="984" t="s">
        <v>73</v>
      </c>
      <c r="AS522" s="985"/>
      <c r="AT522" s="596"/>
      <c r="AU522" s="131"/>
      <c r="AV522" s="123"/>
      <c r="AW522" s="123"/>
      <c r="AX522" s="123"/>
      <c r="AY522" s="123"/>
      <c r="AZ522" s="138"/>
      <c r="BB522" s="1023"/>
      <c r="BC522" s="595" t="s">
        <v>1</v>
      </c>
      <c r="BD522" s="984" t="s">
        <v>73</v>
      </c>
      <c r="BE522" s="985"/>
      <c r="BF522" s="596"/>
      <c r="BG522" s="131"/>
      <c r="BH522" s="123"/>
      <c r="BI522" s="123"/>
      <c r="BJ522" s="123"/>
      <c r="BK522" s="123"/>
      <c r="BL522" s="138"/>
      <c r="BN522" s="1"/>
      <c r="BO522" s="1"/>
      <c r="BP522" s="1"/>
      <c r="BQ522" s="1"/>
      <c r="BR522" s="1"/>
      <c r="BS522" s="1"/>
      <c r="BT522" s="1"/>
      <c r="BU522" s="1"/>
      <c r="BV522" s="1"/>
      <c r="BW522" s="1"/>
      <c r="BX522" s="1"/>
      <c r="BY522" s="1"/>
      <c r="BZ522" s="1"/>
      <c r="CA522" s="1"/>
      <c r="CB522" s="1"/>
    </row>
    <row r="523" spans="2:80" s="224" customFormat="1">
      <c r="B523" s="1"/>
      <c r="C523" s="353"/>
      <c r="D523" s="11"/>
      <c r="F523" s="946"/>
      <c r="G523" s="780" t="s">
        <v>1</v>
      </c>
      <c r="H523" s="939" t="s">
        <v>72</v>
      </c>
      <c r="I523" s="940"/>
      <c r="J523" s="780"/>
      <c r="K523" s="781"/>
      <c r="L523" s="782"/>
      <c r="M523" s="782"/>
      <c r="N523" s="782"/>
      <c r="O523" s="782"/>
      <c r="P523" s="783"/>
      <c r="Q523" s="223"/>
      <c r="R523" s="946"/>
      <c r="S523" s="780" t="s">
        <v>1</v>
      </c>
      <c r="T523" s="939" t="s">
        <v>72</v>
      </c>
      <c r="U523" s="940"/>
      <c r="V523" s="781"/>
      <c r="W523" s="782"/>
      <c r="X523" s="782"/>
      <c r="Y523" s="782"/>
      <c r="Z523" s="782"/>
      <c r="AA523" s="782"/>
      <c r="AB523" s="783"/>
      <c r="AC523" s="223"/>
      <c r="AD523" s="1023"/>
      <c r="AE523" s="595" t="s">
        <v>1</v>
      </c>
      <c r="AF523" s="984" t="s">
        <v>72</v>
      </c>
      <c r="AG523" s="985"/>
      <c r="AH523" s="138"/>
      <c r="AI523" s="131"/>
      <c r="AJ523" s="123"/>
      <c r="AK523" s="123"/>
      <c r="AL523" s="123"/>
      <c r="AM523" s="123"/>
      <c r="AN523" s="138"/>
      <c r="AP523" s="1023"/>
      <c r="AQ523" s="595" t="s">
        <v>1</v>
      </c>
      <c r="AR523" s="984" t="s">
        <v>72</v>
      </c>
      <c r="AS523" s="985"/>
      <c r="AT523" s="596"/>
      <c r="AU523" s="131"/>
      <c r="AV523" s="123"/>
      <c r="AW523" s="123"/>
      <c r="AX523" s="123"/>
      <c r="AY523" s="123"/>
      <c r="AZ523" s="138"/>
      <c r="BB523" s="1023"/>
      <c r="BC523" s="595" t="s">
        <v>1</v>
      </c>
      <c r="BD523" s="984" t="s">
        <v>72</v>
      </c>
      <c r="BE523" s="985"/>
      <c r="BF523" s="596"/>
      <c r="BG523" s="131"/>
      <c r="BH523" s="123"/>
      <c r="BI523" s="123"/>
      <c r="BJ523" s="123"/>
      <c r="BK523" s="123"/>
      <c r="BL523" s="138"/>
      <c r="BN523" s="1"/>
      <c r="BO523" s="1"/>
      <c r="BP523" s="1"/>
      <c r="BQ523" s="1"/>
      <c r="BR523" s="1"/>
      <c r="BS523" s="1"/>
      <c r="BT523" s="1"/>
      <c r="BU523" s="1"/>
      <c r="BV523" s="1"/>
      <c r="BW523" s="1"/>
      <c r="BX523" s="1"/>
      <c r="BY523" s="1"/>
      <c r="BZ523" s="1"/>
      <c r="CA523" s="1"/>
      <c r="CB523" s="1"/>
    </row>
    <row r="524" spans="2:80" s="224" customFormat="1">
      <c r="B524" s="1"/>
      <c r="C524" s="353"/>
      <c r="D524" s="11"/>
      <c r="F524" s="946"/>
      <c r="G524" s="780" t="s">
        <v>1</v>
      </c>
      <c r="H524" s="939" t="s">
        <v>71</v>
      </c>
      <c r="I524" s="940"/>
      <c r="J524" s="780"/>
      <c r="K524" s="781"/>
      <c r="L524" s="782"/>
      <c r="M524" s="782"/>
      <c r="N524" s="782"/>
      <c r="O524" s="782"/>
      <c r="P524" s="783"/>
      <c r="Q524" s="223"/>
      <c r="R524" s="946"/>
      <c r="S524" s="780" t="s">
        <v>1</v>
      </c>
      <c r="T524" s="939" t="s">
        <v>71</v>
      </c>
      <c r="U524" s="940"/>
      <c r="V524" s="781"/>
      <c r="W524" s="782"/>
      <c r="X524" s="782"/>
      <c r="Y524" s="782"/>
      <c r="Z524" s="782"/>
      <c r="AA524" s="782"/>
      <c r="AB524" s="783"/>
      <c r="AC524" s="223"/>
      <c r="AD524" s="1023"/>
      <c r="AE524" s="595" t="s">
        <v>1</v>
      </c>
      <c r="AF524" s="984" t="s">
        <v>71</v>
      </c>
      <c r="AG524" s="985"/>
      <c r="AH524" s="138"/>
      <c r="AI524" s="131"/>
      <c r="AJ524" s="123"/>
      <c r="AK524" s="123"/>
      <c r="AL524" s="123"/>
      <c r="AM524" s="123"/>
      <c r="AN524" s="138"/>
      <c r="AP524" s="1023"/>
      <c r="AQ524" s="595" t="s">
        <v>1</v>
      </c>
      <c r="AR524" s="984" t="s">
        <v>71</v>
      </c>
      <c r="AS524" s="985"/>
      <c r="AT524" s="596"/>
      <c r="AU524" s="131"/>
      <c r="AV524" s="123"/>
      <c r="AW524" s="123"/>
      <c r="AX524" s="123"/>
      <c r="AY524" s="123"/>
      <c r="AZ524" s="138"/>
      <c r="BB524" s="1023"/>
      <c r="BC524" s="595" t="s">
        <v>1</v>
      </c>
      <c r="BD524" s="984" t="s">
        <v>71</v>
      </c>
      <c r="BE524" s="985"/>
      <c r="BF524" s="596"/>
      <c r="BG524" s="131"/>
      <c r="BH524" s="123"/>
      <c r="BI524" s="123"/>
      <c r="BJ524" s="123"/>
      <c r="BK524" s="123"/>
      <c r="BL524" s="138"/>
      <c r="BN524" s="1"/>
      <c r="BO524" s="1"/>
      <c r="BP524" s="1"/>
      <c r="BQ524" s="1"/>
      <c r="BR524" s="1"/>
      <c r="BS524" s="1"/>
      <c r="BT524" s="1"/>
      <c r="BU524" s="1"/>
      <c r="BV524" s="1"/>
      <c r="BW524" s="1"/>
      <c r="BX524" s="1"/>
      <c r="BY524" s="1"/>
      <c r="BZ524" s="1"/>
      <c r="CA524" s="1"/>
      <c r="CB524" s="1"/>
    </row>
    <row r="525" spans="2:80" s="224" customFormat="1">
      <c r="B525" s="1"/>
      <c r="C525" s="353"/>
      <c r="D525" s="11"/>
      <c r="F525" s="946"/>
      <c r="G525" s="784" t="s">
        <v>1</v>
      </c>
      <c r="H525" s="941" t="s">
        <v>9</v>
      </c>
      <c r="I525" s="942"/>
      <c r="J525" s="780"/>
      <c r="K525" s="781"/>
      <c r="L525" s="782"/>
      <c r="M525" s="782"/>
      <c r="N525" s="782"/>
      <c r="O525" s="782"/>
      <c r="P525" s="783"/>
      <c r="Q525" s="223"/>
      <c r="R525" s="946"/>
      <c r="S525" s="784" t="s">
        <v>1</v>
      </c>
      <c r="T525" s="941" t="s">
        <v>9</v>
      </c>
      <c r="U525" s="942"/>
      <c r="V525" s="781"/>
      <c r="W525" s="782"/>
      <c r="X525" s="782"/>
      <c r="Y525" s="782"/>
      <c r="Z525" s="782"/>
      <c r="AA525" s="782"/>
      <c r="AB525" s="783"/>
      <c r="AC525" s="223"/>
      <c r="AD525" s="1023"/>
      <c r="AE525" s="599" t="s">
        <v>1</v>
      </c>
      <c r="AF525" s="982" t="s">
        <v>9</v>
      </c>
      <c r="AG525" s="983"/>
      <c r="AH525" s="138"/>
      <c r="AI525" s="131"/>
      <c r="AJ525" s="123"/>
      <c r="AK525" s="123"/>
      <c r="AL525" s="123"/>
      <c r="AM525" s="123"/>
      <c r="AN525" s="138"/>
      <c r="AP525" s="1023"/>
      <c r="AQ525" s="599" t="s">
        <v>1</v>
      </c>
      <c r="AR525" s="982" t="s">
        <v>9</v>
      </c>
      <c r="AS525" s="983"/>
      <c r="AT525" s="596"/>
      <c r="AU525" s="131"/>
      <c r="AV525" s="123"/>
      <c r="AW525" s="123"/>
      <c r="AX525" s="123"/>
      <c r="AY525" s="123"/>
      <c r="AZ525" s="138"/>
      <c r="BB525" s="1023"/>
      <c r="BC525" s="599" t="s">
        <v>1</v>
      </c>
      <c r="BD525" s="982" t="s">
        <v>9</v>
      </c>
      <c r="BE525" s="983"/>
      <c r="BF525" s="596"/>
      <c r="BG525" s="131"/>
      <c r="BH525" s="123"/>
      <c r="BI525" s="123"/>
      <c r="BJ525" s="123"/>
      <c r="BK525" s="123"/>
      <c r="BL525" s="138"/>
      <c r="BN525" s="1"/>
      <c r="BO525" s="1"/>
      <c r="BP525" s="1"/>
      <c r="BQ525" s="1"/>
      <c r="BR525" s="1"/>
      <c r="BS525" s="1"/>
      <c r="BT525" s="1"/>
      <c r="BU525" s="1"/>
      <c r="BV525" s="1"/>
      <c r="BW525" s="1"/>
      <c r="BX525" s="1"/>
      <c r="BY525" s="1"/>
      <c r="BZ525" s="1"/>
      <c r="CA525" s="1"/>
      <c r="CB525" s="1"/>
    </row>
    <row r="526" spans="2:80" s="224" customFormat="1">
      <c r="B526" s="1"/>
      <c r="C526" s="353"/>
      <c r="D526" s="11"/>
      <c r="F526" s="946"/>
      <c r="G526" s="780" t="s">
        <v>0</v>
      </c>
      <c r="H526" s="943" t="s">
        <v>54</v>
      </c>
      <c r="I526" s="944"/>
      <c r="J526" s="780"/>
      <c r="K526" s="781"/>
      <c r="L526" s="782"/>
      <c r="M526" s="782"/>
      <c r="N526" s="782"/>
      <c r="O526" s="782"/>
      <c r="P526" s="783"/>
      <c r="Q526" s="223"/>
      <c r="R526" s="946"/>
      <c r="S526" s="780" t="s">
        <v>0</v>
      </c>
      <c r="T526" s="939" t="s">
        <v>54</v>
      </c>
      <c r="U526" s="940"/>
      <c r="V526" s="781"/>
      <c r="W526" s="782"/>
      <c r="X526" s="782"/>
      <c r="Y526" s="782"/>
      <c r="Z526" s="782"/>
      <c r="AA526" s="782"/>
      <c r="AB526" s="783"/>
      <c r="AC526" s="223"/>
      <c r="AD526" s="1023"/>
      <c r="AE526" s="595" t="s">
        <v>0</v>
      </c>
      <c r="AF526" s="984" t="s">
        <v>54</v>
      </c>
      <c r="AG526" s="985"/>
      <c r="AH526" s="138"/>
      <c r="AI526" s="131"/>
      <c r="AJ526" s="123"/>
      <c r="AK526" s="123"/>
      <c r="AL526" s="123"/>
      <c r="AM526" s="123"/>
      <c r="AN526" s="138"/>
      <c r="AP526" s="1023"/>
      <c r="AQ526" s="595" t="s">
        <v>0</v>
      </c>
      <c r="AR526" s="984" t="s">
        <v>54</v>
      </c>
      <c r="AS526" s="985"/>
      <c r="AT526" s="596"/>
      <c r="AU526" s="131"/>
      <c r="AV526" s="123"/>
      <c r="AW526" s="123"/>
      <c r="AX526" s="123"/>
      <c r="AY526" s="123"/>
      <c r="AZ526" s="138"/>
      <c r="BB526" s="1023"/>
      <c r="BC526" s="595" t="s">
        <v>0</v>
      </c>
      <c r="BD526" s="984" t="s">
        <v>54</v>
      </c>
      <c r="BE526" s="985"/>
      <c r="BF526" s="596"/>
      <c r="BG526" s="131"/>
      <c r="BH526" s="123"/>
      <c r="BI526" s="123"/>
      <c r="BJ526" s="123"/>
      <c r="BK526" s="123"/>
      <c r="BL526" s="138"/>
      <c r="BN526" s="1"/>
      <c r="BO526" s="1"/>
      <c r="BP526" s="1"/>
      <c r="BQ526" s="1"/>
      <c r="BR526" s="1"/>
      <c r="BS526" s="1"/>
      <c r="BT526" s="1"/>
      <c r="BU526" s="1"/>
      <c r="BV526" s="1"/>
      <c r="BW526" s="1"/>
      <c r="BX526" s="1"/>
      <c r="BY526" s="1"/>
      <c r="BZ526" s="1"/>
      <c r="CA526" s="1"/>
      <c r="CB526" s="1"/>
    </row>
    <row r="527" spans="2:80" s="224" customFormat="1">
      <c r="B527" s="1"/>
      <c r="C527" s="353"/>
      <c r="D527" s="11"/>
      <c r="F527" s="946"/>
      <c r="G527" s="780" t="s">
        <v>0</v>
      </c>
      <c r="H527" s="939" t="s">
        <v>75</v>
      </c>
      <c r="I527" s="940"/>
      <c r="J527" s="780"/>
      <c r="K527" s="781"/>
      <c r="L527" s="782"/>
      <c r="M527" s="782"/>
      <c r="N527" s="782"/>
      <c r="O527" s="782"/>
      <c r="P527" s="783"/>
      <c r="Q527" s="223"/>
      <c r="R527" s="946"/>
      <c r="S527" s="780" t="s">
        <v>0</v>
      </c>
      <c r="T527" s="939" t="s">
        <v>75</v>
      </c>
      <c r="U527" s="940"/>
      <c r="V527" s="781"/>
      <c r="W527" s="782"/>
      <c r="X527" s="782"/>
      <c r="Y527" s="782"/>
      <c r="Z527" s="782"/>
      <c r="AA527" s="782"/>
      <c r="AB527" s="783"/>
      <c r="AC527" s="223"/>
      <c r="AD527" s="1023"/>
      <c r="AE527" s="595" t="s">
        <v>0</v>
      </c>
      <c r="AF527" s="984" t="s">
        <v>75</v>
      </c>
      <c r="AG527" s="985"/>
      <c r="AH527" s="138"/>
      <c r="AI527" s="131"/>
      <c r="AJ527" s="123"/>
      <c r="AK527" s="123"/>
      <c r="AL527" s="123"/>
      <c r="AM527" s="123"/>
      <c r="AN527" s="138"/>
      <c r="AP527" s="1023"/>
      <c r="AQ527" s="595" t="s">
        <v>0</v>
      </c>
      <c r="AR527" s="984" t="s">
        <v>75</v>
      </c>
      <c r="AS527" s="985"/>
      <c r="AT527" s="596"/>
      <c r="AU527" s="131"/>
      <c r="AV527" s="123"/>
      <c r="AW527" s="123"/>
      <c r="AX527" s="123"/>
      <c r="AY527" s="123"/>
      <c r="AZ527" s="138"/>
      <c r="BB527" s="1023"/>
      <c r="BC527" s="595" t="s">
        <v>0</v>
      </c>
      <c r="BD527" s="984" t="s">
        <v>75</v>
      </c>
      <c r="BE527" s="985"/>
      <c r="BF527" s="596"/>
      <c r="BG527" s="131"/>
      <c r="BH527" s="123"/>
      <c r="BI527" s="123"/>
      <c r="BJ527" s="123"/>
      <c r="BK527" s="123"/>
      <c r="BL527" s="138"/>
      <c r="BN527" s="1"/>
      <c r="BO527" s="1"/>
      <c r="BP527" s="1"/>
      <c r="BQ527" s="1"/>
      <c r="BR527" s="1"/>
      <c r="BS527" s="1"/>
      <c r="BT527" s="1"/>
      <c r="BU527" s="1"/>
      <c r="BV527" s="1"/>
      <c r="BW527" s="1"/>
      <c r="BX527" s="1"/>
      <c r="BY527" s="1"/>
      <c r="BZ527" s="1"/>
      <c r="CA527" s="1"/>
      <c r="CB527" s="1"/>
    </row>
    <row r="528" spans="2:80" s="224" customFormat="1">
      <c r="B528" s="1"/>
      <c r="C528" s="353"/>
      <c r="D528" s="11"/>
      <c r="F528" s="946"/>
      <c r="G528" s="780" t="s">
        <v>0</v>
      </c>
      <c r="H528" s="939" t="s">
        <v>74</v>
      </c>
      <c r="I528" s="940"/>
      <c r="J528" s="780"/>
      <c r="K528" s="781"/>
      <c r="L528" s="782"/>
      <c r="M528" s="782"/>
      <c r="N528" s="782"/>
      <c r="O528" s="782"/>
      <c r="P528" s="783"/>
      <c r="Q528" s="223"/>
      <c r="R528" s="946"/>
      <c r="S528" s="780" t="s">
        <v>0</v>
      </c>
      <c r="T528" s="939" t="s">
        <v>74</v>
      </c>
      <c r="U528" s="940"/>
      <c r="V528" s="781"/>
      <c r="W528" s="782"/>
      <c r="X528" s="782"/>
      <c r="Y528" s="782"/>
      <c r="Z528" s="782"/>
      <c r="AA528" s="782"/>
      <c r="AB528" s="783"/>
      <c r="AC528" s="223"/>
      <c r="AD528" s="1023"/>
      <c r="AE528" s="595" t="s">
        <v>0</v>
      </c>
      <c r="AF528" s="984" t="s">
        <v>74</v>
      </c>
      <c r="AG528" s="985"/>
      <c r="AH528" s="138"/>
      <c r="AI528" s="131"/>
      <c r="AJ528" s="123"/>
      <c r="AK528" s="123"/>
      <c r="AL528" s="123"/>
      <c r="AM528" s="123"/>
      <c r="AN528" s="138"/>
      <c r="AP528" s="1023"/>
      <c r="AQ528" s="595" t="s">
        <v>0</v>
      </c>
      <c r="AR528" s="984" t="s">
        <v>74</v>
      </c>
      <c r="AS528" s="985"/>
      <c r="AT528" s="596"/>
      <c r="AU528" s="131"/>
      <c r="AV528" s="123"/>
      <c r="AW528" s="123"/>
      <c r="AX528" s="123"/>
      <c r="AY528" s="123"/>
      <c r="AZ528" s="138"/>
      <c r="BB528" s="1023"/>
      <c r="BC528" s="595" t="s">
        <v>0</v>
      </c>
      <c r="BD528" s="984" t="s">
        <v>74</v>
      </c>
      <c r="BE528" s="985"/>
      <c r="BF528" s="596"/>
      <c r="BG528" s="131"/>
      <c r="BH528" s="123"/>
      <c r="BI528" s="123"/>
      <c r="BJ528" s="123"/>
      <c r="BK528" s="123"/>
      <c r="BL528" s="138"/>
      <c r="BN528" s="1"/>
      <c r="BO528" s="1"/>
      <c r="BP528" s="1"/>
      <c r="BQ528" s="1"/>
      <c r="BR528" s="1"/>
      <c r="BS528" s="1"/>
      <c r="BT528" s="1"/>
      <c r="BU528" s="1"/>
      <c r="BV528" s="1"/>
      <c r="BW528" s="1"/>
      <c r="BX528" s="1"/>
      <c r="BY528" s="1"/>
      <c r="BZ528" s="1"/>
      <c r="CA528" s="1"/>
      <c r="CB528" s="1"/>
    </row>
    <row r="529" spans="2:80" s="224" customFormat="1">
      <c r="B529" s="1"/>
      <c r="C529" s="353"/>
      <c r="D529" s="11"/>
      <c r="F529" s="946"/>
      <c r="G529" s="780" t="s">
        <v>0</v>
      </c>
      <c r="H529" s="939" t="s">
        <v>73</v>
      </c>
      <c r="I529" s="940"/>
      <c r="J529" s="780"/>
      <c r="K529" s="781"/>
      <c r="L529" s="782"/>
      <c r="M529" s="782"/>
      <c r="N529" s="782"/>
      <c r="O529" s="782"/>
      <c r="P529" s="783"/>
      <c r="Q529" s="223"/>
      <c r="R529" s="946"/>
      <c r="S529" s="780" t="s">
        <v>0</v>
      </c>
      <c r="T529" s="939" t="s">
        <v>73</v>
      </c>
      <c r="U529" s="940"/>
      <c r="V529" s="781"/>
      <c r="W529" s="782"/>
      <c r="X529" s="782"/>
      <c r="Y529" s="782"/>
      <c r="Z529" s="782"/>
      <c r="AA529" s="782"/>
      <c r="AB529" s="783"/>
      <c r="AC529" s="223"/>
      <c r="AD529" s="1023"/>
      <c r="AE529" s="595" t="s">
        <v>0</v>
      </c>
      <c r="AF529" s="984" t="s">
        <v>73</v>
      </c>
      <c r="AG529" s="985"/>
      <c r="AH529" s="138"/>
      <c r="AI529" s="131"/>
      <c r="AJ529" s="123"/>
      <c r="AK529" s="123"/>
      <c r="AL529" s="123"/>
      <c r="AM529" s="123"/>
      <c r="AN529" s="138"/>
      <c r="AP529" s="1023"/>
      <c r="AQ529" s="595" t="s">
        <v>0</v>
      </c>
      <c r="AR529" s="984" t="s">
        <v>73</v>
      </c>
      <c r="AS529" s="985"/>
      <c r="AT529" s="596"/>
      <c r="AU529" s="131"/>
      <c r="AV529" s="123"/>
      <c r="AW529" s="123"/>
      <c r="AX529" s="123"/>
      <c r="AY529" s="123"/>
      <c r="AZ529" s="138"/>
      <c r="BB529" s="1023"/>
      <c r="BC529" s="595" t="s">
        <v>0</v>
      </c>
      <c r="BD529" s="984" t="s">
        <v>73</v>
      </c>
      <c r="BE529" s="985"/>
      <c r="BF529" s="596"/>
      <c r="BG529" s="131"/>
      <c r="BH529" s="123"/>
      <c r="BI529" s="123"/>
      <c r="BJ529" s="123"/>
      <c r="BK529" s="123"/>
      <c r="BL529" s="138"/>
      <c r="BN529" s="1"/>
      <c r="BO529" s="1"/>
      <c r="BP529" s="1"/>
      <c r="BQ529" s="1"/>
      <c r="BR529" s="1"/>
      <c r="BS529" s="1"/>
      <c r="BT529" s="1"/>
      <c r="BU529" s="1"/>
      <c r="BV529" s="1"/>
      <c r="BW529" s="1"/>
      <c r="BX529" s="1"/>
      <c r="BY529" s="1"/>
      <c r="BZ529" s="1"/>
      <c r="CA529" s="1"/>
      <c r="CB529" s="1"/>
    </row>
    <row r="530" spans="2:80" s="224" customFormat="1">
      <c r="B530" s="1"/>
      <c r="C530" s="353"/>
      <c r="D530" s="11"/>
      <c r="F530" s="946"/>
      <c r="G530" s="780" t="s">
        <v>0</v>
      </c>
      <c r="H530" s="939" t="s">
        <v>72</v>
      </c>
      <c r="I530" s="940"/>
      <c r="J530" s="780"/>
      <c r="K530" s="781"/>
      <c r="L530" s="782"/>
      <c r="M530" s="782"/>
      <c r="N530" s="782"/>
      <c r="O530" s="782"/>
      <c r="P530" s="783"/>
      <c r="Q530" s="223"/>
      <c r="R530" s="946"/>
      <c r="S530" s="780" t="s">
        <v>0</v>
      </c>
      <c r="T530" s="939" t="s">
        <v>72</v>
      </c>
      <c r="U530" s="940"/>
      <c r="V530" s="781"/>
      <c r="W530" s="782"/>
      <c r="X530" s="782"/>
      <c r="Y530" s="782"/>
      <c r="Z530" s="782"/>
      <c r="AA530" s="782"/>
      <c r="AB530" s="783"/>
      <c r="AC530" s="223"/>
      <c r="AD530" s="1023"/>
      <c r="AE530" s="595" t="s">
        <v>0</v>
      </c>
      <c r="AF530" s="984" t="s">
        <v>72</v>
      </c>
      <c r="AG530" s="985"/>
      <c r="AH530" s="138"/>
      <c r="AI530" s="131"/>
      <c r="AJ530" s="123"/>
      <c r="AK530" s="123"/>
      <c r="AL530" s="123"/>
      <c r="AM530" s="123"/>
      <c r="AN530" s="138"/>
      <c r="AP530" s="1023"/>
      <c r="AQ530" s="595" t="s">
        <v>0</v>
      </c>
      <c r="AR530" s="984" t="s">
        <v>72</v>
      </c>
      <c r="AS530" s="985"/>
      <c r="AT530" s="596"/>
      <c r="AU530" s="131"/>
      <c r="AV530" s="123"/>
      <c r="AW530" s="123"/>
      <c r="AX530" s="123"/>
      <c r="AY530" s="123"/>
      <c r="AZ530" s="138"/>
      <c r="BB530" s="1023"/>
      <c r="BC530" s="595" t="s">
        <v>0</v>
      </c>
      <c r="BD530" s="984" t="s">
        <v>72</v>
      </c>
      <c r="BE530" s="985"/>
      <c r="BF530" s="596"/>
      <c r="BG530" s="131"/>
      <c r="BH530" s="123"/>
      <c r="BI530" s="123"/>
      <c r="BJ530" s="123"/>
      <c r="BK530" s="123"/>
      <c r="BL530" s="138"/>
      <c r="BN530" s="1"/>
      <c r="BO530" s="1"/>
      <c r="BP530" s="1"/>
      <c r="BQ530" s="1"/>
      <c r="BR530" s="1"/>
      <c r="BS530" s="1"/>
      <c r="BT530" s="1"/>
      <c r="BU530" s="1"/>
      <c r="BV530" s="1"/>
      <c r="BW530" s="1"/>
      <c r="BX530" s="1"/>
      <c r="BY530" s="1"/>
      <c r="BZ530" s="1"/>
      <c r="CA530" s="1"/>
      <c r="CB530" s="1"/>
    </row>
    <row r="531" spans="2:80" s="224" customFormat="1">
      <c r="B531" s="1"/>
      <c r="C531" s="353"/>
      <c r="D531" s="11"/>
      <c r="F531" s="946"/>
      <c r="G531" s="780" t="s">
        <v>0</v>
      </c>
      <c r="H531" s="939" t="s">
        <v>71</v>
      </c>
      <c r="I531" s="940"/>
      <c r="J531" s="780"/>
      <c r="K531" s="781"/>
      <c r="L531" s="782"/>
      <c r="M531" s="782"/>
      <c r="N531" s="782"/>
      <c r="O531" s="782"/>
      <c r="P531" s="783"/>
      <c r="Q531" s="223"/>
      <c r="R531" s="946"/>
      <c r="S531" s="780" t="s">
        <v>0</v>
      </c>
      <c r="T531" s="939" t="s">
        <v>71</v>
      </c>
      <c r="U531" s="940"/>
      <c r="V531" s="781"/>
      <c r="W531" s="782"/>
      <c r="X531" s="782"/>
      <c r="Y531" s="782"/>
      <c r="Z531" s="782"/>
      <c r="AA531" s="782"/>
      <c r="AB531" s="783"/>
      <c r="AC531" s="223"/>
      <c r="AD531" s="1023"/>
      <c r="AE531" s="595" t="s">
        <v>0</v>
      </c>
      <c r="AF531" s="984" t="s">
        <v>71</v>
      </c>
      <c r="AG531" s="985"/>
      <c r="AH531" s="138"/>
      <c r="AI531" s="131"/>
      <c r="AJ531" s="123"/>
      <c r="AK531" s="123"/>
      <c r="AL531" s="123"/>
      <c r="AM531" s="123"/>
      <c r="AN531" s="138"/>
      <c r="AP531" s="1023"/>
      <c r="AQ531" s="595" t="s">
        <v>0</v>
      </c>
      <c r="AR531" s="984" t="s">
        <v>71</v>
      </c>
      <c r="AS531" s="985"/>
      <c r="AT531" s="596"/>
      <c r="AU531" s="131"/>
      <c r="AV531" s="123"/>
      <c r="AW531" s="123"/>
      <c r="AX531" s="123"/>
      <c r="AY531" s="123"/>
      <c r="AZ531" s="138"/>
      <c r="BB531" s="1023"/>
      <c r="BC531" s="595" t="s">
        <v>0</v>
      </c>
      <c r="BD531" s="984" t="s">
        <v>71</v>
      </c>
      <c r="BE531" s="985"/>
      <c r="BF531" s="596"/>
      <c r="BG531" s="131"/>
      <c r="BH531" s="123"/>
      <c r="BI531" s="123"/>
      <c r="BJ531" s="123"/>
      <c r="BK531" s="123"/>
      <c r="BL531" s="138"/>
      <c r="BN531" s="1"/>
      <c r="BO531" s="1"/>
      <c r="BP531" s="1"/>
      <c r="BQ531" s="1"/>
      <c r="BR531" s="1"/>
      <c r="BS531" s="1"/>
      <c r="BT531" s="1"/>
      <c r="BU531" s="1"/>
      <c r="BV531" s="1"/>
      <c r="BW531" s="1"/>
      <c r="BX531" s="1"/>
      <c r="BY531" s="1"/>
      <c r="BZ531" s="1"/>
      <c r="CA531" s="1"/>
      <c r="CB531" s="1"/>
    </row>
    <row r="532" spans="2:80" s="224" customFormat="1">
      <c r="B532" s="1"/>
      <c r="C532" s="353"/>
      <c r="D532" s="11"/>
      <c r="F532" s="947"/>
      <c r="G532" s="784" t="s">
        <v>0</v>
      </c>
      <c r="H532" s="941" t="s">
        <v>9</v>
      </c>
      <c r="I532" s="942"/>
      <c r="J532" s="784"/>
      <c r="K532" s="785"/>
      <c r="L532" s="786"/>
      <c r="M532" s="786"/>
      <c r="N532" s="786"/>
      <c r="O532" s="786"/>
      <c r="P532" s="787"/>
      <c r="Q532" s="223"/>
      <c r="R532" s="947"/>
      <c r="S532" s="784" t="s">
        <v>0</v>
      </c>
      <c r="T532" s="941" t="s">
        <v>9</v>
      </c>
      <c r="U532" s="942"/>
      <c r="V532" s="785"/>
      <c r="W532" s="786"/>
      <c r="X532" s="786"/>
      <c r="Y532" s="786"/>
      <c r="Z532" s="786"/>
      <c r="AA532" s="786"/>
      <c r="AB532" s="787"/>
      <c r="AC532" s="223"/>
      <c r="AD532" s="1024"/>
      <c r="AE532" s="599" t="s">
        <v>0</v>
      </c>
      <c r="AF532" s="982" t="s">
        <v>9</v>
      </c>
      <c r="AG532" s="983"/>
      <c r="AH532" s="140"/>
      <c r="AI532" s="225"/>
      <c r="AJ532" s="125"/>
      <c r="AK532" s="125"/>
      <c r="AL532" s="125"/>
      <c r="AM532" s="125"/>
      <c r="AN532" s="140"/>
      <c r="AP532" s="1024"/>
      <c r="AQ532" s="599" t="s">
        <v>0</v>
      </c>
      <c r="AR532" s="982" t="s">
        <v>9</v>
      </c>
      <c r="AS532" s="983"/>
      <c r="AT532" s="600"/>
      <c r="AU532" s="225"/>
      <c r="AV532" s="125"/>
      <c r="AW532" s="125"/>
      <c r="AX532" s="125"/>
      <c r="AY532" s="125"/>
      <c r="AZ532" s="140"/>
      <c r="BB532" s="1024"/>
      <c r="BC532" s="599" t="s">
        <v>0</v>
      </c>
      <c r="BD532" s="982" t="s">
        <v>9</v>
      </c>
      <c r="BE532" s="983"/>
      <c r="BF532" s="600"/>
      <c r="BG532" s="225"/>
      <c r="BH532" s="125"/>
      <c r="BI532" s="125"/>
      <c r="BJ532" s="125"/>
      <c r="BK532" s="125"/>
      <c r="BL532" s="140"/>
      <c r="BN532" s="1"/>
      <c r="BO532" s="1"/>
      <c r="BP532" s="1"/>
      <c r="BQ532" s="1"/>
      <c r="BR532" s="1"/>
      <c r="BS532" s="1"/>
      <c r="BT532" s="1"/>
      <c r="BU532" s="1"/>
      <c r="BV532" s="1"/>
      <c r="BW532" s="1"/>
      <c r="BX532" s="1"/>
      <c r="BY532" s="1"/>
      <c r="BZ532" s="1"/>
      <c r="CA532" s="1"/>
      <c r="CB532" s="1"/>
    </row>
    <row r="533" spans="2:80" s="224" customFormat="1">
      <c r="B533" s="1"/>
      <c r="C533" s="353"/>
      <c r="D533" s="11"/>
      <c r="F533" s="948" t="s">
        <v>42</v>
      </c>
      <c r="G533" s="780" t="s">
        <v>5</v>
      </c>
      <c r="H533" s="943" t="s">
        <v>54</v>
      </c>
      <c r="I533" s="944"/>
      <c r="J533" s="780"/>
      <c r="K533" s="781"/>
      <c r="L533" s="782"/>
      <c r="M533" s="782"/>
      <c r="N533" s="782"/>
      <c r="O533" s="782"/>
      <c r="P533" s="783"/>
      <c r="R533" s="948" t="s">
        <v>42</v>
      </c>
      <c r="S533" s="780" t="s">
        <v>5</v>
      </c>
      <c r="T533" s="939" t="s">
        <v>54</v>
      </c>
      <c r="U533" s="940"/>
      <c r="V533" s="781"/>
      <c r="W533" s="782"/>
      <c r="X533" s="782"/>
      <c r="Y533" s="782"/>
      <c r="Z533" s="782"/>
      <c r="AA533" s="782"/>
      <c r="AB533" s="783"/>
      <c r="AD533" s="1055" t="s">
        <v>78</v>
      </c>
      <c r="AE533" s="595" t="s">
        <v>5</v>
      </c>
      <c r="AF533" s="984" t="s">
        <v>54</v>
      </c>
      <c r="AG533" s="985"/>
      <c r="AH533" s="138"/>
      <c r="AI533" s="131"/>
      <c r="AJ533" s="123"/>
      <c r="AK533" s="123"/>
      <c r="AL533" s="123"/>
      <c r="AM533" s="123"/>
      <c r="AN533" s="138"/>
      <c r="AP533" s="1055" t="s">
        <v>78</v>
      </c>
      <c r="AQ533" s="595" t="s">
        <v>5</v>
      </c>
      <c r="AR533" s="984" t="s">
        <v>54</v>
      </c>
      <c r="AS533" s="985"/>
      <c r="AT533" s="596"/>
      <c r="AU533" s="131"/>
      <c r="AV533" s="123"/>
      <c r="AW533" s="123"/>
      <c r="AX533" s="123"/>
      <c r="AY533" s="123"/>
      <c r="AZ533" s="138"/>
      <c r="BB533" s="1055" t="s">
        <v>78</v>
      </c>
      <c r="BC533" s="595" t="s">
        <v>5</v>
      </c>
      <c r="BD533" s="984" t="s">
        <v>54</v>
      </c>
      <c r="BE533" s="985"/>
      <c r="BF533" s="596"/>
      <c r="BG533" s="131"/>
      <c r="BH533" s="123"/>
      <c r="BI533" s="123"/>
      <c r="BJ533" s="123"/>
      <c r="BK533" s="123"/>
      <c r="BL533" s="138"/>
      <c r="BN533" s="1"/>
      <c r="BO533" s="1"/>
      <c r="BP533" s="1"/>
      <c r="BQ533" s="1"/>
      <c r="BR533" s="1"/>
      <c r="BS533" s="1"/>
      <c r="BT533" s="1"/>
      <c r="BU533" s="1"/>
      <c r="BV533" s="1"/>
      <c r="BW533" s="1"/>
      <c r="BX533" s="1"/>
      <c r="BY533" s="1"/>
      <c r="BZ533" s="1"/>
      <c r="CA533" s="1"/>
      <c r="CB533" s="1"/>
    </row>
    <row r="534" spans="2:80" s="224" customFormat="1">
      <c r="B534" s="1"/>
      <c r="C534" s="353"/>
      <c r="D534" s="11"/>
      <c r="F534" s="946"/>
      <c r="G534" s="780" t="s">
        <v>5</v>
      </c>
      <c r="H534" s="939" t="s">
        <v>75</v>
      </c>
      <c r="I534" s="940"/>
      <c r="J534" s="780"/>
      <c r="K534" s="781"/>
      <c r="L534" s="782"/>
      <c r="M534" s="782"/>
      <c r="N534" s="782"/>
      <c r="O534" s="782"/>
      <c r="P534" s="783"/>
      <c r="R534" s="949"/>
      <c r="S534" s="780" t="s">
        <v>5</v>
      </c>
      <c r="T534" s="939" t="s">
        <v>75</v>
      </c>
      <c r="U534" s="940"/>
      <c r="V534" s="781"/>
      <c r="W534" s="782"/>
      <c r="X534" s="782"/>
      <c r="Y534" s="782"/>
      <c r="Z534" s="782"/>
      <c r="AA534" s="782"/>
      <c r="AB534" s="783"/>
      <c r="AD534" s="1056"/>
      <c r="AE534" s="595" t="s">
        <v>5</v>
      </c>
      <c r="AF534" s="984" t="s">
        <v>75</v>
      </c>
      <c r="AG534" s="985"/>
      <c r="AH534" s="138"/>
      <c r="AI534" s="131"/>
      <c r="AJ534" s="123"/>
      <c r="AK534" s="123"/>
      <c r="AL534" s="123"/>
      <c r="AM534" s="123"/>
      <c r="AN534" s="138"/>
      <c r="AP534" s="1056"/>
      <c r="AQ534" s="595" t="s">
        <v>5</v>
      </c>
      <c r="AR534" s="984" t="s">
        <v>75</v>
      </c>
      <c r="AS534" s="985"/>
      <c r="AT534" s="596"/>
      <c r="AU534" s="131"/>
      <c r="AV534" s="123"/>
      <c r="AW534" s="123"/>
      <c r="AX534" s="123"/>
      <c r="AY534" s="123"/>
      <c r="AZ534" s="138"/>
      <c r="BB534" s="1056"/>
      <c r="BC534" s="595" t="s">
        <v>5</v>
      </c>
      <c r="BD534" s="984" t="s">
        <v>75</v>
      </c>
      <c r="BE534" s="985"/>
      <c r="BF534" s="596"/>
      <c r="BG534" s="131"/>
      <c r="BH534" s="123"/>
      <c r="BI534" s="123"/>
      <c r="BJ534" s="123"/>
      <c r="BK534" s="123"/>
      <c r="BL534" s="138"/>
      <c r="BN534" s="1"/>
      <c r="BO534" s="1"/>
      <c r="BP534" s="1"/>
      <c r="BQ534" s="1"/>
      <c r="BR534" s="1"/>
      <c r="BS534" s="1"/>
      <c r="BT534" s="1"/>
      <c r="BU534" s="1"/>
      <c r="BV534" s="1"/>
      <c r="BW534" s="1"/>
      <c r="BX534" s="1"/>
      <c r="BY534" s="1"/>
      <c r="BZ534" s="1"/>
      <c r="CA534" s="1"/>
      <c r="CB534" s="1"/>
    </row>
    <row r="535" spans="2:80" s="224" customFormat="1">
      <c r="B535" s="1"/>
      <c r="C535" s="353"/>
      <c r="D535" s="11"/>
      <c r="F535" s="946"/>
      <c r="G535" s="780" t="s">
        <v>5</v>
      </c>
      <c r="H535" s="939" t="s">
        <v>74</v>
      </c>
      <c r="I535" s="940"/>
      <c r="J535" s="780"/>
      <c r="K535" s="781"/>
      <c r="L535" s="782"/>
      <c r="M535" s="782"/>
      <c r="N535" s="782"/>
      <c r="O535" s="782"/>
      <c r="P535" s="783"/>
      <c r="R535" s="949"/>
      <c r="S535" s="780" t="s">
        <v>5</v>
      </c>
      <c r="T535" s="939" t="s">
        <v>74</v>
      </c>
      <c r="U535" s="940"/>
      <c r="V535" s="781"/>
      <c r="W535" s="782"/>
      <c r="X535" s="782"/>
      <c r="Y535" s="782"/>
      <c r="Z535" s="782"/>
      <c r="AA535" s="782"/>
      <c r="AB535" s="783"/>
      <c r="AD535" s="1056"/>
      <c r="AE535" s="595" t="s">
        <v>5</v>
      </c>
      <c r="AF535" s="984" t="s">
        <v>74</v>
      </c>
      <c r="AG535" s="985"/>
      <c r="AH535" s="138"/>
      <c r="AI535" s="131"/>
      <c r="AJ535" s="123"/>
      <c r="AK535" s="123"/>
      <c r="AL535" s="123"/>
      <c r="AM535" s="123"/>
      <c r="AN535" s="138"/>
      <c r="AP535" s="1056"/>
      <c r="AQ535" s="595" t="s">
        <v>5</v>
      </c>
      <c r="AR535" s="984" t="s">
        <v>74</v>
      </c>
      <c r="AS535" s="985"/>
      <c r="AT535" s="596"/>
      <c r="AU535" s="131"/>
      <c r="AV535" s="123"/>
      <c r="AW535" s="123"/>
      <c r="AX535" s="123"/>
      <c r="AY535" s="123"/>
      <c r="AZ535" s="138"/>
      <c r="BB535" s="1056"/>
      <c r="BC535" s="595" t="s">
        <v>5</v>
      </c>
      <c r="BD535" s="984" t="s">
        <v>74</v>
      </c>
      <c r="BE535" s="985"/>
      <c r="BF535" s="596"/>
      <c r="BG535" s="131"/>
      <c r="BH535" s="123"/>
      <c r="BI535" s="123"/>
      <c r="BJ535" s="123"/>
      <c r="BK535" s="123"/>
      <c r="BL535" s="138"/>
      <c r="BN535" s="1"/>
      <c r="BO535" s="1"/>
      <c r="BP535" s="1"/>
      <c r="BQ535" s="1"/>
      <c r="BR535" s="1"/>
      <c r="BS535" s="1"/>
      <c r="BT535" s="1"/>
      <c r="BU535" s="1"/>
      <c r="BV535" s="1"/>
      <c r="BW535" s="1"/>
      <c r="BX535" s="1"/>
      <c r="BY535" s="1"/>
      <c r="BZ535" s="1"/>
      <c r="CA535" s="1"/>
      <c r="CB535" s="1"/>
    </row>
    <row r="536" spans="2:80" s="224" customFormat="1">
      <c r="B536" s="1"/>
      <c r="C536" s="353"/>
      <c r="D536" s="11"/>
      <c r="F536" s="946"/>
      <c r="G536" s="780" t="s">
        <v>5</v>
      </c>
      <c r="H536" s="939" t="s">
        <v>73</v>
      </c>
      <c r="I536" s="940"/>
      <c r="J536" s="780"/>
      <c r="K536" s="781"/>
      <c r="L536" s="782"/>
      <c r="M536" s="782"/>
      <c r="N536" s="782"/>
      <c r="O536" s="782"/>
      <c r="P536" s="783"/>
      <c r="R536" s="949"/>
      <c r="S536" s="780" t="s">
        <v>5</v>
      </c>
      <c r="T536" s="939" t="s">
        <v>73</v>
      </c>
      <c r="U536" s="940"/>
      <c r="V536" s="781"/>
      <c r="W536" s="782"/>
      <c r="X536" s="782"/>
      <c r="Y536" s="782"/>
      <c r="Z536" s="782"/>
      <c r="AA536" s="782"/>
      <c r="AB536" s="783"/>
      <c r="AD536" s="1056"/>
      <c r="AE536" s="595" t="s">
        <v>5</v>
      </c>
      <c r="AF536" s="984" t="s">
        <v>73</v>
      </c>
      <c r="AG536" s="985"/>
      <c r="AH536" s="138"/>
      <c r="AI536" s="131"/>
      <c r="AJ536" s="123"/>
      <c r="AK536" s="123"/>
      <c r="AL536" s="123"/>
      <c r="AM536" s="123"/>
      <c r="AN536" s="138"/>
      <c r="AP536" s="1056"/>
      <c r="AQ536" s="595" t="s">
        <v>5</v>
      </c>
      <c r="AR536" s="984" t="s">
        <v>73</v>
      </c>
      <c r="AS536" s="985"/>
      <c r="AT536" s="596"/>
      <c r="AU536" s="131"/>
      <c r="AV536" s="123"/>
      <c r="AW536" s="123"/>
      <c r="AX536" s="123"/>
      <c r="AY536" s="123"/>
      <c r="AZ536" s="138"/>
      <c r="BB536" s="1056"/>
      <c r="BC536" s="595" t="s">
        <v>5</v>
      </c>
      <c r="BD536" s="984" t="s">
        <v>73</v>
      </c>
      <c r="BE536" s="985"/>
      <c r="BF536" s="596"/>
      <c r="BG536" s="131"/>
      <c r="BH536" s="123"/>
      <c r="BI536" s="123"/>
      <c r="BJ536" s="123"/>
      <c r="BK536" s="123"/>
      <c r="BL536" s="138"/>
      <c r="BN536" s="1"/>
      <c r="BO536" s="1"/>
      <c r="BP536" s="1"/>
      <c r="BQ536" s="1"/>
      <c r="BR536" s="1"/>
      <c r="BS536" s="1"/>
      <c r="BT536" s="1"/>
      <c r="BU536" s="1"/>
      <c r="BV536" s="1"/>
      <c r="BW536" s="1"/>
      <c r="BX536" s="1"/>
      <c r="BY536" s="1"/>
      <c r="BZ536" s="1"/>
      <c r="CA536" s="1"/>
      <c r="CB536" s="1"/>
    </row>
    <row r="537" spans="2:80" s="224" customFormat="1">
      <c r="B537" s="1"/>
      <c r="C537" s="353"/>
      <c r="D537" s="11"/>
      <c r="F537" s="946"/>
      <c r="G537" s="780" t="s">
        <v>5</v>
      </c>
      <c r="H537" s="939" t="s">
        <v>72</v>
      </c>
      <c r="I537" s="940"/>
      <c r="J537" s="780"/>
      <c r="K537" s="781"/>
      <c r="L537" s="782"/>
      <c r="M537" s="782"/>
      <c r="N537" s="782"/>
      <c r="O537" s="782"/>
      <c r="P537" s="783"/>
      <c r="R537" s="949"/>
      <c r="S537" s="780" t="s">
        <v>5</v>
      </c>
      <c r="T537" s="939" t="s">
        <v>72</v>
      </c>
      <c r="U537" s="940"/>
      <c r="V537" s="781"/>
      <c r="W537" s="782"/>
      <c r="X537" s="782"/>
      <c r="Y537" s="782"/>
      <c r="Z537" s="782"/>
      <c r="AA537" s="782"/>
      <c r="AB537" s="783"/>
      <c r="AD537" s="1056"/>
      <c r="AE537" s="595" t="s">
        <v>5</v>
      </c>
      <c r="AF537" s="984" t="s">
        <v>72</v>
      </c>
      <c r="AG537" s="985"/>
      <c r="AH537" s="138"/>
      <c r="AI537" s="131"/>
      <c r="AJ537" s="123"/>
      <c r="AK537" s="123"/>
      <c r="AL537" s="123"/>
      <c r="AM537" s="123"/>
      <c r="AN537" s="138"/>
      <c r="AP537" s="1056"/>
      <c r="AQ537" s="595" t="s">
        <v>5</v>
      </c>
      <c r="AR537" s="984" t="s">
        <v>72</v>
      </c>
      <c r="AS537" s="985"/>
      <c r="AT537" s="596"/>
      <c r="AU537" s="131"/>
      <c r="AV537" s="123"/>
      <c r="AW537" s="123"/>
      <c r="AX537" s="123"/>
      <c r="AY537" s="123"/>
      <c r="AZ537" s="138"/>
      <c r="BB537" s="1056"/>
      <c r="BC537" s="595" t="s">
        <v>5</v>
      </c>
      <c r="BD537" s="984" t="s">
        <v>72</v>
      </c>
      <c r="BE537" s="985"/>
      <c r="BF537" s="596"/>
      <c r="BG537" s="131"/>
      <c r="BH537" s="123"/>
      <c r="BI537" s="123"/>
      <c r="BJ537" s="123"/>
      <c r="BK537" s="123"/>
      <c r="BL537" s="138"/>
      <c r="BN537" s="221"/>
      <c r="BO537" s="221"/>
      <c r="BP537" s="221"/>
      <c r="BQ537" s="221"/>
      <c r="BR537" s="221"/>
      <c r="BS537" s="221"/>
      <c r="BT537" s="221"/>
      <c r="BU537" s="221"/>
      <c r="BV537" s="221"/>
      <c r="BW537" s="221"/>
      <c r="BX537" s="221"/>
      <c r="BY537" s="221"/>
      <c r="BZ537" s="221"/>
      <c r="CA537" s="221"/>
      <c r="CB537" s="221"/>
    </row>
    <row r="538" spans="2:80" s="224" customFormat="1">
      <c r="B538" s="1"/>
      <c r="C538" s="353"/>
      <c r="D538" s="11"/>
      <c r="F538" s="946"/>
      <c r="G538" s="780" t="s">
        <v>5</v>
      </c>
      <c r="H538" s="939" t="s">
        <v>71</v>
      </c>
      <c r="I538" s="940"/>
      <c r="J538" s="780"/>
      <c r="K538" s="781"/>
      <c r="L538" s="782"/>
      <c r="M538" s="782"/>
      <c r="N538" s="782"/>
      <c r="O538" s="782"/>
      <c r="P538" s="783"/>
      <c r="R538" s="949"/>
      <c r="S538" s="780" t="s">
        <v>5</v>
      </c>
      <c r="T538" s="939" t="s">
        <v>71</v>
      </c>
      <c r="U538" s="940"/>
      <c r="V538" s="781"/>
      <c r="W538" s="782"/>
      <c r="X538" s="782"/>
      <c r="Y538" s="782"/>
      <c r="Z538" s="782"/>
      <c r="AA538" s="782"/>
      <c r="AB538" s="783"/>
      <c r="AD538" s="1056"/>
      <c r="AE538" s="595" t="s">
        <v>5</v>
      </c>
      <c r="AF538" s="984" t="s">
        <v>71</v>
      </c>
      <c r="AG538" s="985"/>
      <c r="AH538" s="138"/>
      <c r="AI538" s="131"/>
      <c r="AJ538" s="123"/>
      <c r="AK538" s="123"/>
      <c r="AL538" s="123"/>
      <c r="AM538" s="123"/>
      <c r="AN538" s="138"/>
      <c r="AP538" s="1056"/>
      <c r="AQ538" s="595" t="s">
        <v>5</v>
      </c>
      <c r="AR538" s="984" t="s">
        <v>71</v>
      </c>
      <c r="AS538" s="985"/>
      <c r="AT538" s="596"/>
      <c r="AU538" s="131"/>
      <c r="AV538" s="123"/>
      <c r="AW538" s="123"/>
      <c r="AX538" s="123"/>
      <c r="AY538" s="123"/>
      <c r="AZ538" s="138"/>
      <c r="BB538" s="1056"/>
      <c r="BC538" s="595" t="s">
        <v>5</v>
      </c>
      <c r="BD538" s="984" t="s">
        <v>71</v>
      </c>
      <c r="BE538" s="985"/>
      <c r="BF538" s="596"/>
      <c r="BG538" s="131"/>
      <c r="BH538" s="123"/>
      <c r="BI538" s="123"/>
      <c r="BJ538" s="123"/>
      <c r="BK538" s="123"/>
      <c r="BL538" s="138"/>
      <c r="BN538" s="1"/>
      <c r="BO538" s="1"/>
      <c r="BP538" s="1"/>
      <c r="BQ538" s="1"/>
      <c r="BR538" s="1"/>
      <c r="BS538" s="1"/>
      <c r="BT538" s="1"/>
      <c r="BU538" s="1"/>
      <c r="BV538" s="1"/>
      <c r="BW538" s="1"/>
      <c r="BX538" s="1"/>
      <c r="BY538" s="1"/>
      <c r="BZ538" s="1"/>
      <c r="CA538" s="1"/>
      <c r="CB538" s="1"/>
    </row>
    <row r="539" spans="2:80" s="224" customFormat="1">
      <c r="B539" s="1"/>
      <c r="C539" s="353"/>
      <c r="D539" s="11"/>
      <c r="F539" s="946"/>
      <c r="G539" s="784" t="s">
        <v>5</v>
      </c>
      <c r="H539" s="941" t="s">
        <v>9</v>
      </c>
      <c r="I539" s="942"/>
      <c r="J539" s="780"/>
      <c r="K539" s="781"/>
      <c r="L539" s="782"/>
      <c r="M539" s="782"/>
      <c r="N539" s="782"/>
      <c r="O539" s="782"/>
      <c r="P539" s="783"/>
      <c r="R539" s="949"/>
      <c r="S539" s="784" t="s">
        <v>5</v>
      </c>
      <c r="T539" s="941" t="s">
        <v>9</v>
      </c>
      <c r="U539" s="942"/>
      <c r="V539" s="781"/>
      <c r="W539" s="782"/>
      <c r="X539" s="782"/>
      <c r="Y539" s="782"/>
      <c r="Z539" s="782"/>
      <c r="AA539" s="782"/>
      <c r="AB539" s="783"/>
      <c r="AD539" s="1056"/>
      <c r="AE539" s="599" t="s">
        <v>5</v>
      </c>
      <c r="AF539" s="982" t="s">
        <v>9</v>
      </c>
      <c r="AG539" s="983"/>
      <c r="AH539" s="138"/>
      <c r="AI539" s="131"/>
      <c r="AJ539" s="123"/>
      <c r="AK539" s="123"/>
      <c r="AL539" s="123"/>
      <c r="AM539" s="123"/>
      <c r="AN539" s="138"/>
      <c r="AP539" s="1056"/>
      <c r="AQ539" s="599" t="s">
        <v>5</v>
      </c>
      <c r="AR539" s="982" t="s">
        <v>9</v>
      </c>
      <c r="AS539" s="983"/>
      <c r="AT539" s="596"/>
      <c r="AU539" s="131"/>
      <c r="AV539" s="123"/>
      <c r="AW539" s="123"/>
      <c r="AX539" s="123"/>
      <c r="AY539" s="123"/>
      <c r="AZ539" s="138"/>
      <c r="BB539" s="1056"/>
      <c r="BC539" s="599" t="s">
        <v>5</v>
      </c>
      <c r="BD539" s="982" t="s">
        <v>9</v>
      </c>
      <c r="BE539" s="983"/>
      <c r="BF539" s="596"/>
      <c r="BG539" s="131"/>
      <c r="BH539" s="123"/>
      <c r="BI539" s="123"/>
      <c r="BJ539" s="123"/>
      <c r="BK539" s="123"/>
      <c r="BL539" s="138"/>
      <c r="BN539" s="1"/>
      <c r="BO539" s="1"/>
      <c r="BP539" s="1"/>
      <c r="BQ539" s="1"/>
      <c r="BR539" s="1"/>
      <c r="BS539" s="1"/>
      <c r="BT539" s="1"/>
      <c r="BU539" s="1"/>
      <c r="BV539" s="1"/>
      <c r="BW539" s="1"/>
      <c r="BX539" s="1"/>
      <c r="BY539" s="1"/>
      <c r="BZ539" s="1"/>
      <c r="CA539" s="1"/>
      <c r="CB539" s="1"/>
    </row>
    <row r="540" spans="2:80" s="224" customFormat="1">
      <c r="B540" s="1"/>
      <c r="C540" s="353"/>
      <c r="D540" s="11"/>
      <c r="F540" s="946"/>
      <c r="G540" s="780" t="s">
        <v>4</v>
      </c>
      <c r="H540" s="943" t="s">
        <v>54</v>
      </c>
      <c r="I540" s="944"/>
      <c r="J540" s="780"/>
      <c r="K540" s="781"/>
      <c r="L540" s="782"/>
      <c r="M540" s="782"/>
      <c r="N540" s="782"/>
      <c r="O540" s="782"/>
      <c r="P540" s="783"/>
      <c r="R540" s="949"/>
      <c r="S540" s="780" t="s">
        <v>4</v>
      </c>
      <c r="T540" s="939" t="s">
        <v>54</v>
      </c>
      <c r="U540" s="940"/>
      <c r="V540" s="781"/>
      <c r="W540" s="782"/>
      <c r="X540" s="782"/>
      <c r="Y540" s="782"/>
      <c r="Z540" s="782"/>
      <c r="AA540" s="782"/>
      <c r="AB540" s="783"/>
      <c r="AD540" s="1056"/>
      <c r="AE540" s="595" t="s">
        <v>4</v>
      </c>
      <c r="AF540" s="984" t="s">
        <v>54</v>
      </c>
      <c r="AG540" s="985"/>
      <c r="AH540" s="138"/>
      <c r="AI540" s="131"/>
      <c r="AJ540" s="123"/>
      <c r="AK540" s="123"/>
      <c r="AL540" s="123"/>
      <c r="AM540" s="123"/>
      <c r="AN540" s="138"/>
      <c r="AP540" s="1056"/>
      <c r="AQ540" s="595" t="s">
        <v>4</v>
      </c>
      <c r="AR540" s="984" t="s">
        <v>54</v>
      </c>
      <c r="AS540" s="985"/>
      <c r="AT540" s="596"/>
      <c r="AU540" s="131"/>
      <c r="AV540" s="123"/>
      <c r="AW540" s="123"/>
      <c r="AX540" s="123"/>
      <c r="AY540" s="123"/>
      <c r="AZ540" s="138"/>
      <c r="BB540" s="1056"/>
      <c r="BC540" s="595" t="s">
        <v>4</v>
      </c>
      <c r="BD540" s="984" t="s">
        <v>54</v>
      </c>
      <c r="BE540" s="985"/>
      <c r="BF540" s="596"/>
      <c r="BG540" s="131"/>
      <c r="BH540" s="123"/>
      <c r="BI540" s="123"/>
      <c r="BJ540" s="123"/>
      <c r="BK540" s="123"/>
      <c r="BL540" s="138"/>
      <c r="BN540" s="1"/>
      <c r="BO540" s="1"/>
      <c r="BP540" s="1"/>
      <c r="BQ540" s="1"/>
      <c r="BR540" s="1"/>
      <c r="BS540" s="1"/>
      <c r="BT540" s="1"/>
      <c r="BU540" s="1"/>
      <c r="BV540" s="1"/>
      <c r="BW540" s="1"/>
      <c r="BX540" s="1"/>
      <c r="BY540" s="1"/>
      <c r="BZ540" s="1"/>
      <c r="CA540" s="1"/>
      <c r="CB540" s="1"/>
    </row>
    <row r="541" spans="2:80" s="224" customFormat="1">
      <c r="B541" s="1"/>
      <c r="C541" s="353"/>
      <c r="D541" s="11"/>
      <c r="F541" s="946"/>
      <c r="G541" s="780" t="s">
        <v>4</v>
      </c>
      <c r="H541" s="939" t="s">
        <v>75</v>
      </c>
      <c r="I541" s="940"/>
      <c r="J541" s="780"/>
      <c r="K541" s="781"/>
      <c r="L541" s="782"/>
      <c r="M541" s="782"/>
      <c r="N541" s="782"/>
      <c r="O541" s="782"/>
      <c r="P541" s="783"/>
      <c r="R541" s="949"/>
      <c r="S541" s="780" t="s">
        <v>4</v>
      </c>
      <c r="T541" s="939" t="s">
        <v>75</v>
      </c>
      <c r="U541" s="940"/>
      <c r="V541" s="781"/>
      <c r="W541" s="782"/>
      <c r="X541" s="782"/>
      <c r="Y541" s="782"/>
      <c r="Z541" s="782"/>
      <c r="AA541" s="782"/>
      <c r="AB541" s="783"/>
      <c r="AD541" s="1056"/>
      <c r="AE541" s="595" t="s">
        <v>4</v>
      </c>
      <c r="AF541" s="984" t="s">
        <v>75</v>
      </c>
      <c r="AG541" s="985"/>
      <c r="AH541" s="138"/>
      <c r="AI541" s="131"/>
      <c r="AJ541" s="123"/>
      <c r="AK541" s="123"/>
      <c r="AL541" s="123"/>
      <c r="AM541" s="123"/>
      <c r="AN541" s="138"/>
      <c r="AP541" s="1056"/>
      <c r="AQ541" s="595" t="s">
        <v>4</v>
      </c>
      <c r="AR541" s="984" t="s">
        <v>75</v>
      </c>
      <c r="AS541" s="985"/>
      <c r="AT541" s="596"/>
      <c r="AU541" s="131"/>
      <c r="AV541" s="123"/>
      <c r="AW541" s="123"/>
      <c r="AX541" s="123"/>
      <c r="AY541" s="123"/>
      <c r="AZ541" s="138"/>
      <c r="BB541" s="1056"/>
      <c r="BC541" s="595" t="s">
        <v>4</v>
      </c>
      <c r="BD541" s="984" t="s">
        <v>75</v>
      </c>
      <c r="BE541" s="985"/>
      <c r="BF541" s="596"/>
      <c r="BG541" s="131"/>
      <c r="BH541" s="123"/>
      <c r="BI541" s="123"/>
      <c r="BJ541" s="123"/>
      <c r="BK541" s="123"/>
      <c r="BL541" s="138"/>
      <c r="BN541" s="1"/>
      <c r="BO541" s="1"/>
      <c r="BP541" s="1"/>
      <c r="BQ541" s="1"/>
      <c r="BR541" s="1"/>
      <c r="BS541" s="1"/>
      <c r="BT541" s="1"/>
      <c r="BU541" s="1"/>
      <c r="BV541" s="1"/>
      <c r="BW541" s="1"/>
      <c r="BX541" s="1"/>
      <c r="BY541" s="1"/>
      <c r="BZ541" s="1"/>
      <c r="CA541" s="1"/>
      <c r="CB541" s="1"/>
    </row>
    <row r="542" spans="2:80" s="224" customFormat="1">
      <c r="B542" s="1"/>
      <c r="C542" s="353"/>
      <c r="D542" s="11"/>
      <c r="F542" s="946"/>
      <c r="G542" s="780" t="s">
        <v>4</v>
      </c>
      <c r="H542" s="939" t="s">
        <v>74</v>
      </c>
      <c r="I542" s="940"/>
      <c r="J542" s="780"/>
      <c r="K542" s="781"/>
      <c r="L542" s="782"/>
      <c r="M542" s="782"/>
      <c r="N542" s="782"/>
      <c r="O542" s="782"/>
      <c r="P542" s="783"/>
      <c r="R542" s="949"/>
      <c r="S542" s="780" t="s">
        <v>4</v>
      </c>
      <c r="T542" s="939" t="s">
        <v>74</v>
      </c>
      <c r="U542" s="940"/>
      <c r="V542" s="781"/>
      <c r="W542" s="782"/>
      <c r="X542" s="782"/>
      <c r="Y542" s="782"/>
      <c r="Z542" s="782"/>
      <c r="AA542" s="782"/>
      <c r="AB542" s="783"/>
      <c r="AD542" s="1056"/>
      <c r="AE542" s="595" t="s">
        <v>4</v>
      </c>
      <c r="AF542" s="984" t="s">
        <v>74</v>
      </c>
      <c r="AG542" s="985"/>
      <c r="AH542" s="138"/>
      <c r="AI542" s="131"/>
      <c r="AJ542" s="123"/>
      <c r="AK542" s="123"/>
      <c r="AL542" s="123"/>
      <c r="AM542" s="123"/>
      <c r="AN542" s="138"/>
      <c r="AP542" s="1056"/>
      <c r="AQ542" s="595" t="s">
        <v>4</v>
      </c>
      <c r="AR542" s="984" t="s">
        <v>74</v>
      </c>
      <c r="AS542" s="985"/>
      <c r="AT542" s="596"/>
      <c r="AU542" s="131"/>
      <c r="AV542" s="123"/>
      <c r="AW542" s="123"/>
      <c r="AX542" s="123"/>
      <c r="AY542" s="123"/>
      <c r="AZ542" s="138"/>
      <c r="BB542" s="1056"/>
      <c r="BC542" s="595" t="s">
        <v>4</v>
      </c>
      <c r="BD542" s="984" t="s">
        <v>74</v>
      </c>
      <c r="BE542" s="985"/>
      <c r="BF542" s="596"/>
      <c r="BG542" s="131"/>
      <c r="BH542" s="123"/>
      <c r="BI542" s="123"/>
      <c r="BJ542" s="123"/>
      <c r="BK542" s="123"/>
      <c r="BL542" s="138"/>
      <c r="BN542" s="1"/>
      <c r="BO542" s="1"/>
      <c r="BP542" s="1"/>
      <c r="BQ542" s="1"/>
      <c r="BR542" s="1"/>
      <c r="BS542" s="1"/>
      <c r="BT542" s="1"/>
      <c r="BU542" s="1"/>
      <c r="BV542" s="1"/>
      <c r="BW542" s="1"/>
      <c r="BX542" s="1"/>
      <c r="BY542" s="1"/>
      <c r="BZ542" s="1"/>
      <c r="CA542" s="1"/>
      <c r="CB542" s="1"/>
    </row>
    <row r="543" spans="2:80" s="224" customFormat="1">
      <c r="B543" s="1"/>
      <c r="C543" s="353"/>
      <c r="D543" s="11"/>
      <c r="F543" s="946"/>
      <c r="G543" s="780" t="s">
        <v>4</v>
      </c>
      <c r="H543" s="939" t="s">
        <v>73</v>
      </c>
      <c r="I543" s="940"/>
      <c r="J543" s="780"/>
      <c r="K543" s="781"/>
      <c r="L543" s="782"/>
      <c r="M543" s="782"/>
      <c r="N543" s="782"/>
      <c r="O543" s="782"/>
      <c r="P543" s="783"/>
      <c r="R543" s="949"/>
      <c r="S543" s="780" t="s">
        <v>4</v>
      </c>
      <c r="T543" s="939" t="s">
        <v>73</v>
      </c>
      <c r="U543" s="940"/>
      <c r="V543" s="781"/>
      <c r="W543" s="782"/>
      <c r="X543" s="782"/>
      <c r="Y543" s="782"/>
      <c r="Z543" s="782"/>
      <c r="AA543" s="782"/>
      <c r="AB543" s="783"/>
      <c r="AD543" s="1056"/>
      <c r="AE543" s="595" t="s">
        <v>4</v>
      </c>
      <c r="AF543" s="984" t="s">
        <v>73</v>
      </c>
      <c r="AG543" s="985"/>
      <c r="AH543" s="138"/>
      <c r="AI543" s="131"/>
      <c r="AJ543" s="123"/>
      <c r="AK543" s="123"/>
      <c r="AL543" s="123"/>
      <c r="AM543" s="123"/>
      <c r="AN543" s="138"/>
      <c r="AP543" s="1056"/>
      <c r="AQ543" s="595" t="s">
        <v>4</v>
      </c>
      <c r="AR543" s="984" t="s">
        <v>73</v>
      </c>
      <c r="AS543" s="985"/>
      <c r="AT543" s="596"/>
      <c r="AU543" s="131"/>
      <c r="AV543" s="123"/>
      <c r="AW543" s="123"/>
      <c r="AX543" s="123"/>
      <c r="AY543" s="123"/>
      <c r="AZ543" s="138"/>
      <c r="BB543" s="1056"/>
      <c r="BC543" s="595" t="s">
        <v>4</v>
      </c>
      <c r="BD543" s="984" t="s">
        <v>73</v>
      </c>
      <c r="BE543" s="985"/>
      <c r="BF543" s="596"/>
      <c r="BG543" s="131"/>
      <c r="BH543" s="123"/>
      <c r="BI543" s="123"/>
      <c r="BJ543" s="123"/>
      <c r="BK543" s="123"/>
      <c r="BL543" s="138"/>
      <c r="BN543" s="1"/>
      <c r="BO543" s="1"/>
      <c r="BP543" s="1"/>
      <c r="BQ543" s="1"/>
      <c r="BR543" s="1"/>
      <c r="BS543" s="1"/>
      <c r="BT543" s="1"/>
      <c r="BU543" s="1"/>
      <c r="BV543" s="1"/>
      <c r="BW543" s="1"/>
      <c r="BX543" s="1"/>
      <c r="BY543" s="1"/>
      <c r="BZ543" s="1"/>
      <c r="CA543" s="1"/>
      <c r="CB543" s="1"/>
    </row>
    <row r="544" spans="2:80" s="224" customFormat="1">
      <c r="B544" s="1"/>
      <c r="C544" s="353"/>
      <c r="D544" s="11"/>
      <c r="F544" s="946"/>
      <c r="G544" s="780" t="s">
        <v>4</v>
      </c>
      <c r="H544" s="939" t="s">
        <v>72</v>
      </c>
      <c r="I544" s="940"/>
      <c r="J544" s="780"/>
      <c r="K544" s="781"/>
      <c r="L544" s="782"/>
      <c r="M544" s="782"/>
      <c r="N544" s="782"/>
      <c r="O544" s="782"/>
      <c r="P544" s="783"/>
      <c r="R544" s="949"/>
      <c r="S544" s="780" t="s">
        <v>4</v>
      </c>
      <c r="T544" s="939" t="s">
        <v>72</v>
      </c>
      <c r="U544" s="940"/>
      <c r="V544" s="781"/>
      <c r="W544" s="782"/>
      <c r="X544" s="782"/>
      <c r="Y544" s="782"/>
      <c r="Z544" s="782"/>
      <c r="AA544" s="782"/>
      <c r="AB544" s="783"/>
      <c r="AD544" s="1056"/>
      <c r="AE544" s="595" t="s">
        <v>4</v>
      </c>
      <c r="AF544" s="984" t="s">
        <v>72</v>
      </c>
      <c r="AG544" s="985"/>
      <c r="AH544" s="138"/>
      <c r="AI544" s="131"/>
      <c r="AJ544" s="123"/>
      <c r="AK544" s="123"/>
      <c r="AL544" s="123"/>
      <c r="AM544" s="123"/>
      <c r="AN544" s="138"/>
      <c r="AP544" s="1056"/>
      <c r="AQ544" s="595" t="s">
        <v>4</v>
      </c>
      <c r="AR544" s="984" t="s">
        <v>72</v>
      </c>
      <c r="AS544" s="985"/>
      <c r="AT544" s="596"/>
      <c r="AU544" s="131"/>
      <c r="AV544" s="123"/>
      <c r="AW544" s="123"/>
      <c r="AX544" s="123"/>
      <c r="AY544" s="123"/>
      <c r="AZ544" s="138"/>
      <c r="BB544" s="1056"/>
      <c r="BC544" s="595" t="s">
        <v>4</v>
      </c>
      <c r="BD544" s="984" t="s">
        <v>72</v>
      </c>
      <c r="BE544" s="985"/>
      <c r="BF544" s="596"/>
      <c r="BG544" s="131"/>
      <c r="BH544" s="123"/>
      <c r="BI544" s="123"/>
      <c r="BJ544" s="123"/>
      <c r="BK544" s="123"/>
      <c r="BL544" s="138"/>
      <c r="BN544" s="1"/>
      <c r="BO544" s="1"/>
      <c r="BP544" s="1"/>
      <c r="BQ544" s="1"/>
      <c r="BR544" s="1"/>
      <c r="BS544" s="1"/>
      <c r="BT544" s="1"/>
      <c r="BU544" s="1"/>
      <c r="BV544" s="1"/>
      <c r="BW544" s="1"/>
      <c r="BX544" s="1"/>
      <c r="BY544" s="1"/>
      <c r="BZ544" s="1"/>
      <c r="CA544" s="1"/>
      <c r="CB544" s="1"/>
    </row>
    <row r="545" spans="2:80" s="224" customFormat="1">
      <c r="B545" s="1"/>
      <c r="C545" s="353"/>
      <c r="D545" s="11"/>
      <c r="F545" s="946"/>
      <c r="G545" s="780" t="s">
        <v>4</v>
      </c>
      <c r="H545" s="939" t="s">
        <v>71</v>
      </c>
      <c r="I545" s="940"/>
      <c r="J545" s="780"/>
      <c r="K545" s="781"/>
      <c r="L545" s="782"/>
      <c r="M545" s="782"/>
      <c r="N545" s="782"/>
      <c r="O545" s="782"/>
      <c r="P545" s="783"/>
      <c r="R545" s="949"/>
      <c r="S545" s="780" t="s">
        <v>4</v>
      </c>
      <c r="T545" s="939" t="s">
        <v>71</v>
      </c>
      <c r="U545" s="940"/>
      <c r="V545" s="781"/>
      <c r="W545" s="782"/>
      <c r="X545" s="782"/>
      <c r="Y545" s="782"/>
      <c r="Z545" s="782"/>
      <c r="AA545" s="782"/>
      <c r="AB545" s="783"/>
      <c r="AD545" s="1056"/>
      <c r="AE545" s="595" t="s">
        <v>4</v>
      </c>
      <c r="AF545" s="984" t="s">
        <v>71</v>
      </c>
      <c r="AG545" s="985"/>
      <c r="AH545" s="138"/>
      <c r="AI545" s="131"/>
      <c r="AJ545" s="123"/>
      <c r="AK545" s="123"/>
      <c r="AL545" s="123"/>
      <c r="AM545" s="123"/>
      <c r="AN545" s="138"/>
      <c r="AP545" s="1056"/>
      <c r="AQ545" s="595" t="s">
        <v>4</v>
      </c>
      <c r="AR545" s="984" t="s">
        <v>71</v>
      </c>
      <c r="AS545" s="985"/>
      <c r="AT545" s="596"/>
      <c r="AU545" s="131"/>
      <c r="AV545" s="123"/>
      <c r="AW545" s="123"/>
      <c r="AX545" s="123"/>
      <c r="AY545" s="123"/>
      <c r="AZ545" s="138"/>
      <c r="BB545" s="1056"/>
      <c r="BC545" s="595" t="s">
        <v>4</v>
      </c>
      <c r="BD545" s="984" t="s">
        <v>71</v>
      </c>
      <c r="BE545" s="985"/>
      <c r="BF545" s="596"/>
      <c r="BG545" s="131"/>
      <c r="BH545" s="123"/>
      <c r="BI545" s="123"/>
      <c r="BJ545" s="123"/>
      <c r="BK545" s="123"/>
      <c r="BL545" s="138"/>
      <c r="BN545" s="1"/>
      <c r="BO545" s="1"/>
      <c r="BP545" s="1"/>
      <c r="BQ545" s="1"/>
      <c r="BR545" s="1"/>
      <c r="BS545" s="1"/>
      <c r="BT545" s="1"/>
      <c r="BU545" s="1"/>
      <c r="BV545" s="1"/>
      <c r="BW545" s="1"/>
      <c r="BX545" s="1"/>
      <c r="BY545" s="1"/>
      <c r="BZ545" s="1"/>
      <c r="CA545" s="1"/>
      <c r="CB545" s="1"/>
    </row>
    <row r="546" spans="2:80" s="224" customFormat="1">
      <c r="B546" s="1"/>
      <c r="C546" s="353"/>
      <c r="D546" s="11"/>
      <c r="F546" s="946"/>
      <c r="G546" s="784" t="s">
        <v>4</v>
      </c>
      <c r="H546" s="941" t="s">
        <v>9</v>
      </c>
      <c r="I546" s="942"/>
      <c r="J546" s="780"/>
      <c r="K546" s="781"/>
      <c r="L546" s="782"/>
      <c r="M546" s="782"/>
      <c r="N546" s="782"/>
      <c r="O546" s="782"/>
      <c r="P546" s="783"/>
      <c r="R546" s="949"/>
      <c r="S546" s="784" t="s">
        <v>4</v>
      </c>
      <c r="T546" s="941" t="s">
        <v>9</v>
      </c>
      <c r="U546" s="942"/>
      <c r="V546" s="781"/>
      <c r="W546" s="782"/>
      <c r="X546" s="782"/>
      <c r="Y546" s="782"/>
      <c r="Z546" s="782"/>
      <c r="AA546" s="782"/>
      <c r="AB546" s="783"/>
      <c r="AD546" s="1056"/>
      <c r="AE546" s="599" t="s">
        <v>4</v>
      </c>
      <c r="AF546" s="982" t="s">
        <v>9</v>
      </c>
      <c r="AG546" s="983"/>
      <c r="AH546" s="138"/>
      <c r="AI546" s="131"/>
      <c r="AJ546" s="123"/>
      <c r="AK546" s="123"/>
      <c r="AL546" s="123"/>
      <c r="AM546" s="123"/>
      <c r="AN546" s="138"/>
      <c r="AP546" s="1056"/>
      <c r="AQ546" s="599" t="s">
        <v>4</v>
      </c>
      <c r="AR546" s="982" t="s">
        <v>9</v>
      </c>
      <c r="AS546" s="983"/>
      <c r="AT546" s="596"/>
      <c r="AU546" s="131"/>
      <c r="AV546" s="123"/>
      <c r="AW546" s="123"/>
      <c r="AX546" s="123"/>
      <c r="AY546" s="123"/>
      <c r="AZ546" s="138"/>
      <c r="BB546" s="1056"/>
      <c r="BC546" s="599" t="s">
        <v>4</v>
      </c>
      <c r="BD546" s="982" t="s">
        <v>9</v>
      </c>
      <c r="BE546" s="983"/>
      <c r="BF546" s="596"/>
      <c r="BG546" s="131"/>
      <c r="BH546" s="123"/>
      <c r="BI546" s="123"/>
      <c r="BJ546" s="123"/>
      <c r="BK546" s="123"/>
      <c r="BL546" s="138"/>
      <c r="BN546" s="1"/>
      <c r="BO546" s="1"/>
      <c r="BP546" s="1"/>
      <c r="BQ546" s="1"/>
      <c r="BR546" s="1"/>
      <c r="BS546" s="1"/>
      <c r="BT546" s="1"/>
      <c r="BU546" s="1"/>
      <c r="BV546" s="1"/>
      <c r="BW546" s="1"/>
      <c r="BX546" s="1"/>
      <c r="BY546" s="1"/>
      <c r="BZ546" s="1"/>
      <c r="CA546" s="1"/>
      <c r="CB546" s="1"/>
    </row>
    <row r="547" spans="2:80" s="224" customFormat="1">
      <c r="B547" s="1"/>
      <c r="C547" s="353"/>
      <c r="D547" s="11"/>
      <c r="F547" s="946"/>
      <c r="G547" s="780" t="s">
        <v>3</v>
      </c>
      <c r="H547" s="943" t="s">
        <v>54</v>
      </c>
      <c r="I547" s="944"/>
      <c r="J547" s="780"/>
      <c r="K547" s="781"/>
      <c r="L547" s="782"/>
      <c r="M547" s="782"/>
      <c r="N547" s="782"/>
      <c r="O547" s="782"/>
      <c r="P547" s="783"/>
      <c r="R547" s="949"/>
      <c r="S547" s="780" t="s">
        <v>3</v>
      </c>
      <c r="T547" s="939" t="s">
        <v>54</v>
      </c>
      <c r="U547" s="940"/>
      <c r="V547" s="781"/>
      <c r="W547" s="782"/>
      <c r="X547" s="782"/>
      <c r="Y547" s="782"/>
      <c r="Z547" s="782"/>
      <c r="AA547" s="782"/>
      <c r="AB547" s="783"/>
      <c r="AD547" s="1056"/>
      <c r="AE547" s="595" t="s">
        <v>3</v>
      </c>
      <c r="AF547" s="984" t="s">
        <v>54</v>
      </c>
      <c r="AG547" s="985"/>
      <c r="AH547" s="138"/>
      <c r="AI547" s="131"/>
      <c r="AJ547" s="123"/>
      <c r="AK547" s="123"/>
      <c r="AL547" s="123"/>
      <c r="AM547" s="123"/>
      <c r="AN547" s="138"/>
      <c r="AP547" s="1056"/>
      <c r="AQ547" s="595" t="s">
        <v>3</v>
      </c>
      <c r="AR547" s="984" t="s">
        <v>54</v>
      </c>
      <c r="AS547" s="985"/>
      <c r="AT547" s="596"/>
      <c r="AU547" s="131"/>
      <c r="AV547" s="123"/>
      <c r="AW547" s="123"/>
      <c r="AX547" s="123"/>
      <c r="AY547" s="123"/>
      <c r="AZ547" s="138"/>
      <c r="BB547" s="1056"/>
      <c r="BC547" s="595" t="s">
        <v>3</v>
      </c>
      <c r="BD547" s="984" t="s">
        <v>54</v>
      </c>
      <c r="BE547" s="985"/>
      <c r="BF547" s="596"/>
      <c r="BG547" s="131"/>
      <c r="BH547" s="123"/>
      <c r="BI547" s="123"/>
      <c r="BJ547" s="123"/>
      <c r="BK547" s="123"/>
      <c r="BL547" s="138"/>
      <c r="BN547" s="1"/>
      <c r="BO547" s="1"/>
      <c r="BP547" s="1"/>
      <c r="BQ547" s="1"/>
      <c r="BR547" s="1"/>
      <c r="BS547" s="1"/>
      <c r="BT547" s="1"/>
      <c r="BU547" s="1"/>
      <c r="BV547" s="1"/>
      <c r="BW547" s="1"/>
      <c r="BX547" s="1"/>
      <c r="BY547" s="1"/>
      <c r="BZ547" s="1"/>
      <c r="CA547" s="1"/>
      <c r="CB547" s="1"/>
    </row>
    <row r="548" spans="2:80" s="224" customFormat="1">
      <c r="B548" s="1"/>
      <c r="C548" s="353"/>
      <c r="D548" s="11"/>
      <c r="F548" s="946"/>
      <c r="G548" s="780" t="s">
        <v>3</v>
      </c>
      <c r="H548" s="939" t="s">
        <v>75</v>
      </c>
      <c r="I548" s="940"/>
      <c r="J548" s="780"/>
      <c r="K548" s="781"/>
      <c r="L548" s="782"/>
      <c r="M548" s="782"/>
      <c r="N548" s="782"/>
      <c r="O548" s="782"/>
      <c r="P548" s="783"/>
      <c r="R548" s="949"/>
      <c r="S548" s="780" t="s">
        <v>3</v>
      </c>
      <c r="T548" s="939" t="s">
        <v>75</v>
      </c>
      <c r="U548" s="940"/>
      <c r="V548" s="781"/>
      <c r="W548" s="782"/>
      <c r="X548" s="782"/>
      <c r="Y548" s="782"/>
      <c r="Z548" s="782"/>
      <c r="AA548" s="782"/>
      <c r="AB548" s="783"/>
      <c r="AD548" s="1056"/>
      <c r="AE548" s="595" t="s">
        <v>3</v>
      </c>
      <c r="AF548" s="984" t="s">
        <v>75</v>
      </c>
      <c r="AG548" s="985"/>
      <c r="AH548" s="138"/>
      <c r="AI548" s="131"/>
      <c r="AJ548" s="123"/>
      <c r="AK548" s="123"/>
      <c r="AL548" s="123"/>
      <c r="AM548" s="123"/>
      <c r="AN548" s="138"/>
      <c r="AP548" s="1056"/>
      <c r="AQ548" s="595" t="s">
        <v>3</v>
      </c>
      <c r="AR548" s="984" t="s">
        <v>75</v>
      </c>
      <c r="AS548" s="985"/>
      <c r="AT548" s="596"/>
      <c r="AU548" s="131"/>
      <c r="AV548" s="123"/>
      <c r="AW548" s="123"/>
      <c r="AX548" s="123"/>
      <c r="AY548" s="123"/>
      <c r="AZ548" s="138"/>
      <c r="BB548" s="1056"/>
      <c r="BC548" s="595" t="s">
        <v>3</v>
      </c>
      <c r="BD548" s="984" t="s">
        <v>75</v>
      </c>
      <c r="BE548" s="985"/>
      <c r="BF548" s="596"/>
      <c r="BG548" s="131"/>
      <c r="BH548" s="123"/>
      <c r="BI548" s="123"/>
      <c r="BJ548" s="123"/>
      <c r="BK548" s="123"/>
      <c r="BL548" s="138"/>
      <c r="BN548" s="1"/>
      <c r="BO548" s="1"/>
      <c r="BP548" s="1"/>
      <c r="BQ548" s="1"/>
      <c r="BR548" s="1"/>
      <c r="BS548" s="1"/>
      <c r="BT548" s="1"/>
      <c r="BU548" s="1"/>
      <c r="BV548" s="1"/>
      <c r="BW548" s="1"/>
      <c r="BX548" s="1"/>
      <c r="BY548" s="1"/>
      <c r="BZ548" s="1"/>
      <c r="CA548" s="1"/>
      <c r="CB548" s="1"/>
    </row>
    <row r="549" spans="2:80" s="224" customFormat="1">
      <c r="B549" s="1"/>
      <c r="C549" s="353"/>
      <c r="D549" s="11"/>
      <c r="F549" s="946"/>
      <c r="G549" s="780" t="s">
        <v>3</v>
      </c>
      <c r="H549" s="939" t="s">
        <v>74</v>
      </c>
      <c r="I549" s="940"/>
      <c r="J549" s="780"/>
      <c r="K549" s="781"/>
      <c r="L549" s="782"/>
      <c r="M549" s="782"/>
      <c r="N549" s="782"/>
      <c r="O549" s="782"/>
      <c r="P549" s="783"/>
      <c r="R549" s="949"/>
      <c r="S549" s="780" t="s">
        <v>3</v>
      </c>
      <c r="T549" s="939" t="s">
        <v>74</v>
      </c>
      <c r="U549" s="940"/>
      <c r="V549" s="781"/>
      <c r="W549" s="782"/>
      <c r="X549" s="782"/>
      <c r="Y549" s="782"/>
      <c r="Z549" s="782"/>
      <c r="AA549" s="782"/>
      <c r="AB549" s="783"/>
      <c r="AD549" s="1056"/>
      <c r="AE549" s="595" t="s">
        <v>3</v>
      </c>
      <c r="AF549" s="984" t="s">
        <v>74</v>
      </c>
      <c r="AG549" s="985"/>
      <c r="AH549" s="138"/>
      <c r="AI549" s="131"/>
      <c r="AJ549" s="123"/>
      <c r="AK549" s="123"/>
      <c r="AL549" s="123"/>
      <c r="AM549" s="123"/>
      <c r="AN549" s="138"/>
      <c r="AP549" s="1056"/>
      <c r="AQ549" s="595" t="s">
        <v>3</v>
      </c>
      <c r="AR549" s="984" t="s">
        <v>74</v>
      </c>
      <c r="AS549" s="985"/>
      <c r="AT549" s="596"/>
      <c r="AU549" s="131"/>
      <c r="AV549" s="123"/>
      <c r="AW549" s="123"/>
      <c r="AX549" s="123"/>
      <c r="AY549" s="123"/>
      <c r="AZ549" s="138"/>
      <c r="BB549" s="1056"/>
      <c r="BC549" s="595" t="s">
        <v>3</v>
      </c>
      <c r="BD549" s="984" t="s">
        <v>74</v>
      </c>
      <c r="BE549" s="985"/>
      <c r="BF549" s="596"/>
      <c r="BG549" s="131"/>
      <c r="BH549" s="123"/>
      <c r="BI549" s="123"/>
      <c r="BJ549" s="123"/>
      <c r="BK549" s="123"/>
      <c r="BL549" s="138"/>
      <c r="BN549" s="1"/>
      <c r="BO549" s="1"/>
      <c r="BP549" s="1"/>
      <c r="BQ549" s="1"/>
      <c r="BR549" s="1"/>
      <c r="BS549" s="1"/>
      <c r="BT549" s="1"/>
      <c r="BU549" s="1"/>
      <c r="BV549" s="1"/>
      <c r="BW549" s="1"/>
      <c r="BX549" s="1"/>
      <c r="BY549" s="1"/>
      <c r="BZ549" s="1"/>
      <c r="CA549" s="1"/>
      <c r="CB549" s="1"/>
    </row>
    <row r="550" spans="2:80" s="224" customFormat="1">
      <c r="B550" s="1"/>
      <c r="C550" s="353"/>
      <c r="D550" s="11"/>
      <c r="F550" s="946"/>
      <c r="G550" s="780" t="s">
        <v>3</v>
      </c>
      <c r="H550" s="939" t="s">
        <v>73</v>
      </c>
      <c r="I550" s="940"/>
      <c r="J550" s="780"/>
      <c r="K550" s="781"/>
      <c r="L550" s="782"/>
      <c r="M550" s="782"/>
      <c r="N550" s="782"/>
      <c r="O550" s="782"/>
      <c r="P550" s="783"/>
      <c r="R550" s="949"/>
      <c r="S550" s="780" t="s">
        <v>3</v>
      </c>
      <c r="T550" s="939" t="s">
        <v>73</v>
      </c>
      <c r="U550" s="940"/>
      <c r="V550" s="781"/>
      <c r="W550" s="782"/>
      <c r="X550" s="782"/>
      <c r="Y550" s="782"/>
      <c r="Z550" s="782"/>
      <c r="AA550" s="782"/>
      <c r="AB550" s="783"/>
      <c r="AD550" s="1056"/>
      <c r="AE550" s="595" t="s">
        <v>3</v>
      </c>
      <c r="AF550" s="984" t="s">
        <v>73</v>
      </c>
      <c r="AG550" s="985"/>
      <c r="AH550" s="138"/>
      <c r="AI550" s="131"/>
      <c r="AJ550" s="123"/>
      <c r="AK550" s="123"/>
      <c r="AL550" s="123"/>
      <c r="AM550" s="123"/>
      <c r="AN550" s="138"/>
      <c r="AP550" s="1056"/>
      <c r="AQ550" s="595" t="s">
        <v>3</v>
      </c>
      <c r="AR550" s="984" t="s">
        <v>73</v>
      </c>
      <c r="AS550" s="985"/>
      <c r="AT550" s="596"/>
      <c r="AU550" s="131"/>
      <c r="AV550" s="123"/>
      <c r="AW550" s="123"/>
      <c r="AX550" s="123"/>
      <c r="AY550" s="123"/>
      <c r="AZ550" s="138"/>
      <c r="BB550" s="1056"/>
      <c r="BC550" s="595" t="s">
        <v>3</v>
      </c>
      <c r="BD550" s="984" t="s">
        <v>73</v>
      </c>
      <c r="BE550" s="985"/>
      <c r="BF550" s="596"/>
      <c r="BG550" s="131"/>
      <c r="BH550" s="123"/>
      <c r="BI550" s="123"/>
      <c r="BJ550" s="123"/>
      <c r="BK550" s="123"/>
      <c r="BL550" s="138"/>
      <c r="BN550" s="1"/>
      <c r="BO550" s="1"/>
      <c r="BP550" s="1"/>
      <c r="BQ550" s="1"/>
      <c r="BR550" s="1"/>
      <c r="BS550" s="1"/>
      <c r="BT550" s="1"/>
      <c r="BU550" s="1"/>
      <c r="BV550" s="1"/>
      <c r="BW550" s="1"/>
      <c r="BX550" s="1"/>
      <c r="BY550" s="1"/>
      <c r="BZ550" s="1"/>
      <c r="CA550" s="1"/>
      <c r="CB550" s="1"/>
    </row>
    <row r="551" spans="2:80" s="224" customFormat="1">
      <c r="B551" s="1"/>
      <c r="C551" s="353"/>
      <c r="D551" s="11"/>
      <c r="F551" s="946"/>
      <c r="G551" s="780" t="s">
        <v>3</v>
      </c>
      <c r="H551" s="939" t="s">
        <v>72</v>
      </c>
      <c r="I551" s="940"/>
      <c r="J551" s="780"/>
      <c r="K551" s="781"/>
      <c r="L551" s="782"/>
      <c r="M551" s="782"/>
      <c r="N551" s="782"/>
      <c r="O551" s="782"/>
      <c r="P551" s="783"/>
      <c r="R551" s="949"/>
      <c r="S551" s="780" t="s">
        <v>3</v>
      </c>
      <c r="T551" s="939" t="s">
        <v>72</v>
      </c>
      <c r="U551" s="940"/>
      <c r="V551" s="781"/>
      <c r="W551" s="782"/>
      <c r="X551" s="782"/>
      <c r="Y551" s="782"/>
      <c r="Z551" s="782"/>
      <c r="AA551" s="782"/>
      <c r="AB551" s="783"/>
      <c r="AD551" s="1056"/>
      <c r="AE551" s="595" t="s">
        <v>3</v>
      </c>
      <c r="AF551" s="984" t="s">
        <v>72</v>
      </c>
      <c r="AG551" s="985"/>
      <c r="AH551" s="138"/>
      <c r="AI551" s="131"/>
      <c r="AJ551" s="123"/>
      <c r="AK551" s="123"/>
      <c r="AL551" s="123"/>
      <c r="AM551" s="123"/>
      <c r="AN551" s="138"/>
      <c r="AP551" s="1056"/>
      <c r="AQ551" s="595" t="s">
        <v>3</v>
      </c>
      <c r="AR551" s="984" t="s">
        <v>72</v>
      </c>
      <c r="AS551" s="985"/>
      <c r="AT551" s="596"/>
      <c r="AU551" s="131"/>
      <c r="AV551" s="123"/>
      <c r="AW551" s="123"/>
      <c r="AX551" s="123"/>
      <c r="AY551" s="123"/>
      <c r="AZ551" s="138"/>
      <c r="BB551" s="1056"/>
      <c r="BC551" s="595" t="s">
        <v>3</v>
      </c>
      <c r="BD551" s="984" t="s">
        <v>72</v>
      </c>
      <c r="BE551" s="985"/>
      <c r="BF551" s="596"/>
      <c r="BG551" s="131"/>
      <c r="BH551" s="123"/>
      <c r="BI551" s="123"/>
      <c r="BJ551" s="123"/>
      <c r="BK551" s="123"/>
      <c r="BL551" s="138"/>
      <c r="BN551" s="1"/>
      <c r="BO551" s="1"/>
      <c r="BP551" s="1"/>
      <c r="BQ551" s="1"/>
      <c r="BR551" s="1"/>
      <c r="BS551" s="1"/>
      <c r="BT551" s="1"/>
      <c r="BU551" s="1"/>
      <c r="BV551" s="1"/>
      <c r="BW551" s="1"/>
      <c r="BX551" s="1"/>
      <c r="BY551" s="1"/>
      <c r="BZ551" s="1"/>
      <c r="CA551" s="1"/>
      <c r="CB551" s="1"/>
    </row>
    <row r="552" spans="2:80" s="224" customFormat="1">
      <c r="B552" s="1"/>
      <c r="C552" s="353"/>
      <c r="D552" s="11"/>
      <c r="F552" s="946"/>
      <c r="G552" s="780" t="s">
        <v>3</v>
      </c>
      <c r="H552" s="939" t="s">
        <v>71</v>
      </c>
      <c r="I552" s="940"/>
      <c r="J552" s="780"/>
      <c r="K552" s="781"/>
      <c r="L552" s="782"/>
      <c r="M552" s="782"/>
      <c r="N552" s="782"/>
      <c r="O552" s="782"/>
      <c r="P552" s="783"/>
      <c r="R552" s="949"/>
      <c r="S552" s="780" t="s">
        <v>3</v>
      </c>
      <c r="T552" s="939" t="s">
        <v>71</v>
      </c>
      <c r="U552" s="940"/>
      <c r="V552" s="781"/>
      <c r="W552" s="782"/>
      <c r="X552" s="782"/>
      <c r="Y552" s="782"/>
      <c r="Z552" s="782"/>
      <c r="AA552" s="782"/>
      <c r="AB552" s="783"/>
      <c r="AD552" s="1056"/>
      <c r="AE552" s="595" t="s">
        <v>3</v>
      </c>
      <c r="AF552" s="984" t="s">
        <v>71</v>
      </c>
      <c r="AG552" s="985"/>
      <c r="AH552" s="138"/>
      <c r="AI552" s="131"/>
      <c r="AJ552" s="123"/>
      <c r="AK552" s="123"/>
      <c r="AL552" s="123"/>
      <c r="AM552" s="123"/>
      <c r="AN552" s="138"/>
      <c r="AP552" s="1056"/>
      <c r="AQ552" s="595" t="s">
        <v>3</v>
      </c>
      <c r="AR552" s="984" t="s">
        <v>71</v>
      </c>
      <c r="AS552" s="985"/>
      <c r="AT552" s="596"/>
      <c r="AU552" s="131"/>
      <c r="AV552" s="123"/>
      <c r="AW552" s="123"/>
      <c r="AX552" s="123"/>
      <c r="AY552" s="123"/>
      <c r="AZ552" s="138"/>
      <c r="BB552" s="1056"/>
      <c r="BC552" s="595" t="s">
        <v>3</v>
      </c>
      <c r="BD552" s="984" t="s">
        <v>71</v>
      </c>
      <c r="BE552" s="985"/>
      <c r="BF552" s="596"/>
      <c r="BG552" s="131"/>
      <c r="BH552" s="123"/>
      <c r="BI552" s="123"/>
      <c r="BJ552" s="123"/>
      <c r="BK552" s="123"/>
      <c r="BL552" s="138"/>
      <c r="BN552" s="1"/>
      <c r="BO552" s="1"/>
      <c r="BP552" s="1"/>
      <c r="BQ552" s="1"/>
      <c r="BR552" s="1"/>
      <c r="BS552" s="1"/>
      <c r="BT552" s="1"/>
      <c r="BU552" s="1"/>
      <c r="BV552" s="1"/>
      <c r="BW552" s="1"/>
      <c r="BX552" s="1"/>
      <c r="BY552" s="1"/>
      <c r="BZ552" s="1"/>
      <c r="CA552" s="1"/>
      <c r="CB552" s="1"/>
    </row>
    <row r="553" spans="2:80" s="224" customFormat="1">
      <c r="B553" s="1"/>
      <c r="C553" s="353"/>
      <c r="D553" s="11"/>
      <c r="F553" s="946"/>
      <c r="G553" s="784" t="s">
        <v>3</v>
      </c>
      <c r="H553" s="941" t="s">
        <v>9</v>
      </c>
      <c r="I553" s="942"/>
      <c r="J553" s="780"/>
      <c r="K553" s="781"/>
      <c r="L553" s="782"/>
      <c r="M553" s="782"/>
      <c r="N553" s="782"/>
      <c r="O553" s="782"/>
      <c r="P553" s="783"/>
      <c r="R553" s="949"/>
      <c r="S553" s="784" t="s">
        <v>3</v>
      </c>
      <c r="T553" s="941" t="s">
        <v>9</v>
      </c>
      <c r="U553" s="942"/>
      <c r="V553" s="781"/>
      <c r="W553" s="782"/>
      <c r="X553" s="782"/>
      <c r="Y553" s="782"/>
      <c r="Z553" s="782"/>
      <c r="AA553" s="782"/>
      <c r="AB553" s="783"/>
      <c r="AD553" s="1056"/>
      <c r="AE553" s="599" t="s">
        <v>3</v>
      </c>
      <c r="AF553" s="982" t="s">
        <v>9</v>
      </c>
      <c r="AG553" s="983"/>
      <c r="AH553" s="138"/>
      <c r="AI553" s="131"/>
      <c r="AJ553" s="123"/>
      <c r="AK553" s="123"/>
      <c r="AL553" s="123"/>
      <c r="AM553" s="123"/>
      <c r="AN553" s="138"/>
      <c r="AP553" s="1056"/>
      <c r="AQ553" s="599" t="s">
        <v>3</v>
      </c>
      <c r="AR553" s="982" t="s">
        <v>9</v>
      </c>
      <c r="AS553" s="983"/>
      <c r="AT553" s="596"/>
      <c r="AU553" s="131"/>
      <c r="AV553" s="123"/>
      <c r="AW553" s="123"/>
      <c r="AX553" s="123"/>
      <c r="AY553" s="123"/>
      <c r="AZ553" s="138"/>
      <c r="BB553" s="1056"/>
      <c r="BC553" s="599" t="s">
        <v>3</v>
      </c>
      <c r="BD553" s="982" t="s">
        <v>9</v>
      </c>
      <c r="BE553" s="983"/>
      <c r="BF553" s="596"/>
      <c r="BG553" s="131"/>
      <c r="BH553" s="123"/>
      <c r="BI553" s="123"/>
      <c r="BJ553" s="123"/>
      <c r="BK553" s="123"/>
      <c r="BL553" s="138"/>
      <c r="BN553" s="1"/>
      <c r="BO553" s="1"/>
      <c r="BP553" s="1"/>
      <c r="BQ553" s="1"/>
      <c r="BR553" s="1"/>
      <c r="BS553" s="1"/>
      <c r="BT553" s="1"/>
      <c r="BU553" s="1"/>
      <c r="BV553" s="1"/>
      <c r="BW553" s="1"/>
      <c r="BX553" s="1"/>
      <c r="BY553" s="1"/>
      <c r="BZ553" s="1"/>
      <c r="CA553" s="1"/>
      <c r="CB553" s="1"/>
    </row>
    <row r="554" spans="2:80" s="224" customFormat="1">
      <c r="B554" s="1"/>
      <c r="C554" s="353"/>
      <c r="D554" s="11"/>
      <c r="F554" s="946"/>
      <c r="G554" s="780" t="s">
        <v>2</v>
      </c>
      <c r="H554" s="943" t="s">
        <v>54</v>
      </c>
      <c r="I554" s="944"/>
      <c r="J554" s="780"/>
      <c r="K554" s="781"/>
      <c r="L554" s="782"/>
      <c r="M554" s="782"/>
      <c r="N554" s="782"/>
      <c r="O554" s="782"/>
      <c r="P554" s="783"/>
      <c r="R554" s="949"/>
      <c r="S554" s="780" t="s">
        <v>2</v>
      </c>
      <c r="T554" s="939" t="s">
        <v>54</v>
      </c>
      <c r="U554" s="940"/>
      <c r="V554" s="781"/>
      <c r="W554" s="782"/>
      <c r="X554" s="782"/>
      <c r="Y554" s="782"/>
      <c r="Z554" s="782"/>
      <c r="AA554" s="782"/>
      <c r="AB554" s="783"/>
      <c r="AD554" s="1056"/>
      <c r="AE554" s="595" t="s">
        <v>2</v>
      </c>
      <c r="AF554" s="984" t="s">
        <v>54</v>
      </c>
      <c r="AG554" s="985"/>
      <c r="AH554" s="138"/>
      <c r="AI554" s="131"/>
      <c r="AJ554" s="123"/>
      <c r="AK554" s="123"/>
      <c r="AL554" s="123"/>
      <c r="AM554" s="123"/>
      <c r="AN554" s="138"/>
      <c r="AP554" s="1056"/>
      <c r="AQ554" s="595" t="s">
        <v>2</v>
      </c>
      <c r="AR554" s="984" t="s">
        <v>54</v>
      </c>
      <c r="AS554" s="985"/>
      <c r="AT554" s="596"/>
      <c r="AU554" s="131"/>
      <c r="AV554" s="123"/>
      <c r="AW554" s="123"/>
      <c r="AX554" s="123"/>
      <c r="AY554" s="123"/>
      <c r="AZ554" s="138"/>
      <c r="BB554" s="1056"/>
      <c r="BC554" s="595" t="s">
        <v>2</v>
      </c>
      <c r="BD554" s="984" t="s">
        <v>54</v>
      </c>
      <c r="BE554" s="985"/>
      <c r="BF554" s="596"/>
      <c r="BG554" s="131"/>
      <c r="BH554" s="123"/>
      <c r="BI554" s="123"/>
      <c r="BJ554" s="123"/>
      <c r="BK554" s="123"/>
      <c r="BL554" s="138"/>
      <c r="BN554" s="1"/>
      <c r="BO554" s="1"/>
      <c r="BP554" s="1"/>
      <c r="BQ554" s="1"/>
      <c r="BR554" s="1"/>
      <c r="BS554" s="1"/>
      <c r="BT554" s="1"/>
      <c r="BU554" s="1"/>
      <c r="BV554" s="1"/>
      <c r="BW554" s="1"/>
      <c r="BX554" s="1"/>
      <c r="BY554" s="1"/>
      <c r="BZ554" s="1"/>
      <c r="CA554" s="1"/>
      <c r="CB554" s="1"/>
    </row>
    <row r="555" spans="2:80" s="224" customFormat="1">
      <c r="B555" s="1"/>
      <c r="C555" s="353"/>
      <c r="D555" s="11"/>
      <c r="F555" s="946"/>
      <c r="G555" s="780" t="s">
        <v>2</v>
      </c>
      <c r="H555" s="939" t="s">
        <v>75</v>
      </c>
      <c r="I555" s="940"/>
      <c r="J555" s="780"/>
      <c r="K555" s="781"/>
      <c r="L555" s="782"/>
      <c r="M555" s="782"/>
      <c r="N555" s="782"/>
      <c r="O555" s="782"/>
      <c r="P555" s="783"/>
      <c r="R555" s="949"/>
      <c r="S555" s="780" t="s">
        <v>2</v>
      </c>
      <c r="T555" s="939" t="s">
        <v>75</v>
      </c>
      <c r="U555" s="940"/>
      <c r="V555" s="781"/>
      <c r="W555" s="782"/>
      <c r="X555" s="782"/>
      <c r="Y555" s="782"/>
      <c r="Z555" s="782"/>
      <c r="AA555" s="782"/>
      <c r="AB555" s="783"/>
      <c r="AD555" s="1056"/>
      <c r="AE555" s="595" t="s">
        <v>2</v>
      </c>
      <c r="AF555" s="984" t="s">
        <v>75</v>
      </c>
      <c r="AG555" s="985"/>
      <c r="AH555" s="138"/>
      <c r="AI555" s="131"/>
      <c r="AJ555" s="123"/>
      <c r="AK555" s="123"/>
      <c r="AL555" s="123"/>
      <c r="AM555" s="123"/>
      <c r="AN555" s="138"/>
      <c r="AP555" s="1056"/>
      <c r="AQ555" s="595" t="s">
        <v>2</v>
      </c>
      <c r="AR555" s="984" t="s">
        <v>75</v>
      </c>
      <c r="AS555" s="985"/>
      <c r="AT555" s="596"/>
      <c r="AU555" s="131"/>
      <c r="AV555" s="123"/>
      <c r="AW555" s="123"/>
      <c r="AX555" s="123"/>
      <c r="AY555" s="123"/>
      <c r="AZ555" s="138"/>
      <c r="BB555" s="1056"/>
      <c r="BC555" s="595" t="s">
        <v>2</v>
      </c>
      <c r="BD555" s="984" t="s">
        <v>75</v>
      </c>
      <c r="BE555" s="985"/>
      <c r="BF555" s="596"/>
      <c r="BG555" s="131"/>
      <c r="BH555" s="123"/>
      <c r="BI555" s="123"/>
      <c r="BJ555" s="123"/>
      <c r="BK555" s="123"/>
      <c r="BL555" s="138"/>
      <c r="BN555" s="1"/>
      <c r="BO555" s="1"/>
      <c r="BP555" s="1"/>
      <c r="BQ555" s="1"/>
      <c r="BR555" s="1"/>
      <c r="BS555" s="1"/>
      <c r="BT555" s="1"/>
      <c r="BU555" s="1"/>
      <c r="BV555" s="1"/>
      <c r="BW555" s="1"/>
      <c r="BX555" s="1"/>
      <c r="BY555" s="1"/>
      <c r="BZ555" s="1"/>
      <c r="CA555" s="1"/>
      <c r="CB555" s="1"/>
    </row>
    <row r="556" spans="2:80" s="224" customFormat="1">
      <c r="B556" s="1"/>
      <c r="C556" s="353"/>
      <c r="D556" s="11"/>
      <c r="F556" s="946"/>
      <c r="G556" s="780" t="s">
        <v>2</v>
      </c>
      <c r="H556" s="939" t="s">
        <v>74</v>
      </c>
      <c r="I556" s="940"/>
      <c r="J556" s="780"/>
      <c r="K556" s="781"/>
      <c r="L556" s="782"/>
      <c r="M556" s="782"/>
      <c r="N556" s="782"/>
      <c r="O556" s="782"/>
      <c r="P556" s="783"/>
      <c r="R556" s="949"/>
      <c r="S556" s="780" t="s">
        <v>2</v>
      </c>
      <c r="T556" s="939" t="s">
        <v>74</v>
      </c>
      <c r="U556" s="940"/>
      <c r="V556" s="781"/>
      <c r="W556" s="782"/>
      <c r="X556" s="782"/>
      <c r="Y556" s="782"/>
      <c r="Z556" s="782"/>
      <c r="AA556" s="782"/>
      <c r="AB556" s="783"/>
      <c r="AD556" s="1056"/>
      <c r="AE556" s="595" t="s">
        <v>2</v>
      </c>
      <c r="AF556" s="984" t="s">
        <v>74</v>
      </c>
      <c r="AG556" s="985"/>
      <c r="AH556" s="138"/>
      <c r="AI556" s="131"/>
      <c r="AJ556" s="123"/>
      <c r="AK556" s="123"/>
      <c r="AL556" s="123"/>
      <c r="AM556" s="123"/>
      <c r="AN556" s="138"/>
      <c r="AP556" s="1056"/>
      <c r="AQ556" s="595" t="s">
        <v>2</v>
      </c>
      <c r="AR556" s="984" t="s">
        <v>74</v>
      </c>
      <c r="AS556" s="985"/>
      <c r="AT556" s="596"/>
      <c r="AU556" s="131"/>
      <c r="AV556" s="123"/>
      <c r="AW556" s="123"/>
      <c r="AX556" s="123"/>
      <c r="AY556" s="123"/>
      <c r="AZ556" s="138"/>
      <c r="BB556" s="1056"/>
      <c r="BC556" s="595" t="s">
        <v>2</v>
      </c>
      <c r="BD556" s="984" t="s">
        <v>74</v>
      </c>
      <c r="BE556" s="985"/>
      <c r="BF556" s="596"/>
      <c r="BG556" s="131"/>
      <c r="BH556" s="123"/>
      <c r="BI556" s="123"/>
      <c r="BJ556" s="123"/>
      <c r="BK556" s="123"/>
      <c r="BL556" s="138"/>
      <c r="BN556" s="1"/>
      <c r="BO556" s="1"/>
      <c r="BP556" s="1"/>
      <c r="BQ556" s="1"/>
      <c r="BR556" s="1"/>
      <c r="BS556" s="1"/>
      <c r="BT556" s="1"/>
      <c r="BU556" s="1"/>
      <c r="BV556" s="1"/>
      <c r="BW556" s="1"/>
      <c r="BX556" s="1"/>
      <c r="BY556" s="1"/>
      <c r="BZ556" s="1"/>
      <c r="CA556" s="1"/>
      <c r="CB556" s="1"/>
    </row>
    <row r="557" spans="2:80" s="224" customFormat="1">
      <c r="B557" s="1"/>
      <c r="C557" s="353"/>
      <c r="D557" s="11"/>
      <c r="F557" s="946"/>
      <c r="G557" s="780" t="s">
        <v>2</v>
      </c>
      <c r="H557" s="939" t="s">
        <v>73</v>
      </c>
      <c r="I557" s="940"/>
      <c r="J557" s="780"/>
      <c r="K557" s="781"/>
      <c r="L557" s="782"/>
      <c r="M557" s="782"/>
      <c r="N557" s="782"/>
      <c r="O557" s="782"/>
      <c r="P557" s="783"/>
      <c r="R557" s="949"/>
      <c r="S557" s="780" t="s">
        <v>2</v>
      </c>
      <c r="T557" s="939" t="s">
        <v>73</v>
      </c>
      <c r="U557" s="940"/>
      <c r="V557" s="781"/>
      <c r="W557" s="782"/>
      <c r="X557" s="782"/>
      <c r="Y557" s="782"/>
      <c r="Z557" s="782"/>
      <c r="AA557" s="782"/>
      <c r="AB557" s="783"/>
      <c r="AD557" s="1056"/>
      <c r="AE557" s="595" t="s">
        <v>2</v>
      </c>
      <c r="AF557" s="984" t="s">
        <v>73</v>
      </c>
      <c r="AG557" s="985"/>
      <c r="AH557" s="138"/>
      <c r="AI557" s="131"/>
      <c r="AJ557" s="123"/>
      <c r="AK557" s="123"/>
      <c r="AL557" s="123"/>
      <c r="AM557" s="123"/>
      <c r="AN557" s="138"/>
      <c r="AP557" s="1056"/>
      <c r="AQ557" s="595" t="s">
        <v>2</v>
      </c>
      <c r="AR557" s="984" t="s">
        <v>73</v>
      </c>
      <c r="AS557" s="985"/>
      <c r="AT557" s="596"/>
      <c r="AU557" s="131"/>
      <c r="AV557" s="123"/>
      <c r="AW557" s="123"/>
      <c r="AX557" s="123"/>
      <c r="AY557" s="123"/>
      <c r="AZ557" s="138"/>
      <c r="BB557" s="1056"/>
      <c r="BC557" s="595" t="s">
        <v>2</v>
      </c>
      <c r="BD557" s="984" t="s">
        <v>73</v>
      </c>
      <c r="BE557" s="985"/>
      <c r="BF557" s="596"/>
      <c r="BG557" s="131"/>
      <c r="BH557" s="123"/>
      <c r="BI557" s="123"/>
      <c r="BJ557" s="123"/>
      <c r="BK557" s="123"/>
      <c r="BL557" s="138"/>
      <c r="BN557" s="1"/>
      <c r="BO557" s="1"/>
      <c r="BP557" s="1"/>
      <c r="BQ557" s="1"/>
      <c r="BR557" s="1"/>
      <c r="BS557" s="1"/>
      <c r="BT557" s="1"/>
      <c r="BU557" s="1"/>
      <c r="BV557" s="1"/>
      <c r="BW557" s="1"/>
      <c r="BX557" s="1"/>
      <c r="BY557" s="1"/>
      <c r="BZ557" s="1"/>
      <c r="CA557" s="1"/>
      <c r="CB557" s="1"/>
    </row>
    <row r="558" spans="2:80" s="224" customFormat="1">
      <c r="B558" s="1"/>
      <c r="C558" s="353"/>
      <c r="D558" s="11"/>
      <c r="F558" s="946"/>
      <c r="G558" s="780" t="s">
        <v>2</v>
      </c>
      <c r="H558" s="939" t="s">
        <v>72</v>
      </c>
      <c r="I558" s="940"/>
      <c r="J558" s="780"/>
      <c r="K558" s="781"/>
      <c r="L558" s="782"/>
      <c r="M558" s="782"/>
      <c r="N558" s="782"/>
      <c r="O558" s="782"/>
      <c r="P558" s="783"/>
      <c r="R558" s="949"/>
      <c r="S558" s="780" t="s">
        <v>2</v>
      </c>
      <c r="T558" s="939" t="s">
        <v>72</v>
      </c>
      <c r="U558" s="940"/>
      <c r="V558" s="781"/>
      <c r="W558" s="782"/>
      <c r="X558" s="782"/>
      <c r="Y558" s="782"/>
      <c r="Z558" s="782"/>
      <c r="AA558" s="782"/>
      <c r="AB558" s="783"/>
      <c r="AD558" s="1056"/>
      <c r="AE558" s="595" t="s">
        <v>2</v>
      </c>
      <c r="AF558" s="984" t="s">
        <v>72</v>
      </c>
      <c r="AG558" s="985"/>
      <c r="AH558" s="138"/>
      <c r="AI558" s="131"/>
      <c r="AJ558" s="123"/>
      <c r="AK558" s="123"/>
      <c r="AL558" s="123"/>
      <c r="AM558" s="123"/>
      <c r="AN558" s="138"/>
      <c r="AP558" s="1056"/>
      <c r="AQ558" s="595" t="s">
        <v>2</v>
      </c>
      <c r="AR558" s="984" t="s">
        <v>72</v>
      </c>
      <c r="AS558" s="985"/>
      <c r="AT558" s="596"/>
      <c r="AU558" s="131"/>
      <c r="AV558" s="123"/>
      <c r="AW558" s="123"/>
      <c r="AX558" s="123"/>
      <c r="AY558" s="123"/>
      <c r="AZ558" s="138"/>
      <c r="BB558" s="1056"/>
      <c r="BC558" s="595" t="s">
        <v>2</v>
      </c>
      <c r="BD558" s="984" t="s">
        <v>72</v>
      </c>
      <c r="BE558" s="985"/>
      <c r="BF558" s="596"/>
      <c r="BG558" s="131"/>
      <c r="BH558" s="123"/>
      <c r="BI558" s="123"/>
      <c r="BJ558" s="123"/>
      <c r="BK558" s="123"/>
      <c r="BL558" s="138"/>
      <c r="BN558" s="1"/>
      <c r="BO558" s="1"/>
      <c r="BP558" s="1"/>
      <c r="BQ558" s="1"/>
      <c r="BR558" s="1"/>
      <c r="BS558" s="1"/>
      <c r="BT558" s="1"/>
      <c r="BU558" s="1"/>
      <c r="BV558" s="1"/>
      <c r="BW558" s="1"/>
      <c r="BX558" s="1"/>
      <c r="BY558" s="1"/>
      <c r="BZ558" s="1"/>
      <c r="CA558" s="1"/>
      <c r="CB558" s="1"/>
    </row>
    <row r="559" spans="2:80" s="224" customFormat="1">
      <c r="B559" s="1"/>
      <c r="C559" s="353"/>
      <c r="D559" s="11"/>
      <c r="F559" s="946"/>
      <c r="G559" s="780" t="s">
        <v>2</v>
      </c>
      <c r="H559" s="939" t="s">
        <v>71</v>
      </c>
      <c r="I559" s="940"/>
      <c r="J559" s="780"/>
      <c r="K559" s="781"/>
      <c r="L559" s="782"/>
      <c r="M559" s="782"/>
      <c r="N559" s="782"/>
      <c r="O559" s="782"/>
      <c r="P559" s="783"/>
      <c r="R559" s="949"/>
      <c r="S559" s="780" t="s">
        <v>2</v>
      </c>
      <c r="T559" s="939" t="s">
        <v>71</v>
      </c>
      <c r="U559" s="940"/>
      <c r="V559" s="781"/>
      <c r="W559" s="782"/>
      <c r="X559" s="782"/>
      <c r="Y559" s="782"/>
      <c r="Z559" s="782"/>
      <c r="AA559" s="782"/>
      <c r="AB559" s="783"/>
      <c r="AD559" s="1056"/>
      <c r="AE559" s="595" t="s">
        <v>2</v>
      </c>
      <c r="AF559" s="984" t="s">
        <v>71</v>
      </c>
      <c r="AG559" s="985"/>
      <c r="AH559" s="138"/>
      <c r="AI559" s="131"/>
      <c r="AJ559" s="123"/>
      <c r="AK559" s="123"/>
      <c r="AL559" s="123"/>
      <c r="AM559" s="123"/>
      <c r="AN559" s="138"/>
      <c r="AP559" s="1056"/>
      <c r="AQ559" s="595" t="s">
        <v>2</v>
      </c>
      <c r="AR559" s="984" t="s">
        <v>71</v>
      </c>
      <c r="AS559" s="985"/>
      <c r="AT559" s="596"/>
      <c r="AU559" s="131"/>
      <c r="AV559" s="123"/>
      <c r="AW559" s="123"/>
      <c r="AX559" s="123"/>
      <c r="AY559" s="123"/>
      <c r="AZ559" s="138"/>
      <c r="BB559" s="1056"/>
      <c r="BC559" s="595" t="s">
        <v>2</v>
      </c>
      <c r="BD559" s="984" t="s">
        <v>71</v>
      </c>
      <c r="BE559" s="985"/>
      <c r="BF559" s="596"/>
      <c r="BG559" s="131"/>
      <c r="BH559" s="123"/>
      <c r="BI559" s="123"/>
      <c r="BJ559" s="123"/>
      <c r="BK559" s="123"/>
      <c r="BL559" s="138"/>
      <c r="BN559" s="1"/>
      <c r="BO559" s="1"/>
      <c r="BP559" s="1"/>
      <c r="BQ559" s="1"/>
      <c r="BR559" s="1"/>
      <c r="BS559" s="1"/>
      <c r="BT559" s="1"/>
      <c r="BU559" s="1"/>
      <c r="BV559" s="1"/>
      <c r="BW559" s="1"/>
      <c r="BX559" s="1"/>
      <c r="BY559" s="1"/>
      <c r="BZ559" s="1"/>
      <c r="CA559" s="1"/>
      <c r="CB559" s="1"/>
    </row>
    <row r="560" spans="2:80" s="224" customFormat="1">
      <c r="B560" s="1"/>
      <c r="C560" s="353"/>
      <c r="D560" s="11"/>
      <c r="F560" s="946"/>
      <c r="G560" s="784" t="s">
        <v>2</v>
      </c>
      <c r="H560" s="941" t="s">
        <v>9</v>
      </c>
      <c r="I560" s="942"/>
      <c r="J560" s="780"/>
      <c r="K560" s="781"/>
      <c r="L560" s="782"/>
      <c r="M560" s="782"/>
      <c r="N560" s="782"/>
      <c r="O560" s="782"/>
      <c r="P560" s="783"/>
      <c r="R560" s="949"/>
      <c r="S560" s="784" t="s">
        <v>2</v>
      </c>
      <c r="T560" s="941" t="s">
        <v>9</v>
      </c>
      <c r="U560" s="942"/>
      <c r="V560" s="781"/>
      <c r="W560" s="782"/>
      <c r="X560" s="782"/>
      <c r="Y560" s="782"/>
      <c r="Z560" s="782"/>
      <c r="AA560" s="782"/>
      <c r="AB560" s="783"/>
      <c r="AD560" s="1056"/>
      <c r="AE560" s="599" t="s">
        <v>2</v>
      </c>
      <c r="AF560" s="982" t="s">
        <v>9</v>
      </c>
      <c r="AG560" s="983"/>
      <c r="AH560" s="138"/>
      <c r="AI560" s="131"/>
      <c r="AJ560" s="123"/>
      <c r="AK560" s="123"/>
      <c r="AL560" s="123"/>
      <c r="AM560" s="123"/>
      <c r="AN560" s="138"/>
      <c r="AP560" s="1056"/>
      <c r="AQ560" s="599" t="s">
        <v>2</v>
      </c>
      <c r="AR560" s="982" t="s">
        <v>9</v>
      </c>
      <c r="AS560" s="983"/>
      <c r="AT560" s="596"/>
      <c r="AU560" s="131"/>
      <c r="AV560" s="123"/>
      <c r="AW560" s="123"/>
      <c r="AX560" s="123"/>
      <c r="AY560" s="123"/>
      <c r="AZ560" s="138"/>
      <c r="BB560" s="1056"/>
      <c r="BC560" s="599" t="s">
        <v>2</v>
      </c>
      <c r="BD560" s="982" t="s">
        <v>9</v>
      </c>
      <c r="BE560" s="983"/>
      <c r="BF560" s="596"/>
      <c r="BG560" s="131"/>
      <c r="BH560" s="123"/>
      <c r="BI560" s="123"/>
      <c r="BJ560" s="123"/>
      <c r="BK560" s="123"/>
      <c r="BL560" s="138"/>
      <c r="BN560" s="1"/>
      <c r="BO560" s="1"/>
      <c r="BP560" s="1"/>
      <c r="BQ560" s="1"/>
      <c r="BR560" s="1"/>
      <c r="BS560" s="1"/>
      <c r="BT560" s="1"/>
      <c r="BU560" s="1"/>
      <c r="BV560" s="1"/>
      <c r="BW560" s="1"/>
      <c r="BX560" s="1"/>
      <c r="BY560" s="1"/>
      <c r="BZ560" s="1"/>
      <c r="CA560" s="1"/>
      <c r="CB560" s="1"/>
    </row>
    <row r="561" spans="2:80" s="224" customFormat="1">
      <c r="B561" s="1"/>
      <c r="C561" s="353"/>
      <c r="D561" s="11"/>
      <c r="F561" s="946"/>
      <c r="G561" s="780" t="s">
        <v>1</v>
      </c>
      <c r="H561" s="943" t="s">
        <v>54</v>
      </c>
      <c r="I561" s="944"/>
      <c r="J561" s="780"/>
      <c r="K561" s="781"/>
      <c r="L561" s="782"/>
      <c r="M561" s="782"/>
      <c r="N561" s="782"/>
      <c r="O561" s="782"/>
      <c r="P561" s="783"/>
      <c r="R561" s="949"/>
      <c r="S561" s="780" t="s">
        <v>1</v>
      </c>
      <c r="T561" s="939" t="s">
        <v>54</v>
      </c>
      <c r="U561" s="940"/>
      <c r="V561" s="781"/>
      <c r="W561" s="782"/>
      <c r="X561" s="782"/>
      <c r="Y561" s="782"/>
      <c r="Z561" s="782"/>
      <c r="AA561" s="782"/>
      <c r="AB561" s="783"/>
      <c r="AD561" s="1056"/>
      <c r="AE561" s="595" t="s">
        <v>1</v>
      </c>
      <c r="AF561" s="984" t="s">
        <v>54</v>
      </c>
      <c r="AG561" s="985"/>
      <c r="AH561" s="138"/>
      <c r="AI561" s="131"/>
      <c r="AJ561" s="123"/>
      <c r="AK561" s="123"/>
      <c r="AL561" s="123"/>
      <c r="AM561" s="123"/>
      <c r="AN561" s="138"/>
      <c r="AP561" s="1056"/>
      <c r="AQ561" s="595" t="s">
        <v>1</v>
      </c>
      <c r="AR561" s="984" t="s">
        <v>54</v>
      </c>
      <c r="AS561" s="985"/>
      <c r="AT561" s="596"/>
      <c r="AU561" s="131"/>
      <c r="AV561" s="123"/>
      <c r="AW561" s="123"/>
      <c r="AX561" s="123"/>
      <c r="AY561" s="123"/>
      <c r="AZ561" s="138"/>
      <c r="BB561" s="1056"/>
      <c r="BC561" s="595" t="s">
        <v>1</v>
      </c>
      <c r="BD561" s="984" t="s">
        <v>54</v>
      </c>
      <c r="BE561" s="985"/>
      <c r="BF561" s="596"/>
      <c r="BG561" s="131"/>
      <c r="BH561" s="123"/>
      <c r="BI561" s="123"/>
      <c r="BJ561" s="123"/>
      <c r="BK561" s="123"/>
      <c r="BL561" s="138"/>
      <c r="BN561" s="1"/>
      <c r="BO561" s="1"/>
      <c r="BP561" s="1"/>
      <c r="BQ561" s="1"/>
      <c r="BR561" s="1"/>
      <c r="BS561" s="1"/>
      <c r="BT561" s="1"/>
      <c r="BU561" s="1"/>
      <c r="BV561" s="1"/>
      <c r="BW561" s="1"/>
      <c r="BX561" s="1"/>
      <c r="BY561" s="1"/>
      <c r="BZ561" s="1"/>
      <c r="CA561" s="1"/>
      <c r="CB561" s="1"/>
    </row>
    <row r="562" spans="2:80" s="224" customFormat="1">
      <c r="B562" s="1"/>
      <c r="C562" s="353"/>
      <c r="D562" s="11"/>
      <c r="F562" s="946"/>
      <c r="G562" s="780" t="s">
        <v>1</v>
      </c>
      <c r="H562" s="939" t="s">
        <v>75</v>
      </c>
      <c r="I562" s="940"/>
      <c r="J562" s="780"/>
      <c r="K562" s="781"/>
      <c r="L562" s="782"/>
      <c r="M562" s="782"/>
      <c r="N562" s="782"/>
      <c r="O562" s="782"/>
      <c r="P562" s="783"/>
      <c r="R562" s="949"/>
      <c r="S562" s="780" t="s">
        <v>1</v>
      </c>
      <c r="T562" s="939" t="s">
        <v>75</v>
      </c>
      <c r="U562" s="940"/>
      <c r="V562" s="781"/>
      <c r="W562" s="782"/>
      <c r="X562" s="782"/>
      <c r="Y562" s="782"/>
      <c r="Z562" s="782"/>
      <c r="AA562" s="782"/>
      <c r="AB562" s="783"/>
      <c r="AD562" s="1056"/>
      <c r="AE562" s="595" t="s">
        <v>1</v>
      </c>
      <c r="AF562" s="984" t="s">
        <v>75</v>
      </c>
      <c r="AG562" s="985"/>
      <c r="AH562" s="138"/>
      <c r="AI562" s="131"/>
      <c r="AJ562" s="123"/>
      <c r="AK562" s="123"/>
      <c r="AL562" s="123"/>
      <c r="AM562" s="123"/>
      <c r="AN562" s="138"/>
      <c r="AP562" s="1056"/>
      <c r="AQ562" s="595" t="s">
        <v>1</v>
      </c>
      <c r="AR562" s="984" t="s">
        <v>75</v>
      </c>
      <c r="AS562" s="985"/>
      <c r="AT562" s="596"/>
      <c r="AU562" s="131"/>
      <c r="AV562" s="123"/>
      <c r="AW562" s="123"/>
      <c r="AX562" s="123"/>
      <c r="AY562" s="123"/>
      <c r="AZ562" s="138"/>
      <c r="BB562" s="1056"/>
      <c r="BC562" s="595" t="s">
        <v>1</v>
      </c>
      <c r="BD562" s="984" t="s">
        <v>75</v>
      </c>
      <c r="BE562" s="985"/>
      <c r="BF562" s="596"/>
      <c r="BG562" s="131"/>
      <c r="BH562" s="123"/>
      <c r="BI562" s="123"/>
      <c r="BJ562" s="123"/>
      <c r="BK562" s="123"/>
      <c r="BL562" s="138"/>
      <c r="BN562" s="1"/>
      <c r="BO562" s="1"/>
      <c r="BP562" s="1"/>
      <c r="BQ562" s="1"/>
      <c r="BR562" s="1"/>
      <c r="BS562" s="1"/>
      <c r="BT562" s="1"/>
      <c r="BU562" s="1"/>
      <c r="BV562" s="1"/>
      <c r="BW562" s="1"/>
      <c r="BX562" s="1"/>
      <c r="BY562" s="1"/>
      <c r="BZ562" s="1"/>
      <c r="CA562" s="1"/>
      <c r="CB562" s="1"/>
    </row>
    <row r="563" spans="2:80" s="224" customFormat="1">
      <c r="B563" s="1"/>
      <c r="C563" s="353"/>
      <c r="D563" s="11"/>
      <c r="F563" s="946"/>
      <c r="G563" s="780" t="s">
        <v>1</v>
      </c>
      <c r="H563" s="939" t="s">
        <v>74</v>
      </c>
      <c r="I563" s="940"/>
      <c r="J563" s="780"/>
      <c r="K563" s="781"/>
      <c r="L563" s="782"/>
      <c r="M563" s="782"/>
      <c r="N563" s="782"/>
      <c r="O563" s="782"/>
      <c r="P563" s="783"/>
      <c r="R563" s="949"/>
      <c r="S563" s="780" t="s">
        <v>1</v>
      </c>
      <c r="T563" s="939" t="s">
        <v>74</v>
      </c>
      <c r="U563" s="940"/>
      <c r="V563" s="781"/>
      <c r="W563" s="782"/>
      <c r="X563" s="782"/>
      <c r="Y563" s="782"/>
      <c r="Z563" s="782"/>
      <c r="AA563" s="782"/>
      <c r="AB563" s="783"/>
      <c r="AD563" s="1056"/>
      <c r="AE563" s="595" t="s">
        <v>1</v>
      </c>
      <c r="AF563" s="984" t="s">
        <v>74</v>
      </c>
      <c r="AG563" s="985"/>
      <c r="AH563" s="138"/>
      <c r="AI563" s="131"/>
      <c r="AJ563" s="123"/>
      <c r="AK563" s="123"/>
      <c r="AL563" s="123"/>
      <c r="AM563" s="123"/>
      <c r="AN563" s="138"/>
      <c r="AP563" s="1056"/>
      <c r="AQ563" s="595" t="s">
        <v>1</v>
      </c>
      <c r="AR563" s="984" t="s">
        <v>74</v>
      </c>
      <c r="AS563" s="985"/>
      <c r="AT563" s="596"/>
      <c r="AU563" s="131"/>
      <c r="AV563" s="123"/>
      <c r="AW563" s="123"/>
      <c r="AX563" s="123"/>
      <c r="AY563" s="123"/>
      <c r="AZ563" s="138"/>
      <c r="BB563" s="1056"/>
      <c r="BC563" s="595" t="s">
        <v>1</v>
      </c>
      <c r="BD563" s="984" t="s">
        <v>74</v>
      </c>
      <c r="BE563" s="985"/>
      <c r="BF563" s="596"/>
      <c r="BG563" s="131"/>
      <c r="BH563" s="123"/>
      <c r="BI563" s="123"/>
      <c r="BJ563" s="123"/>
      <c r="BK563" s="123"/>
      <c r="BL563" s="138"/>
      <c r="BN563" s="1"/>
      <c r="BO563" s="1"/>
      <c r="BP563" s="1"/>
      <c r="BQ563" s="1"/>
      <c r="BR563" s="1"/>
      <c r="BS563" s="1"/>
      <c r="BT563" s="1"/>
      <c r="BU563" s="1"/>
      <c r="BV563" s="1"/>
      <c r="BW563" s="1"/>
      <c r="BX563" s="1"/>
      <c r="BY563" s="1"/>
      <c r="BZ563" s="1"/>
      <c r="CA563" s="1"/>
      <c r="CB563" s="1"/>
    </row>
    <row r="564" spans="2:80" s="224" customFormat="1">
      <c r="B564" s="1"/>
      <c r="C564" s="353"/>
      <c r="D564" s="11"/>
      <c r="F564" s="946"/>
      <c r="G564" s="780" t="s">
        <v>1</v>
      </c>
      <c r="H564" s="939" t="s">
        <v>73</v>
      </c>
      <c r="I564" s="940"/>
      <c r="J564" s="780"/>
      <c r="K564" s="781"/>
      <c r="L564" s="782"/>
      <c r="M564" s="782"/>
      <c r="N564" s="782"/>
      <c r="O564" s="782"/>
      <c r="P564" s="783"/>
      <c r="R564" s="949"/>
      <c r="S564" s="780" t="s">
        <v>1</v>
      </c>
      <c r="T564" s="939" t="s">
        <v>73</v>
      </c>
      <c r="U564" s="940"/>
      <c r="V564" s="781"/>
      <c r="W564" s="782"/>
      <c r="X564" s="782"/>
      <c r="Y564" s="782"/>
      <c r="Z564" s="782"/>
      <c r="AA564" s="782"/>
      <c r="AB564" s="783"/>
      <c r="AD564" s="1056"/>
      <c r="AE564" s="595" t="s">
        <v>1</v>
      </c>
      <c r="AF564" s="984" t="s">
        <v>73</v>
      </c>
      <c r="AG564" s="985"/>
      <c r="AH564" s="138"/>
      <c r="AI564" s="131"/>
      <c r="AJ564" s="123"/>
      <c r="AK564" s="123"/>
      <c r="AL564" s="123"/>
      <c r="AM564" s="123"/>
      <c r="AN564" s="138"/>
      <c r="AP564" s="1056"/>
      <c r="AQ564" s="595" t="s">
        <v>1</v>
      </c>
      <c r="AR564" s="984" t="s">
        <v>73</v>
      </c>
      <c r="AS564" s="985"/>
      <c r="AT564" s="596"/>
      <c r="AU564" s="131"/>
      <c r="AV564" s="123"/>
      <c r="AW564" s="123"/>
      <c r="AX564" s="123"/>
      <c r="AY564" s="123"/>
      <c r="AZ564" s="138"/>
      <c r="BB564" s="1056"/>
      <c r="BC564" s="595" t="s">
        <v>1</v>
      </c>
      <c r="BD564" s="984" t="s">
        <v>73</v>
      </c>
      <c r="BE564" s="985"/>
      <c r="BF564" s="596"/>
      <c r="BG564" s="131"/>
      <c r="BH564" s="123"/>
      <c r="BI564" s="123"/>
      <c r="BJ564" s="123"/>
      <c r="BK564" s="123"/>
      <c r="BL564" s="138"/>
      <c r="BN564" s="1"/>
      <c r="BO564" s="1"/>
      <c r="BP564" s="1"/>
      <c r="BQ564" s="1"/>
      <c r="BR564" s="1"/>
      <c r="BS564" s="1"/>
      <c r="BT564" s="1"/>
      <c r="BU564" s="1"/>
      <c r="BV564" s="1"/>
      <c r="BW564" s="1"/>
      <c r="BX564" s="1"/>
      <c r="BY564" s="1"/>
      <c r="BZ564" s="1"/>
      <c r="CA564" s="1"/>
      <c r="CB564" s="1"/>
    </row>
    <row r="565" spans="2:80" s="224" customFormat="1">
      <c r="B565" s="1"/>
      <c r="C565" s="353"/>
      <c r="D565" s="11"/>
      <c r="F565" s="946"/>
      <c r="G565" s="780" t="s">
        <v>1</v>
      </c>
      <c r="H565" s="939" t="s">
        <v>72</v>
      </c>
      <c r="I565" s="940"/>
      <c r="J565" s="780"/>
      <c r="K565" s="781"/>
      <c r="L565" s="782"/>
      <c r="M565" s="782"/>
      <c r="N565" s="782"/>
      <c r="O565" s="782"/>
      <c r="P565" s="783"/>
      <c r="R565" s="949"/>
      <c r="S565" s="780" t="s">
        <v>1</v>
      </c>
      <c r="T565" s="939" t="s">
        <v>72</v>
      </c>
      <c r="U565" s="940"/>
      <c r="V565" s="781"/>
      <c r="W565" s="782"/>
      <c r="X565" s="782"/>
      <c r="Y565" s="782"/>
      <c r="Z565" s="782"/>
      <c r="AA565" s="782"/>
      <c r="AB565" s="783"/>
      <c r="AD565" s="1056"/>
      <c r="AE565" s="595" t="s">
        <v>1</v>
      </c>
      <c r="AF565" s="984" t="s">
        <v>72</v>
      </c>
      <c r="AG565" s="985"/>
      <c r="AH565" s="138"/>
      <c r="AI565" s="131"/>
      <c r="AJ565" s="123"/>
      <c r="AK565" s="123"/>
      <c r="AL565" s="123"/>
      <c r="AM565" s="123"/>
      <c r="AN565" s="138"/>
      <c r="AP565" s="1056"/>
      <c r="AQ565" s="595" t="s">
        <v>1</v>
      </c>
      <c r="AR565" s="984" t="s">
        <v>72</v>
      </c>
      <c r="AS565" s="985"/>
      <c r="AT565" s="596"/>
      <c r="AU565" s="131"/>
      <c r="AV565" s="123"/>
      <c r="AW565" s="123"/>
      <c r="AX565" s="123"/>
      <c r="AY565" s="123"/>
      <c r="AZ565" s="138"/>
      <c r="BB565" s="1056"/>
      <c r="BC565" s="595" t="s">
        <v>1</v>
      </c>
      <c r="BD565" s="984" t="s">
        <v>72</v>
      </c>
      <c r="BE565" s="985"/>
      <c r="BF565" s="596"/>
      <c r="BG565" s="131"/>
      <c r="BH565" s="123"/>
      <c r="BI565" s="123"/>
      <c r="BJ565" s="123"/>
      <c r="BK565" s="123"/>
      <c r="BL565" s="138"/>
      <c r="BN565" s="1"/>
      <c r="BO565" s="1"/>
      <c r="BP565" s="1"/>
      <c r="BQ565" s="1"/>
      <c r="BR565" s="1"/>
      <c r="BS565" s="1"/>
      <c r="BT565" s="1"/>
      <c r="BU565" s="1"/>
      <c r="BV565" s="1"/>
      <c r="BW565" s="1"/>
      <c r="BX565" s="1"/>
      <c r="BY565" s="1"/>
      <c r="BZ565" s="1"/>
      <c r="CA565" s="1"/>
      <c r="CB565" s="1"/>
    </row>
    <row r="566" spans="2:80" s="224" customFormat="1">
      <c r="B566" s="1"/>
      <c r="C566" s="353"/>
      <c r="D566" s="11"/>
      <c r="F566" s="946"/>
      <c r="G566" s="780" t="s">
        <v>1</v>
      </c>
      <c r="H566" s="939" t="s">
        <v>71</v>
      </c>
      <c r="I566" s="940"/>
      <c r="J566" s="780"/>
      <c r="K566" s="781"/>
      <c r="L566" s="782"/>
      <c r="M566" s="782"/>
      <c r="N566" s="782"/>
      <c r="O566" s="782"/>
      <c r="P566" s="783"/>
      <c r="R566" s="949"/>
      <c r="S566" s="780" t="s">
        <v>1</v>
      </c>
      <c r="T566" s="939" t="s">
        <v>71</v>
      </c>
      <c r="U566" s="940"/>
      <c r="V566" s="781"/>
      <c r="W566" s="782"/>
      <c r="X566" s="782"/>
      <c r="Y566" s="782"/>
      <c r="Z566" s="782"/>
      <c r="AA566" s="782"/>
      <c r="AB566" s="783"/>
      <c r="AD566" s="1056"/>
      <c r="AE566" s="595" t="s">
        <v>1</v>
      </c>
      <c r="AF566" s="984" t="s">
        <v>71</v>
      </c>
      <c r="AG566" s="985"/>
      <c r="AH566" s="138"/>
      <c r="AI566" s="131"/>
      <c r="AJ566" s="123"/>
      <c r="AK566" s="123"/>
      <c r="AL566" s="123"/>
      <c r="AM566" s="123"/>
      <c r="AN566" s="138"/>
      <c r="AP566" s="1056"/>
      <c r="AQ566" s="595" t="s">
        <v>1</v>
      </c>
      <c r="AR566" s="984" t="s">
        <v>71</v>
      </c>
      <c r="AS566" s="985"/>
      <c r="AT566" s="596"/>
      <c r="AU566" s="131"/>
      <c r="AV566" s="123"/>
      <c r="AW566" s="123"/>
      <c r="AX566" s="123"/>
      <c r="AY566" s="123"/>
      <c r="AZ566" s="138"/>
      <c r="BB566" s="1056"/>
      <c r="BC566" s="595" t="s">
        <v>1</v>
      </c>
      <c r="BD566" s="984" t="s">
        <v>71</v>
      </c>
      <c r="BE566" s="985"/>
      <c r="BF566" s="596"/>
      <c r="BG566" s="131"/>
      <c r="BH566" s="123"/>
      <c r="BI566" s="123"/>
      <c r="BJ566" s="123"/>
      <c r="BK566" s="123"/>
      <c r="BL566" s="138"/>
      <c r="BN566" s="1"/>
      <c r="BO566" s="1"/>
      <c r="BP566" s="1"/>
      <c r="BQ566" s="1"/>
      <c r="BR566" s="1"/>
      <c r="BS566" s="1"/>
      <c r="BT566" s="1"/>
      <c r="BU566" s="1"/>
      <c r="BV566" s="1"/>
      <c r="BW566" s="1"/>
      <c r="BX566" s="1"/>
      <c r="BY566" s="1"/>
      <c r="BZ566" s="1"/>
      <c r="CA566" s="1"/>
      <c r="CB566" s="1"/>
    </row>
    <row r="567" spans="2:80" s="224" customFormat="1">
      <c r="B567" s="1"/>
      <c r="C567" s="353"/>
      <c r="D567" s="11"/>
      <c r="F567" s="946"/>
      <c r="G567" s="784" t="s">
        <v>1</v>
      </c>
      <c r="H567" s="941" t="s">
        <v>9</v>
      </c>
      <c r="I567" s="942"/>
      <c r="J567" s="780"/>
      <c r="K567" s="781"/>
      <c r="L567" s="782"/>
      <c r="M567" s="782"/>
      <c r="N567" s="782"/>
      <c r="O567" s="782"/>
      <c r="P567" s="783"/>
      <c r="R567" s="949"/>
      <c r="S567" s="784" t="s">
        <v>1</v>
      </c>
      <c r="T567" s="941" t="s">
        <v>9</v>
      </c>
      <c r="U567" s="942"/>
      <c r="V567" s="781"/>
      <c r="W567" s="782"/>
      <c r="X567" s="782"/>
      <c r="Y567" s="782"/>
      <c r="Z567" s="782"/>
      <c r="AA567" s="782"/>
      <c r="AB567" s="783"/>
      <c r="AD567" s="1056"/>
      <c r="AE567" s="599" t="s">
        <v>1</v>
      </c>
      <c r="AF567" s="982" t="s">
        <v>9</v>
      </c>
      <c r="AG567" s="983"/>
      <c r="AH567" s="138"/>
      <c r="AI567" s="131"/>
      <c r="AJ567" s="123"/>
      <c r="AK567" s="123"/>
      <c r="AL567" s="123"/>
      <c r="AM567" s="123"/>
      <c r="AN567" s="138"/>
      <c r="AP567" s="1056"/>
      <c r="AQ567" s="599" t="s">
        <v>1</v>
      </c>
      <c r="AR567" s="982" t="s">
        <v>9</v>
      </c>
      <c r="AS567" s="983"/>
      <c r="AT567" s="596"/>
      <c r="AU567" s="131"/>
      <c r="AV567" s="123"/>
      <c r="AW567" s="123"/>
      <c r="AX567" s="123"/>
      <c r="AY567" s="123"/>
      <c r="AZ567" s="138"/>
      <c r="BB567" s="1056"/>
      <c r="BC567" s="599" t="s">
        <v>1</v>
      </c>
      <c r="BD567" s="982" t="s">
        <v>9</v>
      </c>
      <c r="BE567" s="983"/>
      <c r="BF567" s="596"/>
      <c r="BG567" s="131"/>
      <c r="BH567" s="123"/>
      <c r="BI567" s="123"/>
      <c r="BJ567" s="123"/>
      <c r="BK567" s="123"/>
      <c r="BL567" s="138"/>
      <c r="BN567" s="1"/>
      <c r="BO567" s="1"/>
      <c r="BP567" s="1"/>
      <c r="BQ567" s="1"/>
      <c r="BR567" s="1"/>
      <c r="BS567" s="1"/>
      <c r="BT567" s="1"/>
      <c r="BU567" s="1"/>
      <c r="BV567" s="1"/>
      <c r="BW567" s="1"/>
      <c r="BX567" s="1"/>
      <c r="BY567" s="1"/>
      <c r="BZ567" s="1"/>
      <c r="CA567" s="1"/>
      <c r="CB567" s="1"/>
    </row>
    <row r="568" spans="2:80" s="224" customFormat="1">
      <c r="B568" s="1"/>
      <c r="C568" s="353"/>
      <c r="D568" s="11"/>
      <c r="F568" s="946"/>
      <c r="G568" s="780" t="s">
        <v>0</v>
      </c>
      <c r="H568" s="943" t="s">
        <v>54</v>
      </c>
      <c r="I568" s="944"/>
      <c r="J568" s="780"/>
      <c r="K568" s="781"/>
      <c r="L568" s="782"/>
      <c r="M568" s="782"/>
      <c r="N568" s="782"/>
      <c r="O568" s="782"/>
      <c r="P568" s="783"/>
      <c r="R568" s="949"/>
      <c r="S568" s="780" t="s">
        <v>0</v>
      </c>
      <c r="T568" s="939" t="s">
        <v>54</v>
      </c>
      <c r="U568" s="940"/>
      <c r="V568" s="781"/>
      <c r="W568" s="782"/>
      <c r="X568" s="782"/>
      <c r="Y568" s="782"/>
      <c r="Z568" s="782"/>
      <c r="AA568" s="782"/>
      <c r="AB568" s="783"/>
      <c r="AD568" s="1056"/>
      <c r="AE568" s="595" t="s">
        <v>0</v>
      </c>
      <c r="AF568" s="984" t="s">
        <v>54</v>
      </c>
      <c r="AG568" s="985"/>
      <c r="AH568" s="138"/>
      <c r="AI568" s="131"/>
      <c r="AJ568" s="123"/>
      <c r="AK568" s="123"/>
      <c r="AL568" s="123"/>
      <c r="AM568" s="123"/>
      <c r="AN568" s="138"/>
      <c r="AP568" s="1056"/>
      <c r="AQ568" s="595" t="s">
        <v>0</v>
      </c>
      <c r="AR568" s="984" t="s">
        <v>54</v>
      </c>
      <c r="AS568" s="985"/>
      <c r="AT568" s="596"/>
      <c r="AU568" s="131"/>
      <c r="AV568" s="123"/>
      <c r="AW568" s="123"/>
      <c r="AX568" s="123"/>
      <c r="AY568" s="123"/>
      <c r="AZ568" s="138"/>
      <c r="BB568" s="1056"/>
      <c r="BC568" s="595" t="s">
        <v>0</v>
      </c>
      <c r="BD568" s="984" t="s">
        <v>54</v>
      </c>
      <c r="BE568" s="985"/>
      <c r="BF568" s="596"/>
      <c r="BG568" s="131"/>
      <c r="BH568" s="123"/>
      <c r="BI568" s="123"/>
      <c r="BJ568" s="123"/>
      <c r="BK568" s="123"/>
      <c r="BL568" s="138"/>
      <c r="BN568" s="1"/>
      <c r="BO568" s="1"/>
      <c r="BP568" s="1"/>
      <c r="BQ568" s="1"/>
      <c r="BR568" s="1"/>
      <c r="BS568" s="1"/>
      <c r="BT568" s="1"/>
      <c r="BU568" s="1"/>
      <c r="BV568" s="1"/>
      <c r="BW568" s="1"/>
      <c r="BX568" s="1"/>
      <c r="BY568" s="1"/>
      <c r="BZ568" s="1"/>
      <c r="CA568" s="1"/>
      <c r="CB568" s="1"/>
    </row>
    <row r="569" spans="2:80" s="224" customFormat="1">
      <c r="B569" s="1"/>
      <c r="C569" s="353"/>
      <c r="D569" s="11"/>
      <c r="F569" s="946"/>
      <c r="G569" s="780" t="s">
        <v>0</v>
      </c>
      <c r="H569" s="939" t="s">
        <v>75</v>
      </c>
      <c r="I569" s="940"/>
      <c r="J569" s="780"/>
      <c r="K569" s="781"/>
      <c r="L569" s="782"/>
      <c r="M569" s="782"/>
      <c r="N569" s="782"/>
      <c r="O569" s="782"/>
      <c r="P569" s="783"/>
      <c r="R569" s="949"/>
      <c r="S569" s="780" t="s">
        <v>0</v>
      </c>
      <c r="T569" s="939" t="s">
        <v>75</v>
      </c>
      <c r="U569" s="940"/>
      <c r="V569" s="781"/>
      <c r="W569" s="782"/>
      <c r="X569" s="782"/>
      <c r="Y569" s="782"/>
      <c r="Z569" s="782"/>
      <c r="AA569" s="782"/>
      <c r="AB569" s="783"/>
      <c r="AD569" s="1056"/>
      <c r="AE569" s="595" t="s">
        <v>0</v>
      </c>
      <c r="AF569" s="984" t="s">
        <v>75</v>
      </c>
      <c r="AG569" s="985"/>
      <c r="AH569" s="138"/>
      <c r="AI569" s="131"/>
      <c r="AJ569" s="123"/>
      <c r="AK569" s="123"/>
      <c r="AL569" s="123"/>
      <c r="AM569" s="123"/>
      <c r="AN569" s="138"/>
      <c r="AP569" s="1056"/>
      <c r="AQ569" s="595" t="s">
        <v>0</v>
      </c>
      <c r="AR569" s="984" t="s">
        <v>75</v>
      </c>
      <c r="AS569" s="985"/>
      <c r="AT569" s="596"/>
      <c r="AU569" s="131"/>
      <c r="AV569" s="123"/>
      <c r="AW569" s="123"/>
      <c r="AX569" s="123"/>
      <c r="AY569" s="123"/>
      <c r="AZ569" s="138"/>
      <c r="BB569" s="1056"/>
      <c r="BC569" s="595" t="s">
        <v>0</v>
      </c>
      <c r="BD569" s="984" t="s">
        <v>75</v>
      </c>
      <c r="BE569" s="985"/>
      <c r="BF569" s="596"/>
      <c r="BG569" s="131"/>
      <c r="BH569" s="123"/>
      <c r="BI569" s="123"/>
      <c r="BJ569" s="123"/>
      <c r="BK569" s="123"/>
      <c r="BL569" s="138"/>
      <c r="BN569" s="1"/>
      <c r="BO569" s="1"/>
      <c r="BP569" s="1"/>
      <c r="BQ569" s="1"/>
      <c r="BR569" s="1"/>
      <c r="BS569" s="1"/>
      <c r="BT569" s="1"/>
      <c r="BU569" s="1"/>
      <c r="BV569" s="1"/>
      <c r="BW569" s="1"/>
      <c r="BX569" s="1"/>
      <c r="BY569" s="1"/>
      <c r="BZ569" s="1"/>
      <c r="CA569" s="1"/>
      <c r="CB569" s="1"/>
    </row>
    <row r="570" spans="2:80" s="224" customFormat="1">
      <c r="B570" s="1"/>
      <c r="C570" s="353"/>
      <c r="D570" s="11"/>
      <c r="F570" s="946"/>
      <c r="G570" s="780" t="s">
        <v>0</v>
      </c>
      <c r="H570" s="939" t="s">
        <v>74</v>
      </c>
      <c r="I570" s="940"/>
      <c r="J570" s="780"/>
      <c r="K570" s="781"/>
      <c r="L570" s="782"/>
      <c r="M570" s="782"/>
      <c r="N570" s="782"/>
      <c r="O570" s="782"/>
      <c r="P570" s="783"/>
      <c r="R570" s="949"/>
      <c r="S570" s="780" t="s">
        <v>0</v>
      </c>
      <c r="T570" s="939" t="s">
        <v>74</v>
      </c>
      <c r="U570" s="940"/>
      <c r="V570" s="781"/>
      <c r="W570" s="782"/>
      <c r="X570" s="782"/>
      <c r="Y570" s="782"/>
      <c r="Z570" s="782"/>
      <c r="AA570" s="782"/>
      <c r="AB570" s="783"/>
      <c r="AD570" s="1056"/>
      <c r="AE570" s="595" t="s">
        <v>0</v>
      </c>
      <c r="AF570" s="984" t="s">
        <v>74</v>
      </c>
      <c r="AG570" s="985"/>
      <c r="AH570" s="138"/>
      <c r="AI570" s="131"/>
      <c r="AJ570" s="123"/>
      <c r="AK570" s="123"/>
      <c r="AL570" s="123"/>
      <c r="AM570" s="123"/>
      <c r="AN570" s="138"/>
      <c r="AP570" s="1056"/>
      <c r="AQ570" s="595" t="s">
        <v>0</v>
      </c>
      <c r="AR570" s="984" t="s">
        <v>74</v>
      </c>
      <c r="AS570" s="985"/>
      <c r="AT570" s="596"/>
      <c r="AU570" s="131"/>
      <c r="AV570" s="123"/>
      <c r="AW570" s="123"/>
      <c r="AX570" s="123"/>
      <c r="AY570" s="123"/>
      <c r="AZ570" s="138"/>
      <c r="BB570" s="1056"/>
      <c r="BC570" s="595" t="s">
        <v>0</v>
      </c>
      <c r="BD570" s="984" t="s">
        <v>74</v>
      </c>
      <c r="BE570" s="985"/>
      <c r="BF570" s="596"/>
      <c r="BG570" s="131"/>
      <c r="BH570" s="123"/>
      <c r="BI570" s="123"/>
      <c r="BJ570" s="123"/>
      <c r="BK570" s="123"/>
      <c r="BL570" s="138"/>
      <c r="BN570" s="1"/>
      <c r="BO570" s="1"/>
      <c r="BP570" s="1"/>
      <c r="BQ570" s="1"/>
      <c r="BR570" s="1"/>
      <c r="BS570" s="1"/>
      <c r="BT570" s="1"/>
      <c r="BU570" s="1"/>
      <c r="BV570" s="1"/>
      <c r="BW570" s="1"/>
      <c r="BX570" s="1"/>
      <c r="BY570" s="1"/>
      <c r="BZ570" s="1"/>
      <c r="CA570" s="1"/>
      <c r="CB570" s="1"/>
    </row>
    <row r="571" spans="2:80" s="224" customFormat="1">
      <c r="B571" s="1"/>
      <c r="C571" s="353"/>
      <c r="D571" s="11"/>
      <c r="F571" s="946"/>
      <c r="G571" s="780" t="s">
        <v>0</v>
      </c>
      <c r="H571" s="939" t="s">
        <v>73</v>
      </c>
      <c r="I571" s="940"/>
      <c r="J571" s="780"/>
      <c r="K571" s="781"/>
      <c r="L571" s="782"/>
      <c r="M571" s="782"/>
      <c r="N571" s="782"/>
      <c r="O571" s="782"/>
      <c r="P571" s="783"/>
      <c r="R571" s="949"/>
      <c r="S571" s="780" t="s">
        <v>0</v>
      </c>
      <c r="T571" s="939" t="s">
        <v>73</v>
      </c>
      <c r="U571" s="940"/>
      <c r="V571" s="781"/>
      <c r="W571" s="782"/>
      <c r="X571" s="782"/>
      <c r="Y571" s="782"/>
      <c r="Z571" s="782"/>
      <c r="AA571" s="782"/>
      <c r="AB571" s="783"/>
      <c r="AD571" s="1056"/>
      <c r="AE571" s="595" t="s">
        <v>0</v>
      </c>
      <c r="AF571" s="984" t="s">
        <v>73</v>
      </c>
      <c r="AG571" s="985"/>
      <c r="AH571" s="138"/>
      <c r="AI571" s="131"/>
      <c r="AJ571" s="123"/>
      <c r="AK571" s="123"/>
      <c r="AL571" s="123"/>
      <c r="AM571" s="123"/>
      <c r="AN571" s="138"/>
      <c r="AP571" s="1056"/>
      <c r="AQ571" s="595" t="s">
        <v>0</v>
      </c>
      <c r="AR571" s="984" t="s">
        <v>73</v>
      </c>
      <c r="AS571" s="985"/>
      <c r="AT571" s="596"/>
      <c r="AU571" s="131"/>
      <c r="AV571" s="123"/>
      <c r="AW571" s="123"/>
      <c r="AX571" s="123"/>
      <c r="AY571" s="123"/>
      <c r="AZ571" s="138"/>
      <c r="BB571" s="1056"/>
      <c r="BC571" s="595" t="s">
        <v>0</v>
      </c>
      <c r="BD571" s="984" t="s">
        <v>73</v>
      </c>
      <c r="BE571" s="985"/>
      <c r="BF571" s="596"/>
      <c r="BG571" s="131"/>
      <c r="BH571" s="123"/>
      <c r="BI571" s="123"/>
      <c r="BJ571" s="123"/>
      <c r="BK571" s="123"/>
      <c r="BL571" s="138"/>
      <c r="BN571" s="1"/>
      <c r="BO571" s="1"/>
      <c r="BP571" s="1"/>
      <c r="BQ571" s="1"/>
      <c r="BR571" s="1"/>
      <c r="BS571" s="1"/>
      <c r="BT571" s="1"/>
      <c r="BU571" s="1"/>
      <c r="BV571" s="1"/>
      <c r="BW571" s="1"/>
      <c r="BX571" s="1"/>
      <c r="BY571" s="1"/>
      <c r="BZ571" s="1"/>
      <c r="CA571" s="1"/>
      <c r="CB571" s="1"/>
    </row>
    <row r="572" spans="2:80" s="224" customFormat="1">
      <c r="B572" s="1"/>
      <c r="C572" s="353"/>
      <c r="D572" s="11"/>
      <c r="F572" s="946"/>
      <c r="G572" s="780" t="s">
        <v>0</v>
      </c>
      <c r="H572" s="939" t="s">
        <v>72</v>
      </c>
      <c r="I572" s="940"/>
      <c r="J572" s="780"/>
      <c r="K572" s="781"/>
      <c r="L572" s="782"/>
      <c r="M572" s="782"/>
      <c r="N572" s="782"/>
      <c r="O572" s="782"/>
      <c r="P572" s="783"/>
      <c r="R572" s="949"/>
      <c r="S572" s="780" t="s">
        <v>0</v>
      </c>
      <c r="T572" s="939" t="s">
        <v>72</v>
      </c>
      <c r="U572" s="940"/>
      <c r="V572" s="781"/>
      <c r="W572" s="782"/>
      <c r="X572" s="782"/>
      <c r="Y572" s="782"/>
      <c r="Z572" s="782"/>
      <c r="AA572" s="782"/>
      <c r="AB572" s="783"/>
      <c r="AD572" s="1056"/>
      <c r="AE572" s="595" t="s">
        <v>0</v>
      </c>
      <c r="AF572" s="984" t="s">
        <v>72</v>
      </c>
      <c r="AG572" s="985"/>
      <c r="AH572" s="138"/>
      <c r="AI572" s="131"/>
      <c r="AJ572" s="123"/>
      <c r="AK572" s="123"/>
      <c r="AL572" s="123"/>
      <c r="AM572" s="123"/>
      <c r="AN572" s="138"/>
      <c r="AP572" s="1056"/>
      <c r="AQ572" s="595" t="s">
        <v>0</v>
      </c>
      <c r="AR572" s="984" t="s">
        <v>72</v>
      </c>
      <c r="AS572" s="985"/>
      <c r="AT572" s="596"/>
      <c r="AU572" s="131"/>
      <c r="AV572" s="123"/>
      <c r="AW572" s="123"/>
      <c r="AX572" s="123"/>
      <c r="AY572" s="123"/>
      <c r="AZ572" s="138"/>
      <c r="BB572" s="1056"/>
      <c r="BC572" s="595" t="s">
        <v>0</v>
      </c>
      <c r="BD572" s="984" t="s">
        <v>72</v>
      </c>
      <c r="BE572" s="985"/>
      <c r="BF572" s="596"/>
      <c r="BG572" s="131"/>
      <c r="BH572" s="123"/>
      <c r="BI572" s="123"/>
      <c r="BJ572" s="123"/>
      <c r="BK572" s="123"/>
      <c r="BL572" s="138"/>
      <c r="BN572" s="1"/>
      <c r="BO572" s="1"/>
      <c r="BP572" s="1"/>
      <c r="BQ572" s="1"/>
      <c r="BR572" s="1"/>
      <c r="BS572" s="1"/>
      <c r="BT572" s="1"/>
      <c r="BU572" s="1"/>
      <c r="BV572" s="1"/>
      <c r="BW572" s="1"/>
      <c r="BX572" s="1"/>
      <c r="BY572" s="1"/>
      <c r="BZ572" s="1"/>
      <c r="CA572" s="1"/>
      <c r="CB572" s="1"/>
    </row>
    <row r="573" spans="2:80" s="224" customFormat="1">
      <c r="B573" s="1"/>
      <c r="C573" s="353"/>
      <c r="D573" s="11"/>
      <c r="F573" s="946"/>
      <c r="G573" s="780" t="s">
        <v>0</v>
      </c>
      <c r="H573" s="939" t="s">
        <v>71</v>
      </c>
      <c r="I573" s="940"/>
      <c r="J573" s="780"/>
      <c r="K573" s="781"/>
      <c r="L573" s="782"/>
      <c r="M573" s="782"/>
      <c r="N573" s="782"/>
      <c r="O573" s="782"/>
      <c r="P573" s="783"/>
      <c r="R573" s="949"/>
      <c r="S573" s="780" t="s">
        <v>0</v>
      </c>
      <c r="T573" s="939" t="s">
        <v>71</v>
      </c>
      <c r="U573" s="940"/>
      <c r="V573" s="781"/>
      <c r="W573" s="782"/>
      <c r="X573" s="782"/>
      <c r="Y573" s="782"/>
      <c r="Z573" s="782"/>
      <c r="AA573" s="782"/>
      <c r="AB573" s="783"/>
      <c r="AD573" s="1056"/>
      <c r="AE573" s="595" t="s">
        <v>0</v>
      </c>
      <c r="AF573" s="984" t="s">
        <v>71</v>
      </c>
      <c r="AG573" s="985"/>
      <c r="AH573" s="138"/>
      <c r="AI573" s="131"/>
      <c r="AJ573" s="123"/>
      <c r="AK573" s="123"/>
      <c r="AL573" s="123"/>
      <c r="AM573" s="123"/>
      <c r="AN573" s="138"/>
      <c r="AP573" s="1056"/>
      <c r="AQ573" s="595" t="s">
        <v>0</v>
      </c>
      <c r="AR573" s="984" t="s">
        <v>71</v>
      </c>
      <c r="AS573" s="985"/>
      <c r="AT573" s="596"/>
      <c r="AU573" s="131"/>
      <c r="AV573" s="123"/>
      <c r="AW573" s="123"/>
      <c r="AX573" s="123"/>
      <c r="AY573" s="123"/>
      <c r="AZ573" s="138"/>
      <c r="BB573" s="1056"/>
      <c r="BC573" s="595" t="s">
        <v>0</v>
      </c>
      <c r="BD573" s="984" t="s">
        <v>71</v>
      </c>
      <c r="BE573" s="985"/>
      <c r="BF573" s="596"/>
      <c r="BG573" s="131"/>
      <c r="BH573" s="123"/>
      <c r="BI573" s="123"/>
      <c r="BJ573" s="123"/>
      <c r="BK573" s="123"/>
      <c r="BL573" s="138"/>
      <c r="BN573" s="221"/>
      <c r="BO573" s="221"/>
      <c r="BP573" s="221"/>
      <c r="BQ573" s="221"/>
      <c r="BR573" s="221"/>
      <c r="BS573" s="221"/>
      <c r="BT573" s="221"/>
      <c r="BU573" s="221"/>
      <c r="BV573" s="221"/>
      <c r="BW573" s="221"/>
      <c r="BX573" s="221"/>
      <c r="BY573" s="221"/>
      <c r="BZ573" s="221"/>
      <c r="CA573" s="221"/>
      <c r="CB573" s="221"/>
    </row>
    <row r="574" spans="2:80" s="224" customFormat="1">
      <c r="B574" s="1"/>
      <c r="C574" s="353"/>
      <c r="D574" s="11"/>
      <c r="F574" s="947"/>
      <c r="G574" s="784" t="s">
        <v>0</v>
      </c>
      <c r="H574" s="941" t="s">
        <v>9</v>
      </c>
      <c r="I574" s="942"/>
      <c r="J574" s="784"/>
      <c r="K574" s="785"/>
      <c r="L574" s="786"/>
      <c r="M574" s="786"/>
      <c r="N574" s="786"/>
      <c r="O574" s="786"/>
      <c r="P574" s="787"/>
      <c r="R574" s="950"/>
      <c r="S574" s="784" t="s">
        <v>0</v>
      </c>
      <c r="T574" s="941" t="s">
        <v>9</v>
      </c>
      <c r="U574" s="942"/>
      <c r="V574" s="785"/>
      <c r="W574" s="786"/>
      <c r="X574" s="786"/>
      <c r="Y574" s="786"/>
      <c r="Z574" s="786"/>
      <c r="AA574" s="786"/>
      <c r="AB574" s="787"/>
      <c r="AD574" s="1057"/>
      <c r="AE574" s="599" t="s">
        <v>0</v>
      </c>
      <c r="AF574" s="982" t="s">
        <v>9</v>
      </c>
      <c r="AG574" s="983"/>
      <c r="AH574" s="140"/>
      <c r="AI574" s="225"/>
      <c r="AJ574" s="125"/>
      <c r="AK574" s="125"/>
      <c r="AL574" s="125"/>
      <c r="AM574" s="125"/>
      <c r="AN574" s="140"/>
      <c r="AP574" s="1057"/>
      <c r="AQ574" s="599" t="s">
        <v>0</v>
      </c>
      <c r="AR574" s="982" t="s">
        <v>9</v>
      </c>
      <c r="AS574" s="983"/>
      <c r="AT574" s="600"/>
      <c r="AU574" s="225"/>
      <c r="AV574" s="125"/>
      <c r="AW574" s="125"/>
      <c r="AX574" s="125"/>
      <c r="AY574" s="125"/>
      <c r="AZ574" s="140"/>
      <c r="BB574" s="1057"/>
      <c r="BC574" s="599" t="s">
        <v>0</v>
      </c>
      <c r="BD574" s="982" t="s">
        <v>9</v>
      </c>
      <c r="BE574" s="983"/>
      <c r="BF574" s="600"/>
      <c r="BG574" s="225"/>
      <c r="BH574" s="125"/>
      <c r="BI574" s="125"/>
      <c r="BJ574" s="125"/>
      <c r="BK574" s="125"/>
      <c r="BL574" s="140"/>
      <c r="BN574" s="1"/>
      <c r="BO574" s="1"/>
      <c r="BP574" s="1"/>
      <c r="BQ574" s="1"/>
      <c r="BR574" s="1"/>
      <c r="BS574" s="1"/>
      <c r="BT574" s="1"/>
      <c r="BU574" s="1"/>
      <c r="BV574" s="1"/>
      <c r="BW574" s="1"/>
      <c r="BX574" s="1"/>
      <c r="BY574" s="1"/>
      <c r="BZ574" s="1"/>
      <c r="CA574" s="1"/>
      <c r="CB574" s="1"/>
    </row>
    <row r="575" spans="2:80" s="224" customFormat="1">
      <c r="B575" s="1"/>
      <c r="C575" s="353"/>
      <c r="D575" s="11"/>
      <c r="F575" s="945" t="s">
        <v>77</v>
      </c>
      <c r="G575" s="780" t="s">
        <v>5</v>
      </c>
      <c r="H575" s="943" t="s">
        <v>54</v>
      </c>
      <c r="I575" s="944"/>
      <c r="J575" s="780"/>
      <c r="K575" s="781"/>
      <c r="L575" s="782"/>
      <c r="M575" s="782"/>
      <c r="N575" s="782"/>
      <c r="O575" s="782"/>
      <c r="P575" s="783"/>
      <c r="R575" s="945" t="s">
        <v>77</v>
      </c>
      <c r="S575" s="780" t="s">
        <v>5</v>
      </c>
      <c r="T575" s="939" t="s">
        <v>54</v>
      </c>
      <c r="U575" s="940"/>
      <c r="V575" s="781"/>
      <c r="W575" s="782"/>
      <c r="X575" s="782"/>
      <c r="Y575" s="782"/>
      <c r="Z575" s="782"/>
      <c r="AA575" s="782"/>
      <c r="AB575" s="783"/>
      <c r="AD575" s="1022" t="s">
        <v>77</v>
      </c>
      <c r="AE575" s="595" t="s">
        <v>5</v>
      </c>
      <c r="AF575" s="984" t="s">
        <v>54</v>
      </c>
      <c r="AG575" s="985"/>
      <c r="AH575" s="138"/>
      <c r="AI575" s="131"/>
      <c r="AJ575" s="123"/>
      <c r="AK575" s="123"/>
      <c r="AL575" s="123"/>
      <c r="AM575" s="123"/>
      <c r="AN575" s="138"/>
      <c r="AP575" s="1022" t="s">
        <v>77</v>
      </c>
      <c r="AQ575" s="595" t="s">
        <v>5</v>
      </c>
      <c r="AR575" s="984" t="s">
        <v>54</v>
      </c>
      <c r="AS575" s="985"/>
      <c r="AT575" s="596"/>
      <c r="AU575" s="131"/>
      <c r="AV575" s="123"/>
      <c r="AW575" s="123"/>
      <c r="AX575" s="123"/>
      <c r="AY575" s="123"/>
      <c r="AZ575" s="138"/>
      <c r="BB575" s="1022" t="s">
        <v>77</v>
      </c>
      <c r="BC575" s="595" t="s">
        <v>5</v>
      </c>
      <c r="BD575" s="984" t="s">
        <v>54</v>
      </c>
      <c r="BE575" s="985"/>
      <c r="BF575" s="596"/>
      <c r="BG575" s="131"/>
      <c r="BH575" s="123"/>
      <c r="BI575" s="123"/>
      <c r="BJ575" s="123"/>
      <c r="BK575" s="123"/>
      <c r="BL575" s="138"/>
      <c r="BN575" s="1"/>
      <c r="BO575" s="1"/>
      <c r="BP575" s="1"/>
      <c r="BQ575" s="1"/>
      <c r="BR575" s="1"/>
      <c r="BS575" s="1"/>
      <c r="BT575" s="1"/>
      <c r="BU575" s="1"/>
      <c r="BV575" s="1"/>
      <c r="BW575" s="1"/>
      <c r="BX575" s="1"/>
      <c r="BY575" s="1"/>
      <c r="BZ575" s="1"/>
      <c r="CA575" s="1"/>
      <c r="CB575" s="1"/>
    </row>
    <row r="576" spans="2:80" s="224" customFormat="1">
      <c r="B576" s="1"/>
      <c r="C576" s="353"/>
      <c r="D576" s="11"/>
      <c r="F576" s="946"/>
      <c r="G576" s="780" t="s">
        <v>5</v>
      </c>
      <c r="H576" s="939" t="s">
        <v>75</v>
      </c>
      <c r="I576" s="940"/>
      <c r="J576" s="780"/>
      <c r="K576" s="781"/>
      <c r="L576" s="782"/>
      <c r="M576" s="782"/>
      <c r="N576" s="782"/>
      <c r="O576" s="782"/>
      <c r="P576" s="783"/>
      <c r="R576" s="946"/>
      <c r="S576" s="780" t="s">
        <v>5</v>
      </c>
      <c r="T576" s="939" t="s">
        <v>75</v>
      </c>
      <c r="U576" s="940"/>
      <c r="V576" s="781"/>
      <c r="W576" s="782"/>
      <c r="X576" s="782"/>
      <c r="Y576" s="782"/>
      <c r="Z576" s="782"/>
      <c r="AA576" s="782"/>
      <c r="AB576" s="783"/>
      <c r="AD576" s="1023"/>
      <c r="AE576" s="595" t="s">
        <v>5</v>
      </c>
      <c r="AF576" s="984" t="s">
        <v>75</v>
      </c>
      <c r="AG576" s="985"/>
      <c r="AH576" s="138"/>
      <c r="AI576" s="131"/>
      <c r="AJ576" s="123"/>
      <c r="AK576" s="123"/>
      <c r="AL576" s="123"/>
      <c r="AM576" s="123"/>
      <c r="AN576" s="138"/>
      <c r="AP576" s="1023"/>
      <c r="AQ576" s="595" t="s">
        <v>5</v>
      </c>
      <c r="AR576" s="984" t="s">
        <v>75</v>
      </c>
      <c r="AS576" s="985"/>
      <c r="AT576" s="596"/>
      <c r="AU576" s="131"/>
      <c r="AV576" s="123"/>
      <c r="AW576" s="123"/>
      <c r="AX576" s="123"/>
      <c r="AY576" s="123"/>
      <c r="AZ576" s="138"/>
      <c r="BB576" s="1023"/>
      <c r="BC576" s="595" t="s">
        <v>5</v>
      </c>
      <c r="BD576" s="984" t="s">
        <v>75</v>
      </c>
      <c r="BE576" s="985"/>
      <c r="BF576" s="596"/>
      <c r="BG576" s="131"/>
      <c r="BH576" s="123"/>
      <c r="BI576" s="123"/>
      <c r="BJ576" s="123"/>
      <c r="BK576" s="123"/>
      <c r="BL576" s="138"/>
      <c r="BN576" s="1"/>
      <c r="BO576" s="1"/>
      <c r="BP576" s="1"/>
      <c r="BQ576" s="1"/>
      <c r="BR576" s="1"/>
      <c r="BS576" s="1"/>
      <c r="BT576" s="1"/>
      <c r="BU576" s="1"/>
      <c r="BV576" s="1"/>
      <c r="BW576" s="1"/>
      <c r="BX576" s="1"/>
      <c r="BY576" s="1"/>
      <c r="BZ576" s="1"/>
      <c r="CA576" s="1"/>
      <c r="CB576" s="1"/>
    </row>
    <row r="577" spans="2:80" s="224" customFormat="1">
      <c r="B577" s="1"/>
      <c r="C577" s="353"/>
      <c r="D577" s="11"/>
      <c r="F577" s="946"/>
      <c r="G577" s="780" t="s">
        <v>5</v>
      </c>
      <c r="H577" s="939" t="s">
        <v>74</v>
      </c>
      <c r="I577" s="940"/>
      <c r="J577" s="780"/>
      <c r="K577" s="781"/>
      <c r="L577" s="782"/>
      <c r="M577" s="782"/>
      <c r="N577" s="782"/>
      <c r="O577" s="782"/>
      <c r="P577" s="783"/>
      <c r="R577" s="946"/>
      <c r="S577" s="780" t="s">
        <v>5</v>
      </c>
      <c r="T577" s="939" t="s">
        <v>74</v>
      </c>
      <c r="U577" s="940"/>
      <c r="V577" s="781"/>
      <c r="W577" s="782"/>
      <c r="X577" s="782"/>
      <c r="Y577" s="782"/>
      <c r="Z577" s="782"/>
      <c r="AA577" s="782"/>
      <c r="AB577" s="783"/>
      <c r="AD577" s="1023"/>
      <c r="AE577" s="595" t="s">
        <v>5</v>
      </c>
      <c r="AF577" s="984" t="s">
        <v>74</v>
      </c>
      <c r="AG577" s="985"/>
      <c r="AH577" s="138"/>
      <c r="AI577" s="131"/>
      <c r="AJ577" s="123"/>
      <c r="AK577" s="123"/>
      <c r="AL577" s="123"/>
      <c r="AM577" s="123"/>
      <c r="AN577" s="138"/>
      <c r="AP577" s="1023"/>
      <c r="AQ577" s="595" t="s">
        <v>5</v>
      </c>
      <c r="AR577" s="984" t="s">
        <v>74</v>
      </c>
      <c r="AS577" s="985"/>
      <c r="AT577" s="596"/>
      <c r="AU577" s="131"/>
      <c r="AV577" s="123"/>
      <c r="AW577" s="123"/>
      <c r="AX577" s="123"/>
      <c r="AY577" s="123"/>
      <c r="AZ577" s="138"/>
      <c r="BB577" s="1023"/>
      <c r="BC577" s="595" t="s">
        <v>5</v>
      </c>
      <c r="BD577" s="984" t="s">
        <v>74</v>
      </c>
      <c r="BE577" s="985"/>
      <c r="BF577" s="596"/>
      <c r="BG577" s="131"/>
      <c r="BH577" s="123"/>
      <c r="BI577" s="123"/>
      <c r="BJ577" s="123"/>
      <c r="BK577" s="123"/>
      <c r="BL577" s="138"/>
      <c r="BN577" s="1"/>
      <c r="BO577" s="1"/>
      <c r="BP577" s="1"/>
      <c r="BQ577" s="1"/>
      <c r="BR577" s="1"/>
      <c r="BS577" s="1"/>
      <c r="BT577" s="1"/>
      <c r="BU577" s="1"/>
      <c r="BV577" s="1"/>
      <c r="BW577" s="1"/>
      <c r="BX577" s="1"/>
      <c r="BY577" s="1"/>
      <c r="BZ577" s="1"/>
      <c r="CA577" s="1"/>
      <c r="CB577" s="1"/>
    </row>
    <row r="578" spans="2:80" s="224" customFormat="1">
      <c r="B578" s="1"/>
      <c r="C578" s="353"/>
      <c r="D578" s="11"/>
      <c r="F578" s="946"/>
      <c r="G578" s="780" t="s">
        <v>5</v>
      </c>
      <c r="H578" s="939" t="s">
        <v>73</v>
      </c>
      <c r="I578" s="940"/>
      <c r="J578" s="780"/>
      <c r="K578" s="781"/>
      <c r="L578" s="782"/>
      <c r="M578" s="782"/>
      <c r="N578" s="782"/>
      <c r="O578" s="782"/>
      <c r="P578" s="783"/>
      <c r="R578" s="946"/>
      <c r="S578" s="780" t="s">
        <v>5</v>
      </c>
      <c r="T578" s="939" t="s">
        <v>73</v>
      </c>
      <c r="U578" s="940"/>
      <c r="V578" s="781"/>
      <c r="W578" s="782"/>
      <c r="X578" s="782"/>
      <c r="Y578" s="782"/>
      <c r="Z578" s="782"/>
      <c r="AA578" s="782"/>
      <c r="AB578" s="783"/>
      <c r="AD578" s="1023"/>
      <c r="AE578" s="595" t="s">
        <v>5</v>
      </c>
      <c r="AF578" s="984" t="s">
        <v>73</v>
      </c>
      <c r="AG578" s="985"/>
      <c r="AH578" s="138"/>
      <c r="AI578" s="131"/>
      <c r="AJ578" s="123"/>
      <c r="AK578" s="123"/>
      <c r="AL578" s="123"/>
      <c r="AM578" s="123"/>
      <c r="AN578" s="138"/>
      <c r="AP578" s="1023"/>
      <c r="AQ578" s="595" t="s">
        <v>5</v>
      </c>
      <c r="AR578" s="984" t="s">
        <v>73</v>
      </c>
      <c r="AS578" s="985"/>
      <c r="AT578" s="596"/>
      <c r="AU578" s="131"/>
      <c r="AV578" s="123"/>
      <c r="AW578" s="123"/>
      <c r="AX578" s="123"/>
      <c r="AY578" s="123"/>
      <c r="AZ578" s="138"/>
      <c r="BB578" s="1023"/>
      <c r="BC578" s="595" t="s">
        <v>5</v>
      </c>
      <c r="BD578" s="984" t="s">
        <v>73</v>
      </c>
      <c r="BE578" s="985"/>
      <c r="BF578" s="596"/>
      <c r="BG578" s="131"/>
      <c r="BH578" s="123"/>
      <c r="BI578" s="123"/>
      <c r="BJ578" s="123"/>
      <c r="BK578" s="123"/>
      <c r="BL578" s="138"/>
      <c r="BN578" s="1"/>
      <c r="BO578" s="1"/>
      <c r="BP578" s="1"/>
      <c r="BQ578" s="1"/>
      <c r="BR578" s="1"/>
      <c r="BS578" s="1"/>
      <c r="BT578" s="1"/>
      <c r="BU578" s="1"/>
      <c r="BV578" s="1"/>
      <c r="BW578" s="1"/>
      <c r="BX578" s="1"/>
      <c r="BY578" s="1"/>
      <c r="BZ578" s="1"/>
      <c r="CA578" s="1"/>
      <c r="CB578" s="1"/>
    </row>
    <row r="579" spans="2:80" s="224" customFormat="1">
      <c r="B579" s="1"/>
      <c r="C579" s="353"/>
      <c r="D579" s="11"/>
      <c r="F579" s="946"/>
      <c r="G579" s="780" t="s">
        <v>5</v>
      </c>
      <c r="H579" s="939" t="s">
        <v>72</v>
      </c>
      <c r="I579" s="940"/>
      <c r="J579" s="780"/>
      <c r="K579" s="781"/>
      <c r="L579" s="782"/>
      <c r="M579" s="782"/>
      <c r="N579" s="782"/>
      <c r="O579" s="782"/>
      <c r="P579" s="783"/>
      <c r="R579" s="946"/>
      <c r="S579" s="780" t="s">
        <v>5</v>
      </c>
      <c r="T579" s="939" t="s">
        <v>72</v>
      </c>
      <c r="U579" s="940"/>
      <c r="V579" s="781"/>
      <c r="W579" s="782"/>
      <c r="X579" s="782"/>
      <c r="Y579" s="782"/>
      <c r="Z579" s="782"/>
      <c r="AA579" s="782"/>
      <c r="AB579" s="783"/>
      <c r="AD579" s="1023"/>
      <c r="AE579" s="595" t="s">
        <v>5</v>
      </c>
      <c r="AF579" s="984" t="s">
        <v>72</v>
      </c>
      <c r="AG579" s="985"/>
      <c r="AH579" s="138"/>
      <c r="AI579" s="131"/>
      <c r="AJ579" s="123"/>
      <c r="AK579" s="123"/>
      <c r="AL579" s="123"/>
      <c r="AM579" s="123"/>
      <c r="AN579" s="138"/>
      <c r="AP579" s="1023"/>
      <c r="AQ579" s="595" t="s">
        <v>5</v>
      </c>
      <c r="AR579" s="984" t="s">
        <v>72</v>
      </c>
      <c r="AS579" s="985"/>
      <c r="AT579" s="596"/>
      <c r="AU579" s="131"/>
      <c r="AV579" s="123"/>
      <c r="AW579" s="123"/>
      <c r="AX579" s="123"/>
      <c r="AY579" s="123"/>
      <c r="AZ579" s="138"/>
      <c r="BB579" s="1023"/>
      <c r="BC579" s="595" t="s">
        <v>5</v>
      </c>
      <c r="BD579" s="984" t="s">
        <v>72</v>
      </c>
      <c r="BE579" s="985"/>
      <c r="BF579" s="596"/>
      <c r="BG579" s="131"/>
      <c r="BH579" s="123"/>
      <c r="BI579" s="123"/>
      <c r="BJ579" s="123"/>
      <c r="BK579" s="123"/>
      <c r="BL579" s="138"/>
      <c r="BN579" s="1"/>
      <c r="BO579" s="1"/>
      <c r="BP579" s="1"/>
      <c r="BQ579" s="1"/>
      <c r="BR579" s="1"/>
      <c r="BS579" s="1"/>
      <c r="BT579" s="1"/>
      <c r="BU579" s="1"/>
      <c r="BV579" s="1"/>
      <c r="BW579" s="1"/>
      <c r="BX579" s="1"/>
      <c r="BY579" s="1"/>
      <c r="BZ579" s="1"/>
      <c r="CA579" s="1"/>
      <c r="CB579" s="1"/>
    </row>
    <row r="580" spans="2:80" s="224" customFormat="1">
      <c r="B580" s="1"/>
      <c r="C580" s="353"/>
      <c r="D580" s="11"/>
      <c r="F580" s="946"/>
      <c r="G580" s="780" t="s">
        <v>5</v>
      </c>
      <c r="H580" s="939" t="s">
        <v>71</v>
      </c>
      <c r="I580" s="940"/>
      <c r="J580" s="780"/>
      <c r="K580" s="781"/>
      <c r="L580" s="782"/>
      <c r="M580" s="782"/>
      <c r="N580" s="782"/>
      <c r="O580" s="782"/>
      <c r="P580" s="783"/>
      <c r="R580" s="946"/>
      <c r="S580" s="780" t="s">
        <v>5</v>
      </c>
      <c r="T580" s="939" t="s">
        <v>71</v>
      </c>
      <c r="U580" s="940"/>
      <c r="V580" s="781"/>
      <c r="W580" s="782"/>
      <c r="X580" s="782"/>
      <c r="Y580" s="782"/>
      <c r="Z580" s="782"/>
      <c r="AA580" s="782"/>
      <c r="AB580" s="783"/>
      <c r="AD580" s="1023"/>
      <c r="AE580" s="595" t="s">
        <v>5</v>
      </c>
      <c r="AF580" s="984" t="s">
        <v>71</v>
      </c>
      <c r="AG580" s="985"/>
      <c r="AH580" s="138"/>
      <c r="AI580" s="131"/>
      <c r="AJ580" s="123"/>
      <c r="AK580" s="123"/>
      <c r="AL580" s="123"/>
      <c r="AM580" s="123"/>
      <c r="AN580" s="138"/>
      <c r="AP580" s="1023"/>
      <c r="AQ580" s="595" t="s">
        <v>5</v>
      </c>
      <c r="AR580" s="984" t="s">
        <v>71</v>
      </c>
      <c r="AS580" s="985"/>
      <c r="AT580" s="596"/>
      <c r="AU580" s="131"/>
      <c r="AV580" s="123"/>
      <c r="AW580" s="123"/>
      <c r="AX580" s="123"/>
      <c r="AY580" s="123"/>
      <c r="AZ580" s="138"/>
      <c r="BB580" s="1023"/>
      <c r="BC580" s="595" t="s">
        <v>5</v>
      </c>
      <c r="BD580" s="984" t="s">
        <v>71</v>
      </c>
      <c r="BE580" s="985"/>
      <c r="BF580" s="596"/>
      <c r="BG580" s="131"/>
      <c r="BH580" s="123"/>
      <c r="BI580" s="123"/>
      <c r="BJ580" s="123"/>
      <c r="BK580" s="123"/>
      <c r="BL580" s="138"/>
      <c r="BN580" s="1"/>
      <c r="BO580" s="1"/>
      <c r="BP580" s="1"/>
      <c r="BQ580" s="1"/>
      <c r="BR580" s="1"/>
      <c r="BS580" s="1"/>
      <c r="BT580" s="1"/>
      <c r="BU580" s="1"/>
      <c r="BV580" s="1"/>
      <c r="BW580" s="1"/>
      <c r="BX580" s="1"/>
      <c r="BY580" s="1"/>
      <c r="BZ580" s="1"/>
      <c r="CA580" s="1"/>
      <c r="CB580" s="1"/>
    </row>
    <row r="581" spans="2:80" s="224" customFormat="1">
      <c r="B581" s="1"/>
      <c r="C581" s="353"/>
      <c r="D581" s="11"/>
      <c r="F581" s="946"/>
      <c r="G581" s="784" t="s">
        <v>5</v>
      </c>
      <c r="H581" s="941" t="s">
        <v>9</v>
      </c>
      <c r="I581" s="942"/>
      <c r="J581" s="780"/>
      <c r="K581" s="781"/>
      <c r="L581" s="782"/>
      <c r="M581" s="782"/>
      <c r="N581" s="782"/>
      <c r="O581" s="782"/>
      <c r="P581" s="783"/>
      <c r="R581" s="946"/>
      <c r="S581" s="784" t="s">
        <v>5</v>
      </c>
      <c r="T581" s="941" t="s">
        <v>9</v>
      </c>
      <c r="U581" s="942"/>
      <c r="V581" s="781"/>
      <c r="W581" s="782"/>
      <c r="X581" s="782"/>
      <c r="Y581" s="782"/>
      <c r="Z581" s="782"/>
      <c r="AA581" s="782"/>
      <c r="AB581" s="783"/>
      <c r="AD581" s="1023"/>
      <c r="AE581" s="599" t="s">
        <v>5</v>
      </c>
      <c r="AF581" s="982" t="s">
        <v>9</v>
      </c>
      <c r="AG581" s="983"/>
      <c r="AH581" s="138"/>
      <c r="AI581" s="131"/>
      <c r="AJ581" s="123"/>
      <c r="AK581" s="123"/>
      <c r="AL581" s="123"/>
      <c r="AM581" s="123"/>
      <c r="AN581" s="138"/>
      <c r="AP581" s="1023"/>
      <c r="AQ581" s="599" t="s">
        <v>5</v>
      </c>
      <c r="AR581" s="982" t="s">
        <v>9</v>
      </c>
      <c r="AS581" s="983"/>
      <c r="AT581" s="596"/>
      <c r="AU581" s="131"/>
      <c r="AV581" s="123"/>
      <c r="AW581" s="123"/>
      <c r="AX581" s="123"/>
      <c r="AY581" s="123"/>
      <c r="AZ581" s="138"/>
      <c r="BB581" s="1023"/>
      <c r="BC581" s="599" t="s">
        <v>5</v>
      </c>
      <c r="BD581" s="982" t="s">
        <v>9</v>
      </c>
      <c r="BE581" s="983"/>
      <c r="BF581" s="596"/>
      <c r="BG581" s="131"/>
      <c r="BH581" s="123"/>
      <c r="BI581" s="123"/>
      <c r="BJ581" s="123"/>
      <c r="BK581" s="123"/>
      <c r="BL581" s="138"/>
      <c r="BN581" s="1"/>
      <c r="BO581" s="1"/>
      <c r="BP581" s="1"/>
      <c r="BQ581" s="1"/>
      <c r="BR581" s="1"/>
      <c r="BS581" s="1"/>
      <c r="BT581" s="1"/>
      <c r="BU581" s="1"/>
      <c r="BV581" s="1"/>
      <c r="BW581" s="1"/>
      <c r="BX581" s="1"/>
      <c r="BY581" s="1"/>
      <c r="BZ581" s="1"/>
      <c r="CA581" s="1"/>
      <c r="CB581" s="1"/>
    </row>
    <row r="582" spans="2:80" s="224" customFormat="1">
      <c r="B582" s="1"/>
      <c r="C582" s="353"/>
      <c r="D582" s="11"/>
      <c r="F582" s="946"/>
      <c r="G582" s="780" t="s">
        <v>4</v>
      </c>
      <c r="H582" s="943" t="s">
        <v>54</v>
      </c>
      <c r="I582" s="944"/>
      <c r="J582" s="780"/>
      <c r="K582" s="781"/>
      <c r="L582" s="782"/>
      <c r="M582" s="782"/>
      <c r="N582" s="782"/>
      <c r="O582" s="782"/>
      <c r="P582" s="783"/>
      <c r="R582" s="946"/>
      <c r="S582" s="780" t="s">
        <v>4</v>
      </c>
      <c r="T582" s="939" t="s">
        <v>54</v>
      </c>
      <c r="U582" s="940"/>
      <c r="V582" s="781"/>
      <c r="W582" s="782"/>
      <c r="X582" s="782"/>
      <c r="Y582" s="782"/>
      <c r="Z582" s="782"/>
      <c r="AA582" s="782"/>
      <c r="AB582" s="783"/>
      <c r="AD582" s="1023"/>
      <c r="AE582" s="595" t="s">
        <v>4</v>
      </c>
      <c r="AF582" s="984" t="s">
        <v>54</v>
      </c>
      <c r="AG582" s="985"/>
      <c r="AH582" s="138"/>
      <c r="AI582" s="131"/>
      <c r="AJ582" s="123"/>
      <c r="AK582" s="123"/>
      <c r="AL582" s="123"/>
      <c r="AM582" s="123"/>
      <c r="AN582" s="138"/>
      <c r="AP582" s="1023"/>
      <c r="AQ582" s="595" t="s">
        <v>4</v>
      </c>
      <c r="AR582" s="984" t="s">
        <v>54</v>
      </c>
      <c r="AS582" s="985"/>
      <c r="AT582" s="596"/>
      <c r="AU582" s="131"/>
      <c r="AV582" s="123"/>
      <c r="AW582" s="123"/>
      <c r="AX582" s="123"/>
      <c r="AY582" s="123"/>
      <c r="AZ582" s="138"/>
      <c r="BB582" s="1023"/>
      <c r="BC582" s="595" t="s">
        <v>4</v>
      </c>
      <c r="BD582" s="984" t="s">
        <v>54</v>
      </c>
      <c r="BE582" s="985"/>
      <c r="BF582" s="596"/>
      <c r="BG582" s="131"/>
      <c r="BH582" s="123"/>
      <c r="BI582" s="123"/>
      <c r="BJ582" s="123"/>
      <c r="BK582" s="123"/>
      <c r="BL582" s="138"/>
      <c r="BN582" s="1"/>
      <c r="BO582" s="1"/>
      <c r="BP582" s="1"/>
      <c r="BQ582" s="1"/>
      <c r="BR582" s="1"/>
      <c r="BS582" s="1"/>
      <c r="BT582" s="1"/>
      <c r="BU582" s="1"/>
      <c r="BV582" s="1"/>
      <c r="BW582" s="1"/>
      <c r="BX582" s="1"/>
      <c r="BY582" s="1"/>
      <c r="BZ582" s="1"/>
      <c r="CA582" s="1"/>
      <c r="CB582" s="1"/>
    </row>
    <row r="583" spans="2:80" s="224" customFormat="1">
      <c r="B583" s="1"/>
      <c r="C583" s="353"/>
      <c r="D583" s="11"/>
      <c r="F583" s="946"/>
      <c r="G583" s="780" t="s">
        <v>4</v>
      </c>
      <c r="H583" s="939" t="s">
        <v>75</v>
      </c>
      <c r="I583" s="940"/>
      <c r="J583" s="780"/>
      <c r="K583" s="781"/>
      <c r="L583" s="782"/>
      <c r="M583" s="782"/>
      <c r="N583" s="782"/>
      <c r="O583" s="782"/>
      <c r="P583" s="783"/>
      <c r="R583" s="946"/>
      <c r="S583" s="780" t="s">
        <v>4</v>
      </c>
      <c r="T583" s="939" t="s">
        <v>75</v>
      </c>
      <c r="U583" s="940"/>
      <c r="V583" s="781"/>
      <c r="W583" s="782"/>
      <c r="X583" s="782"/>
      <c r="Y583" s="782"/>
      <c r="Z583" s="782"/>
      <c r="AA583" s="782"/>
      <c r="AB583" s="783"/>
      <c r="AD583" s="1023"/>
      <c r="AE583" s="595" t="s">
        <v>4</v>
      </c>
      <c r="AF583" s="984" t="s">
        <v>75</v>
      </c>
      <c r="AG583" s="985"/>
      <c r="AH583" s="138"/>
      <c r="AI583" s="131"/>
      <c r="AJ583" s="123"/>
      <c r="AK583" s="123"/>
      <c r="AL583" s="123"/>
      <c r="AM583" s="123"/>
      <c r="AN583" s="138"/>
      <c r="AP583" s="1023"/>
      <c r="AQ583" s="595" t="s">
        <v>4</v>
      </c>
      <c r="AR583" s="984" t="s">
        <v>75</v>
      </c>
      <c r="AS583" s="985"/>
      <c r="AT583" s="596"/>
      <c r="AU583" s="131"/>
      <c r="AV583" s="123"/>
      <c r="AW583" s="123"/>
      <c r="AX583" s="123"/>
      <c r="AY583" s="123"/>
      <c r="AZ583" s="138"/>
      <c r="BB583" s="1023"/>
      <c r="BC583" s="595" t="s">
        <v>4</v>
      </c>
      <c r="BD583" s="984" t="s">
        <v>75</v>
      </c>
      <c r="BE583" s="985"/>
      <c r="BF583" s="596"/>
      <c r="BG583" s="131"/>
      <c r="BH583" s="123"/>
      <c r="BI583" s="123"/>
      <c r="BJ583" s="123"/>
      <c r="BK583" s="123"/>
      <c r="BL583" s="138"/>
      <c r="BN583" s="1"/>
      <c r="BO583" s="1"/>
      <c r="BP583" s="1"/>
      <c r="BQ583" s="1"/>
      <c r="BR583" s="1"/>
      <c r="BS583" s="1"/>
      <c r="BT583" s="1"/>
      <c r="BU583" s="1"/>
      <c r="BV583" s="1"/>
      <c r="BW583" s="1"/>
      <c r="BX583" s="1"/>
      <c r="BY583" s="1"/>
      <c r="BZ583" s="1"/>
      <c r="CA583" s="1"/>
      <c r="CB583" s="1"/>
    </row>
    <row r="584" spans="2:80" s="224" customFormat="1">
      <c r="B584" s="1"/>
      <c r="C584" s="353"/>
      <c r="D584" s="11"/>
      <c r="F584" s="946"/>
      <c r="G584" s="780" t="s">
        <v>4</v>
      </c>
      <c r="H584" s="939" t="s">
        <v>74</v>
      </c>
      <c r="I584" s="940"/>
      <c r="J584" s="780"/>
      <c r="K584" s="781"/>
      <c r="L584" s="782"/>
      <c r="M584" s="782"/>
      <c r="N584" s="782"/>
      <c r="O584" s="782"/>
      <c r="P584" s="783"/>
      <c r="R584" s="946"/>
      <c r="S584" s="780" t="s">
        <v>4</v>
      </c>
      <c r="T584" s="939" t="s">
        <v>74</v>
      </c>
      <c r="U584" s="940"/>
      <c r="V584" s="781"/>
      <c r="W584" s="782"/>
      <c r="X584" s="782"/>
      <c r="Y584" s="782"/>
      <c r="Z584" s="782"/>
      <c r="AA584" s="782"/>
      <c r="AB584" s="783"/>
      <c r="AD584" s="1023"/>
      <c r="AE584" s="595" t="s">
        <v>4</v>
      </c>
      <c r="AF584" s="984" t="s">
        <v>74</v>
      </c>
      <c r="AG584" s="985"/>
      <c r="AH584" s="138"/>
      <c r="AI584" s="131"/>
      <c r="AJ584" s="123"/>
      <c r="AK584" s="123"/>
      <c r="AL584" s="123"/>
      <c r="AM584" s="123"/>
      <c r="AN584" s="138"/>
      <c r="AP584" s="1023"/>
      <c r="AQ584" s="595" t="s">
        <v>4</v>
      </c>
      <c r="AR584" s="984" t="s">
        <v>74</v>
      </c>
      <c r="AS584" s="985"/>
      <c r="AT584" s="596"/>
      <c r="AU584" s="131"/>
      <c r="AV584" s="123"/>
      <c r="AW584" s="123"/>
      <c r="AX584" s="123"/>
      <c r="AY584" s="123"/>
      <c r="AZ584" s="138"/>
      <c r="BB584" s="1023"/>
      <c r="BC584" s="595" t="s">
        <v>4</v>
      </c>
      <c r="BD584" s="984" t="s">
        <v>74</v>
      </c>
      <c r="BE584" s="985"/>
      <c r="BF584" s="596"/>
      <c r="BG584" s="131"/>
      <c r="BH584" s="123"/>
      <c r="BI584" s="123"/>
      <c r="BJ584" s="123"/>
      <c r="BK584" s="123"/>
      <c r="BL584" s="138"/>
      <c r="BN584" s="1"/>
      <c r="BO584" s="1"/>
      <c r="BP584" s="1"/>
      <c r="BQ584" s="1"/>
      <c r="BR584" s="1"/>
      <c r="BS584" s="1"/>
      <c r="BT584" s="1"/>
      <c r="BU584" s="1"/>
      <c r="BV584" s="1"/>
      <c r="BW584" s="1"/>
      <c r="BX584" s="1"/>
      <c r="BY584" s="1"/>
      <c r="BZ584" s="1"/>
      <c r="CA584" s="1"/>
      <c r="CB584" s="1"/>
    </row>
    <row r="585" spans="2:80" s="224" customFormat="1">
      <c r="B585" s="1"/>
      <c r="C585" s="353"/>
      <c r="D585" s="11"/>
      <c r="F585" s="946"/>
      <c r="G585" s="780" t="s">
        <v>4</v>
      </c>
      <c r="H585" s="939" t="s">
        <v>73</v>
      </c>
      <c r="I585" s="940"/>
      <c r="J585" s="780"/>
      <c r="K585" s="781"/>
      <c r="L585" s="782"/>
      <c r="M585" s="782"/>
      <c r="N585" s="782"/>
      <c r="O585" s="782"/>
      <c r="P585" s="783"/>
      <c r="R585" s="946"/>
      <c r="S585" s="780" t="s">
        <v>4</v>
      </c>
      <c r="T585" s="939" t="s">
        <v>73</v>
      </c>
      <c r="U585" s="940"/>
      <c r="V585" s="781"/>
      <c r="W585" s="782"/>
      <c r="X585" s="782"/>
      <c r="Y585" s="782"/>
      <c r="Z585" s="782"/>
      <c r="AA585" s="782"/>
      <c r="AB585" s="783"/>
      <c r="AD585" s="1023"/>
      <c r="AE585" s="595" t="s">
        <v>4</v>
      </c>
      <c r="AF585" s="984" t="s">
        <v>73</v>
      </c>
      <c r="AG585" s="985"/>
      <c r="AH585" s="138"/>
      <c r="AI585" s="131"/>
      <c r="AJ585" s="123"/>
      <c r="AK585" s="123"/>
      <c r="AL585" s="123"/>
      <c r="AM585" s="123"/>
      <c r="AN585" s="138"/>
      <c r="AP585" s="1023"/>
      <c r="AQ585" s="595" t="s">
        <v>4</v>
      </c>
      <c r="AR585" s="984" t="s">
        <v>73</v>
      </c>
      <c r="AS585" s="985"/>
      <c r="AT585" s="596"/>
      <c r="AU585" s="131"/>
      <c r="AV585" s="123"/>
      <c r="AW585" s="123"/>
      <c r="AX585" s="123"/>
      <c r="AY585" s="123"/>
      <c r="AZ585" s="138"/>
      <c r="BB585" s="1023"/>
      <c r="BC585" s="595" t="s">
        <v>4</v>
      </c>
      <c r="BD585" s="984" t="s">
        <v>73</v>
      </c>
      <c r="BE585" s="985"/>
      <c r="BF585" s="596"/>
      <c r="BG585" s="131"/>
      <c r="BH585" s="123"/>
      <c r="BI585" s="123"/>
      <c r="BJ585" s="123"/>
      <c r="BK585" s="123"/>
      <c r="BL585" s="138"/>
      <c r="BN585" s="1"/>
      <c r="BO585" s="1"/>
      <c r="BP585" s="1"/>
      <c r="BQ585" s="1"/>
      <c r="BR585" s="1"/>
      <c r="BS585" s="1"/>
      <c r="BT585" s="1"/>
      <c r="BU585" s="1"/>
      <c r="BV585" s="1"/>
      <c r="BW585" s="1"/>
      <c r="BX585" s="1"/>
      <c r="BY585" s="1"/>
      <c r="BZ585" s="1"/>
      <c r="CA585" s="1"/>
      <c r="CB585" s="1"/>
    </row>
    <row r="586" spans="2:80" s="224" customFormat="1">
      <c r="B586" s="1"/>
      <c r="C586" s="353"/>
      <c r="D586" s="11"/>
      <c r="F586" s="946"/>
      <c r="G586" s="780" t="s">
        <v>4</v>
      </c>
      <c r="H586" s="939" t="s">
        <v>72</v>
      </c>
      <c r="I586" s="940"/>
      <c r="J586" s="780"/>
      <c r="K586" s="781"/>
      <c r="L586" s="782"/>
      <c r="M586" s="782"/>
      <c r="N586" s="782"/>
      <c r="O586" s="782"/>
      <c r="P586" s="783"/>
      <c r="R586" s="946"/>
      <c r="S586" s="780" t="s">
        <v>4</v>
      </c>
      <c r="T586" s="939" t="s">
        <v>72</v>
      </c>
      <c r="U586" s="940"/>
      <c r="V586" s="781"/>
      <c r="W586" s="782"/>
      <c r="X586" s="782"/>
      <c r="Y586" s="782"/>
      <c r="Z586" s="782"/>
      <c r="AA586" s="782"/>
      <c r="AB586" s="783"/>
      <c r="AD586" s="1023"/>
      <c r="AE586" s="595" t="s">
        <v>4</v>
      </c>
      <c r="AF586" s="984" t="s">
        <v>72</v>
      </c>
      <c r="AG586" s="985"/>
      <c r="AH586" s="138"/>
      <c r="AI586" s="131"/>
      <c r="AJ586" s="123"/>
      <c r="AK586" s="123"/>
      <c r="AL586" s="123"/>
      <c r="AM586" s="123"/>
      <c r="AN586" s="138"/>
      <c r="AP586" s="1023"/>
      <c r="AQ586" s="595" t="s">
        <v>4</v>
      </c>
      <c r="AR586" s="984" t="s">
        <v>72</v>
      </c>
      <c r="AS586" s="985"/>
      <c r="AT586" s="596"/>
      <c r="AU586" s="131"/>
      <c r="AV586" s="123"/>
      <c r="AW586" s="123"/>
      <c r="AX586" s="123"/>
      <c r="AY586" s="123"/>
      <c r="AZ586" s="138"/>
      <c r="BB586" s="1023"/>
      <c r="BC586" s="595" t="s">
        <v>4</v>
      </c>
      <c r="BD586" s="984" t="s">
        <v>72</v>
      </c>
      <c r="BE586" s="985"/>
      <c r="BF586" s="596"/>
      <c r="BG586" s="131"/>
      <c r="BH586" s="123"/>
      <c r="BI586" s="123"/>
      <c r="BJ586" s="123"/>
      <c r="BK586" s="123"/>
      <c r="BL586" s="138"/>
      <c r="BN586" s="1"/>
      <c r="BO586" s="1"/>
      <c r="BP586" s="1"/>
      <c r="BQ586" s="1"/>
      <c r="BR586" s="1"/>
      <c r="BS586" s="1"/>
      <c r="BT586" s="1"/>
      <c r="BU586" s="1"/>
      <c r="BV586" s="1"/>
      <c r="BW586" s="1"/>
      <c r="BX586" s="1"/>
      <c r="BY586" s="1"/>
      <c r="BZ586" s="1"/>
      <c r="CA586" s="1"/>
      <c r="CB586" s="1"/>
    </row>
    <row r="587" spans="2:80" s="224" customFormat="1">
      <c r="B587" s="1"/>
      <c r="C587" s="353"/>
      <c r="D587" s="11"/>
      <c r="F587" s="946"/>
      <c r="G587" s="780" t="s">
        <v>4</v>
      </c>
      <c r="H587" s="939" t="s">
        <v>71</v>
      </c>
      <c r="I587" s="940"/>
      <c r="J587" s="780"/>
      <c r="K587" s="781"/>
      <c r="L587" s="782"/>
      <c r="M587" s="782"/>
      <c r="N587" s="782"/>
      <c r="O587" s="782"/>
      <c r="P587" s="783"/>
      <c r="R587" s="946"/>
      <c r="S587" s="780" t="s">
        <v>4</v>
      </c>
      <c r="T587" s="939" t="s">
        <v>71</v>
      </c>
      <c r="U587" s="940"/>
      <c r="V587" s="781"/>
      <c r="W587" s="782"/>
      <c r="X587" s="782"/>
      <c r="Y587" s="782"/>
      <c r="Z587" s="782"/>
      <c r="AA587" s="782"/>
      <c r="AB587" s="783"/>
      <c r="AD587" s="1023"/>
      <c r="AE587" s="595" t="s">
        <v>4</v>
      </c>
      <c r="AF587" s="984" t="s">
        <v>71</v>
      </c>
      <c r="AG587" s="985"/>
      <c r="AH587" s="138"/>
      <c r="AI587" s="131"/>
      <c r="AJ587" s="123"/>
      <c r="AK587" s="123"/>
      <c r="AL587" s="123"/>
      <c r="AM587" s="123"/>
      <c r="AN587" s="138"/>
      <c r="AP587" s="1023"/>
      <c r="AQ587" s="595" t="s">
        <v>4</v>
      </c>
      <c r="AR587" s="984" t="s">
        <v>71</v>
      </c>
      <c r="AS587" s="985"/>
      <c r="AT587" s="596"/>
      <c r="AU587" s="131"/>
      <c r="AV587" s="123"/>
      <c r="AW587" s="123"/>
      <c r="AX587" s="123"/>
      <c r="AY587" s="123"/>
      <c r="AZ587" s="138"/>
      <c r="BB587" s="1023"/>
      <c r="BC587" s="595" t="s">
        <v>4</v>
      </c>
      <c r="BD587" s="984" t="s">
        <v>71</v>
      </c>
      <c r="BE587" s="985"/>
      <c r="BF587" s="596"/>
      <c r="BG587" s="131"/>
      <c r="BH587" s="123"/>
      <c r="BI587" s="123"/>
      <c r="BJ587" s="123"/>
      <c r="BK587" s="123"/>
      <c r="BL587" s="138"/>
      <c r="BN587" s="1"/>
      <c r="BO587" s="1"/>
      <c r="BP587" s="1"/>
      <c r="BQ587" s="1"/>
      <c r="BR587" s="1"/>
      <c r="BS587" s="1"/>
      <c r="BT587" s="1"/>
      <c r="BU587" s="1"/>
      <c r="BV587" s="1"/>
      <c r="BW587" s="1"/>
      <c r="BX587" s="1"/>
      <c r="BY587" s="1"/>
      <c r="BZ587" s="1"/>
      <c r="CA587" s="1"/>
      <c r="CB587" s="1"/>
    </row>
    <row r="588" spans="2:80" s="224" customFormat="1">
      <c r="B588" s="1"/>
      <c r="C588" s="353"/>
      <c r="D588" s="11"/>
      <c r="F588" s="946"/>
      <c r="G588" s="784" t="s">
        <v>4</v>
      </c>
      <c r="H588" s="941" t="s">
        <v>9</v>
      </c>
      <c r="I588" s="942"/>
      <c r="J588" s="780"/>
      <c r="K588" s="781"/>
      <c r="L588" s="782"/>
      <c r="M588" s="782"/>
      <c r="N588" s="782"/>
      <c r="O588" s="782"/>
      <c r="P588" s="783"/>
      <c r="R588" s="946"/>
      <c r="S588" s="784" t="s">
        <v>4</v>
      </c>
      <c r="T588" s="941" t="s">
        <v>9</v>
      </c>
      <c r="U588" s="942"/>
      <c r="V588" s="781"/>
      <c r="W588" s="782"/>
      <c r="X588" s="782"/>
      <c r="Y588" s="782"/>
      <c r="Z588" s="782"/>
      <c r="AA588" s="782"/>
      <c r="AB588" s="783"/>
      <c r="AD588" s="1023"/>
      <c r="AE588" s="599" t="s">
        <v>4</v>
      </c>
      <c r="AF588" s="982" t="s">
        <v>9</v>
      </c>
      <c r="AG588" s="983"/>
      <c r="AH588" s="138"/>
      <c r="AI588" s="131"/>
      <c r="AJ588" s="123"/>
      <c r="AK588" s="123"/>
      <c r="AL588" s="123"/>
      <c r="AM588" s="123"/>
      <c r="AN588" s="138"/>
      <c r="AP588" s="1023"/>
      <c r="AQ588" s="599" t="s">
        <v>4</v>
      </c>
      <c r="AR588" s="982" t="s">
        <v>9</v>
      </c>
      <c r="AS588" s="983"/>
      <c r="AT588" s="596"/>
      <c r="AU588" s="131"/>
      <c r="AV588" s="123"/>
      <c r="AW588" s="123"/>
      <c r="AX588" s="123"/>
      <c r="AY588" s="123"/>
      <c r="AZ588" s="138"/>
      <c r="BB588" s="1023"/>
      <c r="BC588" s="599" t="s">
        <v>4</v>
      </c>
      <c r="BD588" s="982" t="s">
        <v>9</v>
      </c>
      <c r="BE588" s="983"/>
      <c r="BF588" s="596"/>
      <c r="BG588" s="131"/>
      <c r="BH588" s="123"/>
      <c r="BI588" s="123"/>
      <c r="BJ588" s="123"/>
      <c r="BK588" s="123"/>
      <c r="BL588" s="138"/>
      <c r="BN588" s="1"/>
      <c r="BO588" s="1"/>
      <c r="BP588" s="1"/>
      <c r="BQ588" s="1"/>
      <c r="BR588" s="1"/>
      <c r="BS588" s="1"/>
      <c r="BT588" s="1"/>
      <c r="BU588" s="1"/>
      <c r="BV588" s="1"/>
      <c r="BW588" s="1"/>
      <c r="BX588" s="1"/>
      <c r="BY588" s="1"/>
      <c r="BZ588" s="1"/>
      <c r="CA588" s="1"/>
      <c r="CB588" s="1"/>
    </row>
    <row r="589" spans="2:80" s="224" customFormat="1">
      <c r="B589" s="1"/>
      <c r="C589" s="353"/>
      <c r="D589" s="11"/>
      <c r="F589" s="946"/>
      <c r="G589" s="780" t="s">
        <v>3</v>
      </c>
      <c r="H589" s="943" t="s">
        <v>54</v>
      </c>
      <c r="I589" s="944"/>
      <c r="J589" s="780"/>
      <c r="K589" s="781"/>
      <c r="L589" s="782"/>
      <c r="M589" s="782"/>
      <c r="N589" s="782"/>
      <c r="O589" s="782"/>
      <c r="P589" s="783"/>
      <c r="R589" s="946"/>
      <c r="S589" s="780" t="s">
        <v>3</v>
      </c>
      <c r="T589" s="939" t="s">
        <v>54</v>
      </c>
      <c r="U589" s="940"/>
      <c r="V589" s="781"/>
      <c r="W589" s="782"/>
      <c r="X589" s="782"/>
      <c r="Y589" s="782"/>
      <c r="Z589" s="782"/>
      <c r="AA589" s="782"/>
      <c r="AB589" s="783"/>
      <c r="AD589" s="1023"/>
      <c r="AE589" s="595" t="s">
        <v>3</v>
      </c>
      <c r="AF589" s="984" t="s">
        <v>54</v>
      </c>
      <c r="AG589" s="985"/>
      <c r="AH589" s="138"/>
      <c r="AI589" s="131"/>
      <c r="AJ589" s="123"/>
      <c r="AK589" s="123"/>
      <c r="AL589" s="123"/>
      <c r="AM589" s="123"/>
      <c r="AN589" s="138"/>
      <c r="AP589" s="1023"/>
      <c r="AQ589" s="595" t="s">
        <v>3</v>
      </c>
      <c r="AR589" s="984" t="s">
        <v>54</v>
      </c>
      <c r="AS589" s="985"/>
      <c r="AT589" s="596"/>
      <c r="AU589" s="131"/>
      <c r="AV589" s="123"/>
      <c r="AW589" s="123"/>
      <c r="AX589" s="123"/>
      <c r="AY589" s="123"/>
      <c r="AZ589" s="138"/>
      <c r="BB589" s="1023"/>
      <c r="BC589" s="595" t="s">
        <v>3</v>
      </c>
      <c r="BD589" s="984" t="s">
        <v>54</v>
      </c>
      <c r="BE589" s="985"/>
      <c r="BF589" s="596"/>
      <c r="BG589" s="131"/>
      <c r="BH589" s="123"/>
      <c r="BI589" s="123"/>
      <c r="BJ589" s="123"/>
      <c r="BK589" s="123"/>
      <c r="BL589" s="138"/>
      <c r="BN589" s="1"/>
      <c r="BO589" s="1"/>
      <c r="BP589" s="1"/>
      <c r="BQ589" s="1"/>
      <c r="BR589" s="1"/>
      <c r="BS589" s="1"/>
      <c r="BT589" s="1"/>
      <c r="BU589" s="1"/>
      <c r="BV589" s="1"/>
      <c r="BW589" s="1"/>
      <c r="BX589" s="1"/>
      <c r="BY589" s="1"/>
      <c r="BZ589" s="1"/>
      <c r="CA589" s="1"/>
      <c r="CB589" s="1"/>
    </row>
    <row r="590" spans="2:80" s="224" customFormat="1">
      <c r="B590" s="1"/>
      <c r="C590" s="353"/>
      <c r="D590" s="11"/>
      <c r="F590" s="946"/>
      <c r="G590" s="780" t="s">
        <v>3</v>
      </c>
      <c r="H590" s="939" t="s">
        <v>75</v>
      </c>
      <c r="I590" s="940"/>
      <c r="J590" s="780"/>
      <c r="K590" s="781"/>
      <c r="L590" s="782"/>
      <c r="M590" s="782"/>
      <c r="N590" s="782"/>
      <c r="O590" s="782"/>
      <c r="P590" s="783"/>
      <c r="R590" s="946"/>
      <c r="S590" s="780" t="s">
        <v>3</v>
      </c>
      <c r="T590" s="939" t="s">
        <v>75</v>
      </c>
      <c r="U590" s="940"/>
      <c r="V590" s="781"/>
      <c r="W590" s="782"/>
      <c r="X590" s="782"/>
      <c r="Y590" s="782"/>
      <c r="Z590" s="782"/>
      <c r="AA590" s="782"/>
      <c r="AB590" s="783"/>
      <c r="AD590" s="1023"/>
      <c r="AE590" s="595" t="s">
        <v>3</v>
      </c>
      <c r="AF590" s="984" t="s">
        <v>75</v>
      </c>
      <c r="AG590" s="985"/>
      <c r="AH590" s="138"/>
      <c r="AI590" s="131"/>
      <c r="AJ590" s="123"/>
      <c r="AK590" s="123"/>
      <c r="AL590" s="123"/>
      <c r="AM590" s="123"/>
      <c r="AN590" s="138"/>
      <c r="AP590" s="1023"/>
      <c r="AQ590" s="595" t="s">
        <v>3</v>
      </c>
      <c r="AR590" s="984" t="s">
        <v>75</v>
      </c>
      <c r="AS590" s="985"/>
      <c r="AT590" s="596"/>
      <c r="AU590" s="131"/>
      <c r="AV590" s="123"/>
      <c r="AW590" s="123"/>
      <c r="AX590" s="123"/>
      <c r="AY590" s="123"/>
      <c r="AZ590" s="138"/>
      <c r="BB590" s="1023"/>
      <c r="BC590" s="595" t="s">
        <v>3</v>
      </c>
      <c r="BD590" s="984" t="s">
        <v>75</v>
      </c>
      <c r="BE590" s="985"/>
      <c r="BF590" s="596"/>
      <c r="BG590" s="131"/>
      <c r="BH590" s="123"/>
      <c r="BI590" s="123"/>
      <c r="BJ590" s="123"/>
      <c r="BK590" s="123"/>
      <c r="BL590" s="138"/>
      <c r="BN590" s="1"/>
      <c r="BO590" s="1"/>
      <c r="BP590" s="1"/>
      <c r="BQ590" s="1"/>
      <c r="BR590" s="1"/>
      <c r="BS590" s="1"/>
      <c r="BT590" s="1"/>
      <c r="BU590" s="1"/>
      <c r="BV590" s="1"/>
      <c r="BW590" s="1"/>
      <c r="BX590" s="1"/>
      <c r="BY590" s="1"/>
      <c r="BZ590" s="1"/>
      <c r="CA590" s="1"/>
      <c r="CB590" s="1"/>
    </row>
    <row r="591" spans="2:80" s="224" customFormat="1">
      <c r="B591" s="1"/>
      <c r="C591" s="353"/>
      <c r="D591" s="11"/>
      <c r="F591" s="946"/>
      <c r="G591" s="780" t="s">
        <v>3</v>
      </c>
      <c r="H591" s="939" t="s">
        <v>74</v>
      </c>
      <c r="I591" s="940"/>
      <c r="J591" s="780"/>
      <c r="K591" s="781"/>
      <c r="L591" s="782"/>
      <c r="M591" s="782"/>
      <c r="N591" s="782"/>
      <c r="O591" s="782"/>
      <c r="P591" s="783"/>
      <c r="R591" s="946"/>
      <c r="S591" s="780" t="s">
        <v>3</v>
      </c>
      <c r="T591" s="939" t="s">
        <v>74</v>
      </c>
      <c r="U591" s="940"/>
      <c r="V591" s="781"/>
      <c r="W591" s="782"/>
      <c r="X591" s="782"/>
      <c r="Y591" s="782"/>
      <c r="Z591" s="782"/>
      <c r="AA591" s="782"/>
      <c r="AB591" s="783"/>
      <c r="AD591" s="1023"/>
      <c r="AE591" s="595" t="s">
        <v>3</v>
      </c>
      <c r="AF591" s="984" t="s">
        <v>74</v>
      </c>
      <c r="AG591" s="985"/>
      <c r="AH591" s="138"/>
      <c r="AI591" s="131"/>
      <c r="AJ591" s="123"/>
      <c r="AK591" s="123"/>
      <c r="AL591" s="123"/>
      <c r="AM591" s="123"/>
      <c r="AN591" s="138"/>
      <c r="AP591" s="1023"/>
      <c r="AQ591" s="595" t="s">
        <v>3</v>
      </c>
      <c r="AR591" s="984" t="s">
        <v>74</v>
      </c>
      <c r="AS591" s="985"/>
      <c r="AT591" s="596"/>
      <c r="AU591" s="131"/>
      <c r="AV591" s="123"/>
      <c r="AW591" s="123"/>
      <c r="AX591" s="123"/>
      <c r="AY591" s="123"/>
      <c r="AZ591" s="138"/>
      <c r="BB591" s="1023"/>
      <c r="BC591" s="595" t="s">
        <v>3</v>
      </c>
      <c r="BD591" s="984" t="s">
        <v>74</v>
      </c>
      <c r="BE591" s="985"/>
      <c r="BF591" s="596"/>
      <c r="BG591" s="131"/>
      <c r="BH591" s="123"/>
      <c r="BI591" s="123"/>
      <c r="BJ591" s="123"/>
      <c r="BK591" s="123"/>
      <c r="BL591" s="138"/>
      <c r="BN591" s="1"/>
      <c r="BO591" s="1"/>
      <c r="BP591" s="1"/>
      <c r="BQ591" s="1"/>
      <c r="BR591" s="1"/>
      <c r="BS591" s="1"/>
      <c r="BT591" s="1"/>
      <c r="BU591" s="1"/>
      <c r="BV591" s="1"/>
      <c r="BW591" s="1"/>
      <c r="BX591" s="1"/>
      <c r="BY591" s="1"/>
      <c r="BZ591" s="1"/>
      <c r="CA591" s="1"/>
      <c r="CB591" s="1"/>
    </row>
    <row r="592" spans="2:80" s="224" customFormat="1">
      <c r="B592" s="1"/>
      <c r="C592" s="353"/>
      <c r="D592" s="11"/>
      <c r="F592" s="946"/>
      <c r="G592" s="780" t="s">
        <v>3</v>
      </c>
      <c r="H592" s="939" t="s">
        <v>73</v>
      </c>
      <c r="I592" s="940"/>
      <c r="J592" s="780"/>
      <c r="K592" s="781"/>
      <c r="L592" s="782"/>
      <c r="M592" s="782"/>
      <c r="N592" s="782"/>
      <c r="O592" s="782"/>
      <c r="P592" s="783"/>
      <c r="R592" s="946"/>
      <c r="S592" s="780" t="s">
        <v>3</v>
      </c>
      <c r="T592" s="939" t="s">
        <v>73</v>
      </c>
      <c r="U592" s="940"/>
      <c r="V592" s="781"/>
      <c r="W592" s="782"/>
      <c r="X592" s="782"/>
      <c r="Y592" s="782"/>
      <c r="Z592" s="782"/>
      <c r="AA592" s="782"/>
      <c r="AB592" s="783"/>
      <c r="AD592" s="1023"/>
      <c r="AE592" s="595" t="s">
        <v>3</v>
      </c>
      <c r="AF592" s="984" t="s">
        <v>73</v>
      </c>
      <c r="AG592" s="985"/>
      <c r="AH592" s="138"/>
      <c r="AI592" s="131"/>
      <c r="AJ592" s="123"/>
      <c r="AK592" s="123"/>
      <c r="AL592" s="123"/>
      <c r="AM592" s="123"/>
      <c r="AN592" s="138"/>
      <c r="AP592" s="1023"/>
      <c r="AQ592" s="595" t="s">
        <v>3</v>
      </c>
      <c r="AR592" s="984" t="s">
        <v>73</v>
      </c>
      <c r="AS592" s="985"/>
      <c r="AT592" s="596"/>
      <c r="AU592" s="131"/>
      <c r="AV592" s="123"/>
      <c r="AW592" s="123"/>
      <c r="AX592" s="123"/>
      <c r="AY592" s="123"/>
      <c r="AZ592" s="138"/>
      <c r="BB592" s="1023"/>
      <c r="BC592" s="595" t="s">
        <v>3</v>
      </c>
      <c r="BD592" s="984" t="s">
        <v>73</v>
      </c>
      <c r="BE592" s="985"/>
      <c r="BF592" s="596"/>
      <c r="BG592" s="131"/>
      <c r="BH592" s="123"/>
      <c r="BI592" s="123"/>
      <c r="BJ592" s="123"/>
      <c r="BK592" s="123"/>
      <c r="BL592" s="138"/>
      <c r="BN592" s="1"/>
      <c r="BO592" s="1"/>
      <c r="BP592" s="1"/>
      <c r="BQ592" s="1"/>
      <c r="BR592" s="1"/>
      <c r="BS592" s="1"/>
      <c r="BT592" s="1"/>
      <c r="BU592" s="1"/>
      <c r="BV592" s="1"/>
      <c r="BW592" s="1"/>
      <c r="BX592" s="1"/>
      <c r="BY592" s="1"/>
      <c r="BZ592" s="1"/>
      <c r="CA592" s="1"/>
      <c r="CB592" s="1"/>
    </row>
    <row r="593" spans="2:80" s="224" customFormat="1">
      <c r="B593" s="1"/>
      <c r="C593" s="353"/>
      <c r="D593" s="11"/>
      <c r="F593" s="946"/>
      <c r="G593" s="780" t="s">
        <v>3</v>
      </c>
      <c r="H593" s="939" t="s">
        <v>72</v>
      </c>
      <c r="I593" s="940"/>
      <c r="J593" s="780"/>
      <c r="K593" s="781"/>
      <c r="L593" s="782"/>
      <c r="M593" s="782"/>
      <c r="N593" s="782"/>
      <c r="O593" s="782"/>
      <c r="P593" s="783"/>
      <c r="R593" s="946"/>
      <c r="S593" s="780" t="s">
        <v>3</v>
      </c>
      <c r="T593" s="939" t="s">
        <v>72</v>
      </c>
      <c r="U593" s="940"/>
      <c r="V593" s="781"/>
      <c r="W593" s="782"/>
      <c r="X593" s="782"/>
      <c r="Y593" s="782"/>
      <c r="Z593" s="782"/>
      <c r="AA593" s="782"/>
      <c r="AB593" s="783"/>
      <c r="AD593" s="1023"/>
      <c r="AE593" s="595" t="s">
        <v>3</v>
      </c>
      <c r="AF593" s="984" t="s">
        <v>72</v>
      </c>
      <c r="AG593" s="985"/>
      <c r="AH593" s="138"/>
      <c r="AI593" s="131"/>
      <c r="AJ593" s="123"/>
      <c r="AK593" s="123"/>
      <c r="AL593" s="123"/>
      <c r="AM593" s="123"/>
      <c r="AN593" s="138"/>
      <c r="AP593" s="1023"/>
      <c r="AQ593" s="595" t="s">
        <v>3</v>
      </c>
      <c r="AR593" s="984" t="s">
        <v>72</v>
      </c>
      <c r="AS593" s="985"/>
      <c r="AT593" s="596"/>
      <c r="AU593" s="131"/>
      <c r="AV593" s="123"/>
      <c r="AW593" s="123"/>
      <c r="AX593" s="123"/>
      <c r="AY593" s="123"/>
      <c r="AZ593" s="138"/>
      <c r="BB593" s="1023"/>
      <c r="BC593" s="595" t="s">
        <v>3</v>
      </c>
      <c r="BD593" s="984" t="s">
        <v>72</v>
      </c>
      <c r="BE593" s="985"/>
      <c r="BF593" s="596"/>
      <c r="BG593" s="131"/>
      <c r="BH593" s="123"/>
      <c r="BI593" s="123"/>
      <c r="BJ593" s="123"/>
      <c r="BK593" s="123"/>
      <c r="BL593" s="138"/>
      <c r="BN593" s="1"/>
      <c r="BO593" s="1"/>
      <c r="BP593" s="1"/>
      <c r="BQ593" s="1"/>
      <c r="BR593" s="1"/>
      <c r="BS593" s="1"/>
      <c r="BT593" s="1"/>
      <c r="BU593" s="1"/>
      <c r="BV593" s="1"/>
      <c r="BW593" s="1"/>
      <c r="BX593" s="1"/>
      <c r="BY593" s="1"/>
      <c r="BZ593" s="1"/>
      <c r="CA593" s="1"/>
      <c r="CB593" s="1"/>
    </row>
    <row r="594" spans="2:80" s="224" customFormat="1">
      <c r="B594" s="1"/>
      <c r="C594" s="353"/>
      <c r="D594" s="11"/>
      <c r="F594" s="946"/>
      <c r="G594" s="780" t="s">
        <v>3</v>
      </c>
      <c r="H594" s="939" t="s">
        <v>71</v>
      </c>
      <c r="I594" s="940"/>
      <c r="J594" s="780"/>
      <c r="K594" s="781"/>
      <c r="L594" s="782"/>
      <c r="M594" s="782"/>
      <c r="N594" s="782"/>
      <c r="O594" s="782"/>
      <c r="P594" s="783"/>
      <c r="R594" s="946"/>
      <c r="S594" s="780" t="s">
        <v>3</v>
      </c>
      <c r="T594" s="939" t="s">
        <v>71</v>
      </c>
      <c r="U594" s="940"/>
      <c r="V594" s="781"/>
      <c r="W594" s="782"/>
      <c r="X594" s="782"/>
      <c r="Y594" s="782"/>
      <c r="Z594" s="782"/>
      <c r="AA594" s="782"/>
      <c r="AB594" s="783"/>
      <c r="AD594" s="1023"/>
      <c r="AE594" s="595" t="s">
        <v>3</v>
      </c>
      <c r="AF594" s="984" t="s">
        <v>71</v>
      </c>
      <c r="AG594" s="985"/>
      <c r="AH594" s="138"/>
      <c r="AI594" s="131"/>
      <c r="AJ594" s="123"/>
      <c r="AK594" s="123"/>
      <c r="AL594" s="123"/>
      <c r="AM594" s="123"/>
      <c r="AN594" s="138"/>
      <c r="AP594" s="1023"/>
      <c r="AQ594" s="595" t="s">
        <v>3</v>
      </c>
      <c r="AR594" s="984" t="s">
        <v>71</v>
      </c>
      <c r="AS594" s="985"/>
      <c r="AT594" s="596"/>
      <c r="AU594" s="131"/>
      <c r="AV594" s="123"/>
      <c r="AW594" s="123"/>
      <c r="AX594" s="123"/>
      <c r="AY594" s="123"/>
      <c r="AZ594" s="138"/>
      <c r="BB594" s="1023"/>
      <c r="BC594" s="595" t="s">
        <v>3</v>
      </c>
      <c r="BD594" s="984" t="s">
        <v>71</v>
      </c>
      <c r="BE594" s="985"/>
      <c r="BF594" s="596"/>
      <c r="BG594" s="131"/>
      <c r="BH594" s="123"/>
      <c r="BI594" s="123"/>
      <c r="BJ594" s="123"/>
      <c r="BK594" s="123"/>
      <c r="BL594" s="138"/>
      <c r="BN594" s="1"/>
      <c r="BO594" s="1"/>
      <c r="BP594" s="1"/>
      <c r="BQ594" s="1"/>
      <c r="BR594" s="1"/>
      <c r="BS594" s="1"/>
      <c r="BT594" s="1"/>
      <c r="BU594" s="1"/>
      <c r="BV594" s="1"/>
      <c r="BW594" s="1"/>
      <c r="BX594" s="1"/>
      <c r="BY594" s="1"/>
      <c r="BZ594" s="1"/>
      <c r="CA594" s="1"/>
      <c r="CB594" s="1"/>
    </row>
    <row r="595" spans="2:80" s="224" customFormat="1">
      <c r="B595" s="1"/>
      <c r="C595" s="353"/>
      <c r="D595" s="11"/>
      <c r="F595" s="946"/>
      <c r="G595" s="784" t="s">
        <v>3</v>
      </c>
      <c r="H595" s="941" t="s">
        <v>9</v>
      </c>
      <c r="I595" s="942"/>
      <c r="J595" s="780"/>
      <c r="K595" s="781"/>
      <c r="L595" s="782"/>
      <c r="M595" s="782"/>
      <c r="N595" s="782"/>
      <c r="O595" s="782"/>
      <c r="P595" s="783"/>
      <c r="R595" s="946"/>
      <c r="S595" s="784" t="s">
        <v>3</v>
      </c>
      <c r="T595" s="941" t="s">
        <v>9</v>
      </c>
      <c r="U595" s="942"/>
      <c r="V595" s="781"/>
      <c r="W595" s="782"/>
      <c r="X595" s="782"/>
      <c r="Y595" s="782"/>
      <c r="Z595" s="782"/>
      <c r="AA595" s="782"/>
      <c r="AB595" s="783"/>
      <c r="AD595" s="1023"/>
      <c r="AE595" s="599" t="s">
        <v>3</v>
      </c>
      <c r="AF595" s="982" t="s">
        <v>9</v>
      </c>
      <c r="AG595" s="983"/>
      <c r="AH595" s="138"/>
      <c r="AI595" s="131"/>
      <c r="AJ595" s="123"/>
      <c r="AK595" s="123"/>
      <c r="AL595" s="123"/>
      <c r="AM595" s="123"/>
      <c r="AN595" s="138"/>
      <c r="AP595" s="1023"/>
      <c r="AQ595" s="599" t="s">
        <v>3</v>
      </c>
      <c r="AR595" s="982" t="s">
        <v>9</v>
      </c>
      <c r="AS595" s="983"/>
      <c r="AT595" s="596"/>
      <c r="AU595" s="131"/>
      <c r="AV595" s="123"/>
      <c r="AW595" s="123"/>
      <c r="AX595" s="123"/>
      <c r="AY595" s="123"/>
      <c r="AZ595" s="138"/>
      <c r="BB595" s="1023"/>
      <c r="BC595" s="599" t="s">
        <v>3</v>
      </c>
      <c r="BD595" s="982" t="s">
        <v>9</v>
      </c>
      <c r="BE595" s="983"/>
      <c r="BF595" s="596"/>
      <c r="BG595" s="131"/>
      <c r="BH595" s="123"/>
      <c r="BI595" s="123"/>
      <c r="BJ595" s="123"/>
      <c r="BK595" s="123"/>
      <c r="BL595" s="138"/>
      <c r="BN595" s="1"/>
      <c r="BO595" s="1"/>
      <c r="BP595" s="1"/>
      <c r="BQ595" s="1"/>
      <c r="BR595" s="1"/>
      <c r="BS595" s="1"/>
      <c r="BT595" s="1"/>
      <c r="BU595" s="1"/>
      <c r="BV595" s="1"/>
      <c r="BW595" s="1"/>
      <c r="BX595" s="1"/>
      <c r="BY595" s="1"/>
      <c r="BZ595" s="1"/>
      <c r="CA595" s="1"/>
      <c r="CB595" s="1"/>
    </row>
    <row r="596" spans="2:80" s="224" customFormat="1">
      <c r="B596" s="1"/>
      <c r="C596" s="353"/>
      <c r="D596" s="11"/>
      <c r="F596" s="946"/>
      <c r="G596" s="780" t="s">
        <v>2</v>
      </c>
      <c r="H596" s="943" t="s">
        <v>54</v>
      </c>
      <c r="I596" s="944"/>
      <c r="J596" s="780"/>
      <c r="K596" s="781"/>
      <c r="L596" s="782"/>
      <c r="M596" s="782"/>
      <c r="N596" s="782"/>
      <c r="O596" s="782"/>
      <c r="P596" s="783"/>
      <c r="R596" s="946"/>
      <c r="S596" s="780" t="s">
        <v>2</v>
      </c>
      <c r="T596" s="939" t="s">
        <v>54</v>
      </c>
      <c r="U596" s="940"/>
      <c r="V596" s="781"/>
      <c r="W596" s="782"/>
      <c r="X596" s="782"/>
      <c r="Y596" s="782"/>
      <c r="Z596" s="782"/>
      <c r="AA596" s="782"/>
      <c r="AB596" s="783"/>
      <c r="AD596" s="1023"/>
      <c r="AE596" s="595" t="s">
        <v>2</v>
      </c>
      <c r="AF596" s="984" t="s">
        <v>54</v>
      </c>
      <c r="AG596" s="985"/>
      <c r="AH596" s="138"/>
      <c r="AI596" s="131"/>
      <c r="AJ596" s="123"/>
      <c r="AK596" s="123"/>
      <c r="AL596" s="123"/>
      <c r="AM596" s="123"/>
      <c r="AN596" s="138"/>
      <c r="AP596" s="1023"/>
      <c r="AQ596" s="595" t="s">
        <v>2</v>
      </c>
      <c r="AR596" s="984" t="s">
        <v>54</v>
      </c>
      <c r="AS596" s="985"/>
      <c r="AT596" s="596"/>
      <c r="AU596" s="131"/>
      <c r="AV596" s="123"/>
      <c r="AW596" s="123"/>
      <c r="AX596" s="123"/>
      <c r="AY596" s="123"/>
      <c r="AZ596" s="138"/>
      <c r="BB596" s="1023"/>
      <c r="BC596" s="595" t="s">
        <v>2</v>
      </c>
      <c r="BD596" s="984" t="s">
        <v>54</v>
      </c>
      <c r="BE596" s="985"/>
      <c r="BF596" s="596"/>
      <c r="BG596" s="131"/>
      <c r="BH596" s="123"/>
      <c r="BI596" s="123"/>
      <c r="BJ596" s="123"/>
      <c r="BK596" s="123"/>
      <c r="BL596" s="138"/>
      <c r="BN596" s="1"/>
      <c r="BO596" s="1"/>
      <c r="BP596" s="1"/>
      <c r="BQ596" s="1"/>
      <c r="BR596" s="1"/>
      <c r="BS596" s="1"/>
      <c r="BT596" s="1"/>
      <c r="BU596" s="1"/>
      <c r="BV596" s="1"/>
      <c r="BW596" s="1"/>
      <c r="BX596" s="1"/>
      <c r="BY596" s="1"/>
      <c r="BZ596" s="1"/>
      <c r="CA596" s="1"/>
      <c r="CB596" s="1"/>
    </row>
    <row r="597" spans="2:80" s="224" customFormat="1">
      <c r="B597" s="1"/>
      <c r="C597" s="353"/>
      <c r="D597" s="11"/>
      <c r="F597" s="946"/>
      <c r="G597" s="780" t="s">
        <v>2</v>
      </c>
      <c r="H597" s="939" t="s">
        <v>75</v>
      </c>
      <c r="I597" s="940"/>
      <c r="J597" s="780"/>
      <c r="K597" s="781"/>
      <c r="L597" s="782"/>
      <c r="M597" s="782"/>
      <c r="N597" s="782"/>
      <c r="O597" s="782"/>
      <c r="P597" s="783"/>
      <c r="R597" s="946"/>
      <c r="S597" s="780" t="s">
        <v>2</v>
      </c>
      <c r="T597" s="939" t="s">
        <v>75</v>
      </c>
      <c r="U597" s="940"/>
      <c r="V597" s="781"/>
      <c r="W597" s="782"/>
      <c r="X597" s="782"/>
      <c r="Y597" s="782"/>
      <c r="Z597" s="782"/>
      <c r="AA597" s="782"/>
      <c r="AB597" s="783"/>
      <c r="AD597" s="1023"/>
      <c r="AE597" s="595" t="s">
        <v>2</v>
      </c>
      <c r="AF597" s="984" t="s">
        <v>75</v>
      </c>
      <c r="AG597" s="985"/>
      <c r="AH597" s="138"/>
      <c r="AI597" s="131"/>
      <c r="AJ597" s="123"/>
      <c r="AK597" s="123"/>
      <c r="AL597" s="123"/>
      <c r="AM597" s="123"/>
      <c r="AN597" s="138"/>
      <c r="AP597" s="1023"/>
      <c r="AQ597" s="595" t="s">
        <v>2</v>
      </c>
      <c r="AR597" s="984" t="s">
        <v>75</v>
      </c>
      <c r="AS597" s="985"/>
      <c r="AT597" s="596"/>
      <c r="AU597" s="131"/>
      <c r="AV597" s="123"/>
      <c r="AW597" s="123"/>
      <c r="AX597" s="123"/>
      <c r="AY597" s="123"/>
      <c r="AZ597" s="138"/>
      <c r="BB597" s="1023"/>
      <c r="BC597" s="595" t="s">
        <v>2</v>
      </c>
      <c r="BD597" s="984" t="s">
        <v>75</v>
      </c>
      <c r="BE597" s="985"/>
      <c r="BF597" s="596"/>
      <c r="BG597" s="131"/>
      <c r="BH597" s="123"/>
      <c r="BI597" s="123"/>
      <c r="BJ597" s="123"/>
      <c r="BK597" s="123"/>
      <c r="BL597" s="138"/>
      <c r="BN597" s="1"/>
      <c r="BO597" s="1"/>
      <c r="BP597" s="1"/>
      <c r="BQ597" s="1"/>
      <c r="BR597" s="1"/>
      <c r="BS597" s="1"/>
      <c r="BT597" s="1"/>
      <c r="BU597" s="1"/>
      <c r="BV597" s="1"/>
      <c r="BW597" s="1"/>
      <c r="BX597" s="1"/>
      <c r="BY597" s="1"/>
      <c r="BZ597" s="1"/>
      <c r="CA597" s="1"/>
      <c r="CB597" s="1"/>
    </row>
    <row r="598" spans="2:80" s="224" customFormat="1">
      <c r="B598" s="1"/>
      <c r="C598" s="353"/>
      <c r="D598" s="11"/>
      <c r="F598" s="946"/>
      <c r="G598" s="780" t="s">
        <v>2</v>
      </c>
      <c r="H598" s="939" t="s">
        <v>74</v>
      </c>
      <c r="I598" s="940"/>
      <c r="J598" s="780"/>
      <c r="K598" s="781"/>
      <c r="L598" s="782"/>
      <c r="M598" s="782"/>
      <c r="N598" s="782"/>
      <c r="O598" s="782"/>
      <c r="P598" s="783"/>
      <c r="R598" s="946"/>
      <c r="S598" s="780" t="s">
        <v>2</v>
      </c>
      <c r="T598" s="939" t="s">
        <v>74</v>
      </c>
      <c r="U598" s="940"/>
      <c r="V598" s="781"/>
      <c r="W598" s="782"/>
      <c r="X598" s="782"/>
      <c r="Y598" s="782"/>
      <c r="Z598" s="782"/>
      <c r="AA598" s="782"/>
      <c r="AB598" s="783"/>
      <c r="AD598" s="1023"/>
      <c r="AE598" s="595" t="s">
        <v>2</v>
      </c>
      <c r="AF598" s="984" t="s">
        <v>74</v>
      </c>
      <c r="AG598" s="985"/>
      <c r="AH598" s="138"/>
      <c r="AI598" s="131"/>
      <c r="AJ598" s="123"/>
      <c r="AK598" s="123"/>
      <c r="AL598" s="123"/>
      <c r="AM598" s="123"/>
      <c r="AN598" s="138"/>
      <c r="AP598" s="1023"/>
      <c r="AQ598" s="595" t="s">
        <v>2</v>
      </c>
      <c r="AR598" s="984" t="s">
        <v>74</v>
      </c>
      <c r="AS598" s="985"/>
      <c r="AT598" s="596"/>
      <c r="AU598" s="131"/>
      <c r="AV598" s="123"/>
      <c r="AW598" s="123"/>
      <c r="AX598" s="123"/>
      <c r="AY598" s="123"/>
      <c r="AZ598" s="138"/>
      <c r="BB598" s="1023"/>
      <c r="BC598" s="595" t="s">
        <v>2</v>
      </c>
      <c r="BD598" s="984" t="s">
        <v>74</v>
      </c>
      <c r="BE598" s="985"/>
      <c r="BF598" s="596"/>
      <c r="BG598" s="131"/>
      <c r="BH598" s="123"/>
      <c r="BI598" s="123"/>
      <c r="BJ598" s="123"/>
      <c r="BK598" s="123"/>
      <c r="BL598" s="138"/>
      <c r="BN598" s="1"/>
      <c r="BO598" s="1"/>
      <c r="BP598" s="1"/>
      <c r="BQ598" s="1"/>
      <c r="BR598" s="1"/>
      <c r="BS598" s="1"/>
      <c r="BT598" s="1"/>
      <c r="BU598" s="1"/>
      <c r="BV598" s="1"/>
      <c r="BW598" s="1"/>
      <c r="BX598" s="1"/>
      <c r="BY598" s="1"/>
      <c r="BZ598" s="1"/>
      <c r="CA598" s="1"/>
      <c r="CB598" s="1"/>
    </row>
    <row r="599" spans="2:80" s="224" customFormat="1">
      <c r="B599" s="1"/>
      <c r="C599" s="353"/>
      <c r="D599" s="11"/>
      <c r="F599" s="946"/>
      <c r="G599" s="780" t="s">
        <v>2</v>
      </c>
      <c r="H599" s="939" t="s">
        <v>73</v>
      </c>
      <c r="I599" s="940"/>
      <c r="J599" s="780"/>
      <c r="K599" s="781"/>
      <c r="L599" s="782"/>
      <c r="M599" s="782"/>
      <c r="N599" s="782"/>
      <c r="O599" s="782"/>
      <c r="P599" s="783"/>
      <c r="R599" s="946"/>
      <c r="S599" s="780" t="s">
        <v>2</v>
      </c>
      <c r="T599" s="939" t="s">
        <v>73</v>
      </c>
      <c r="U599" s="940"/>
      <c r="V599" s="781"/>
      <c r="W599" s="782"/>
      <c r="X599" s="782"/>
      <c r="Y599" s="782"/>
      <c r="Z599" s="782"/>
      <c r="AA599" s="782"/>
      <c r="AB599" s="783"/>
      <c r="AD599" s="1023"/>
      <c r="AE599" s="595" t="s">
        <v>2</v>
      </c>
      <c r="AF599" s="984" t="s">
        <v>73</v>
      </c>
      <c r="AG599" s="985"/>
      <c r="AH599" s="138"/>
      <c r="AI599" s="131"/>
      <c r="AJ599" s="123"/>
      <c r="AK599" s="123"/>
      <c r="AL599" s="123"/>
      <c r="AM599" s="123"/>
      <c r="AN599" s="138"/>
      <c r="AP599" s="1023"/>
      <c r="AQ599" s="595" t="s">
        <v>2</v>
      </c>
      <c r="AR599" s="984" t="s">
        <v>73</v>
      </c>
      <c r="AS599" s="985"/>
      <c r="AT599" s="596"/>
      <c r="AU599" s="131"/>
      <c r="AV599" s="123"/>
      <c r="AW599" s="123"/>
      <c r="AX599" s="123"/>
      <c r="AY599" s="123"/>
      <c r="AZ599" s="138"/>
      <c r="BB599" s="1023"/>
      <c r="BC599" s="595" t="s">
        <v>2</v>
      </c>
      <c r="BD599" s="984" t="s">
        <v>73</v>
      </c>
      <c r="BE599" s="985"/>
      <c r="BF599" s="596"/>
      <c r="BG599" s="131"/>
      <c r="BH599" s="123"/>
      <c r="BI599" s="123"/>
      <c r="BJ599" s="123"/>
      <c r="BK599" s="123"/>
      <c r="BL599" s="138"/>
      <c r="BN599" s="1"/>
      <c r="BO599" s="1"/>
      <c r="BP599" s="1"/>
      <c r="BQ599" s="1"/>
      <c r="BR599" s="1"/>
      <c r="BS599" s="1"/>
      <c r="BT599" s="1"/>
      <c r="BU599" s="1"/>
      <c r="BV599" s="1"/>
      <c r="BW599" s="1"/>
      <c r="BX599" s="1"/>
      <c r="BY599" s="1"/>
      <c r="BZ599" s="1"/>
      <c r="CA599" s="1"/>
      <c r="CB599" s="1"/>
    </row>
    <row r="600" spans="2:80" s="224" customFormat="1">
      <c r="B600" s="1"/>
      <c r="C600" s="353"/>
      <c r="D600" s="11"/>
      <c r="F600" s="946"/>
      <c r="G600" s="780" t="s">
        <v>2</v>
      </c>
      <c r="H600" s="939" t="s">
        <v>72</v>
      </c>
      <c r="I600" s="940"/>
      <c r="J600" s="780"/>
      <c r="K600" s="781"/>
      <c r="L600" s="782"/>
      <c r="M600" s="782"/>
      <c r="N600" s="782"/>
      <c r="O600" s="782"/>
      <c r="P600" s="783"/>
      <c r="R600" s="946"/>
      <c r="S600" s="780" t="s">
        <v>2</v>
      </c>
      <c r="T600" s="939" t="s">
        <v>72</v>
      </c>
      <c r="U600" s="940"/>
      <c r="V600" s="781"/>
      <c r="W600" s="782"/>
      <c r="X600" s="782"/>
      <c r="Y600" s="782"/>
      <c r="Z600" s="782"/>
      <c r="AA600" s="782"/>
      <c r="AB600" s="783"/>
      <c r="AD600" s="1023"/>
      <c r="AE600" s="595" t="s">
        <v>2</v>
      </c>
      <c r="AF600" s="984" t="s">
        <v>72</v>
      </c>
      <c r="AG600" s="985"/>
      <c r="AH600" s="138"/>
      <c r="AI600" s="131"/>
      <c r="AJ600" s="123"/>
      <c r="AK600" s="123"/>
      <c r="AL600" s="123"/>
      <c r="AM600" s="123"/>
      <c r="AN600" s="138"/>
      <c r="AP600" s="1023"/>
      <c r="AQ600" s="595" t="s">
        <v>2</v>
      </c>
      <c r="AR600" s="984" t="s">
        <v>72</v>
      </c>
      <c r="AS600" s="985"/>
      <c r="AT600" s="596"/>
      <c r="AU600" s="131"/>
      <c r="AV600" s="123"/>
      <c r="AW600" s="123"/>
      <c r="AX600" s="123"/>
      <c r="AY600" s="123"/>
      <c r="AZ600" s="138"/>
      <c r="BB600" s="1023"/>
      <c r="BC600" s="595" t="s">
        <v>2</v>
      </c>
      <c r="BD600" s="984" t="s">
        <v>72</v>
      </c>
      <c r="BE600" s="985"/>
      <c r="BF600" s="596"/>
      <c r="BG600" s="131"/>
      <c r="BH600" s="123"/>
      <c r="BI600" s="123"/>
      <c r="BJ600" s="123"/>
      <c r="BK600" s="123"/>
      <c r="BL600" s="138"/>
      <c r="BN600" s="1"/>
      <c r="BO600" s="1"/>
      <c r="BP600" s="1"/>
      <c r="BQ600" s="1"/>
      <c r="BR600" s="1"/>
      <c r="BS600" s="1"/>
      <c r="BT600" s="1"/>
      <c r="BU600" s="1"/>
      <c r="BV600" s="1"/>
      <c r="BW600" s="1"/>
      <c r="BX600" s="1"/>
      <c r="BY600" s="1"/>
      <c r="BZ600" s="1"/>
      <c r="CA600" s="1"/>
      <c r="CB600" s="1"/>
    </row>
    <row r="601" spans="2:80" s="224" customFormat="1">
      <c r="B601" s="1"/>
      <c r="C601" s="353"/>
      <c r="D601" s="11"/>
      <c r="F601" s="946"/>
      <c r="G601" s="780" t="s">
        <v>2</v>
      </c>
      <c r="H601" s="939" t="s">
        <v>71</v>
      </c>
      <c r="I601" s="940"/>
      <c r="J601" s="780"/>
      <c r="K601" s="781"/>
      <c r="L601" s="782"/>
      <c r="M601" s="782"/>
      <c r="N601" s="782"/>
      <c r="O601" s="782"/>
      <c r="P601" s="783"/>
      <c r="R601" s="946"/>
      <c r="S601" s="780" t="s">
        <v>2</v>
      </c>
      <c r="T601" s="939" t="s">
        <v>71</v>
      </c>
      <c r="U601" s="940"/>
      <c r="V601" s="781"/>
      <c r="W601" s="782"/>
      <c r="X601" s="782"/>
      <c r="Y601" s="782"/>
      <c r="Z601" s="782"/>
      <c r="AA601" s="782"/>
      <c r="AB601" s="783"/>
      <c r="AD601" s="1023"/>
      <c r="AE601" s="595" t="s">
        <v>2</v>
      </c>
      <c r="AF601" s="984" t="s">
        <v>71</v>
      </c>
      <c r="AG601" s="985"/>
      <c r="AH601" s="138"/>
      <c r="AI601" s="131"/>
      <c r="AJ601" s="123"/>
      <c r="AK601" s="123"/>
      <c r="AL601" s="123"/>
      <c r="AM601" s="123"/>
      <c r="AN601" s="138"/>
      <c r="AP601" s="1023"/>
      <c r="AQ601" s="595" t="s">
        <v>2</v>
      </c>
      <c r="AR601" s="984" t="s">
        <v>71</v>
      </c>
      <c r="AS601" s="985"/>
      <c r="AT601" s="596"/>
      <c r="AU601" s="131"/>
      <c r="AV601" s="123"/>
      <c r="AW601" s="123"/>
      <c r="AX601" s="123"/>
      <c r="AY601" s="123"/>
      <c r="AZ601" s="138"/>
      <c r="BB601" s="1023"/>
      <c r="BC601" s="595" t="s">
        <v>2</v>
      </c>
      <c r="BD601" s="984" t="s">
        <v>71</v>
      </c>
      <c r="BE601" s="985"/>
      <c r="BF601" s="596"/>
      <c r="BG601" s="131"/>
      <c r="BH601" s="123"/>
      <c r="BI601" s="123"/>
      <c r="BJ601" s="123"/>
      <c r="BK601" s="123"/>
      <c r="BL601" s="138"/>
      <c r="BN601" s="1"/>
      <c r="BO601" s="1"/>
      <c r="BP601" s="1"/>
      <c r="BQ601" s="1"/>
      <c r="BR601" s="1"/>
      <c r="BS601" s="1"/>
      <c r="BT601" s="1"/>
      <c r="BU601" s="1"/>
      <c r="BV601" s="1"/>
      <c r="BW601" s="1"/>
      <c r="BX601" s="1"/>
      <c r="BY601" s="1"/>
      <c r="BZ601" s="1"/>
      <c r="CA601" s="1"/>
      <c r="CB601" s="1"/>
    </row>
    <row r="602" spans="2:80" s="224" customFormat="1">
      <c r="B602" s="1"/>
      <c r="C602" s="353"/>
      <c r="D602" s="11"/>
      <c r="F602" s="946"/>
      <c r="G602" s="784" t="s">
        <v>2</v>
      </c>
      <c r="H602" s="941" t="s">
        <v>9</v>
      </c>
      <c r="I602" s="942"/>
      <c r="J602" s="780"/>
      <c r="K602" s="781"/>
      <c r="L602" s="782"/>
      <c r="M602" s="782"/>
      <c r="N602" s="782"/>
      <c r="O602" s="782"/>
      <c r="P602" s="783"/>
      <c r="R602" s="946"/>
      <c r="S602" s="784" t="s">
        <v>2</v>
      </c>
      <c r="T602" s="941" t="s">
        <v>9</v>
      </c>
      <c r="U602" s="942"/>
      <c r="V602" s="781"/>
      <c r="W602" s="782"/>
      <c r="X602" s="782"/>
      <c r="Y602" s="782"/>
      <c r="Z602" s="782"/>
      <c r="AA602" s="782"/>
      <c r="AB602" s="783"/>
      <c r="AD602" s="1023"/>
      <c r="AE602" s="599" t="s">
        <v>2</v>
      </c>
      <c r="AF602" s="982" t="s">
        <v>9</v>
      </c>
      <c r="AG602" s="983"/>
      <c r="AH602" s="138"/>
      <c r="AI602" s="131"/>
      <c r="AJ602" s="123"/>
      <c r="AK602" s="123"/>
      <c r="AL602" s="123"/>
      <c r="AM602" s="123"/>
      <c r="AN602" s="138"/>
      <c r="AP602" s="1023"/>
      <c r="AQ602" s="599" t="s">
        <v>2</v>
      </c>
      <c r="AR602" s="982" t="s">
        <v>9</v>
      </c>
      <c r="AS602" s="983"/>
      <c r="AT602" s="596"/>
      <c r="AU602" s="131"/>
      <c r="AV602" s="123"/>
      <c r="AW602" s="123"/>
      <c r="AX602" s="123"/>
      <c r="AY602" s="123"/>
      <c r="AZ602" s="138"/>
      <c r="BB602" s="1023"/>
      <c r="BC602" s="599" t="s">
        <v>2</v>
      </c>
      <c r="BD602" s="982" t="s">
        <v>9</v>
      </c>
      <c r="BE602" s="983"/>
      <c r="BF602" s="596"/>
      <c r="BG602" s="131"/>
      <c r="BH602" s="123"/>
      <c r="BI602" s="123"/>
      <c r="BJ602" s="123"/>
      <c r="BK602" s="123"/>
      <c r="BL602" s="138"/>
      <c r="BN602" s="1"/>
      <c r="BO602" s="1"/>
      <c r="BP602" s="1"/>
      <c r="BQ602" s="1"/>
      <c r="BR602" s="1"/>
      <c r="BS602" s="1"/>
      <c r="BT602" s="1"/>
      <c r="BU602" s="1"/>
      <c r="BV602" s="1"/>
      <c r="BW602" s="1"/>
      <c r="BX602" s="1"/>
      <c r="BY602" s="1"/>
      <c r="BZ602" s="1"/>
      <c r="CA602" s="1"/>
      <c r="CB602" s="1"/>
    </row>
    <row r="603" spans="2:80" s="224" customFormat="1">
      <c r="B603" s="1"/>
      <c r="C603" s="353"/>
      <c r="D603" s="11"/>
      <c r="F603" s="946"/>
      <c r="G603" s="780" t="s">
        <v>1</v>
      </c>
      <c r="H603" s="943" t="s">
        <v>54</v>
      </c>
      <c r="I603" s="944"/>
      <c r="J603" s="780"/>
      <c r="K603" s="781"/>
      <c r="L603" s="782"/>
      <c r="M603" s="782"/>
      <c r="N603" s="782"/>
      <c r="O603" s="782"/>
      <c r="P603" s="783"/>
      <c r="R603" s="946"/>
      <c r="S603" s="780" t="s">
        <v>1</v>
      </c>
      <c r="T603" s="939" t="s">
        <v>54</v>
      </c>
      <c r="U603" s="940"/>
      <c r="V603" s="781"/>
      <c r="W603" s="782"/>
      <c r="X603" s="782"/>
      <c r="Y603" s="782"/>
      <c r="Z603" s="782"/>
      <c r="AA603" s="782"/>
      <c r="AB603" s="783"/>
      <c r="AD603" s="1023"/>
      <c r="AE603" s="595" t="s">
        <v>1</v>
      </c>
      <c r="AF603" s="984" t="s">
        <v>54</v>
      </c>
      <c r="AG603" s="985"/>
      <c r="AH603" s="138"/>
      <c r="AI603" s="131"/>
      <c r="AJ603" s="123"/>
      <c r="AK603" s="123"/>
      <c r="AL603" s="123"/>
      <c r="AM603" s="123"/>
      <c r="AN603" s="138"/>
      <c r="AP603" s="1023"/>
      <c r="AQ603" s="595" t="s">
        <v>1</v>
      </c>
      <c r="AR603" s="984" t="s">
        <v>54</v>
      </c>
      <c r="AS603" s="985"/>
      <c r="AT603" s="596"/>
      <c r="AU603" s="131"/>
      <c r="AV603" s="123"/>
      <c r="AW603" s="123"/>
      <c r="AX603" s="123"/>
      <c r="AY603" s="123"/>
      <c r="AZ603" s="138"/>
      <c r="BB603" s="1023"/>
      <c r="BC603" s="595" t="s">
        <v>1</v>
      </c>
      <c r="BD603" s="984" t="s">
        <v>54</v>
      </c>
      <c r="BE603" s="985"/>
      <c r="BF603" s="596"/>
      <c r="BG603" s="131"/>
      <c r="BH603" s="123"/>
      <c r="BI603" s="123"/>
      <c r="BJ603" s="123"/>
      <c r="BK603" s="123"/>
      <c r="BL603" s="138"/>
      <c r="BN603" s="1"/>
      <c r="BO603" s="1"/>
      <c r="BP603" s="1"/>
      <c r="BQ603" s="1"/>
      <c r="BR603" s="1"/>
      <c r="BS603" s="1"/>
      <c r="BT603" s="1"/>
      <c r="BU603" s="1"/>
      <c r="BV603" s="1"/>
      <c r="BW603" s="1"/>
      <c r="BX603" s="1"/>
      <c r="BY603" s="1"/>
      <c r="BZ603" s="1"/>
      <c r="CA603" s="1"/>
      <c r="CB603" s="1"/>
    </row>
    <row r="604" spans="2:80" s="224" customFormat="1">
      <c r="B604" s="1"/>
      <c r="C604" s="353"/>
      <c r="D604" s="11"/>
      <c r="F604" s="946"/>
      <c r="G604" s="780" t="s">
        <v>1</v>
      </c>
      <c r="H604" s="939" t="s">
        <v>75</v>
      </c>
      <c r="I604" s="940"/>
      <c r="J604" s="780"/>
      <c r="K604" s="781"/>
      <c r="L604" s="782"/>
      <c r="M604" s="782"/>
      <c r="N604" s="782"/>
      <c r="O604" s="782"/>
      <c r="P604" s="783"/>
      <c r="R604" s="946"/>
      <c r="S604" s="780" t="s">
        <v>1</v>
      </c>
      <c r="T604" s="939" t="s">
        <v>75</v>
      </c>
      <c r="U604" s="940"/>
      <c r="V604" s="781"/>
      <c r="W604" s="782"/>
      <c r="X604" s="782"/>
      <c r="Y604" s="782"/>
      <c r="Z604" s="782"/>
      <c r="AA604" s="782"/>
      <c r="AB604" s="783"/>
      <c r="AD604" s="1023"/>
      <c r="AE604" s="595" t="s">
        <v>1</v>
      </c>
      <c r="AF604" s="984" t="s">
        <v>75</v>
      </c>
      <c r="AG604" s="985"/>
      <c r="AH604" s="138"/>
      <c r="AI604" s="131"/>
      <c r="AJ604" s="123"/>
      <c r="AK604" s="123"/>
      <c r="AL604" s="123"/>
      <c r="AM604" s="123"/>
      <c r="AN604" s="138"/>
      <c r="AP604" s="1023"/>
      <c r="AQ604" s="595" t="s">
        <v>1</v>
      </c>
      <c r="AR604" s="984" t="s">
        <v>75</v>
      </c>
      <c r="AS604" s="985"/>
      <c r="AT604" s="596"/>
      <c r="AU604" s="131"/>
      <c r="AV604" s="123"/>
      <c r="AW604" s="123"/>
      <c r="AX604" s="123"/>
      <c r="AY604" s="123"/>
      <c r="AZ604" s="138"/>
      <c r="BB604" s="1023"/>
      <c r="BC604" s="595" t="s">
        <v>1</v>
      </c>
      <c r="BD604" s="984" t="s">
        <v>75</v>
      </c>
      <c r="BE604" s="985"/>
      <c r="BF604" s="596"/>
      <c r="BG604" s="131"/>
      <c r="BH604" s="123"/>
      <c r="BI604" s="123"/>
      <c r="BJ604" s="123"/>
      <c r="BK604" s="123"/>
      <c r="BL604" s="138"/>
      <c r="BN604" s="221"/>
      <c r="BO604" s="221"/>
      <c r="BP604" s="221"/>
      <c r="BQ604" s="221"/>
      <c r="BR604" s="221"/>
      <c r="BS604" s="221"/>
      <c r="BT604" s="221"/>
      <c r="BU604" s="221"/>
      <c r="BV604" s="221"/>
      <c r="BW604" s="221"/>
      <c r="BX604" s="221"/>
      <c r="BY604" s="221"/>
      <c r="BZ604" s="221"/>
      <c r="CA604" s="221"/>
      <c r="CB604" s="221"/>
    </row>
    <row r="605" spans="2:80" s="224" customFormat="1">
      <c r="B605" s="1"/>
      <c r="C605" s="353"/>
      <c r="D605" s="11"/>
      <c r="F605" s="946"/>
      <c r="G605" s="780" t="s">
        <v>1</v>
      </c>
      <c r="H605" s="939" t="s">
        <v>74</v>
      </c>
      <c r="I605" s="940"/>
      <c r="J605" s="780"/>
      <c r="K605" s="781"/>
      <c r="L605" s="782"/>
      <c r="M605" s="782"/>
      <c r="N605" s="782"/>
      <c r="O605" s="782"/>
      <c r="P605" s="783"/>
      <c r="R605" s="946"/>
      <c r="S605" s="780" t="s">
        <v>1</v>
      </c>
      <c r="T605" s="939" t="s">
        <v>74</v>
      </c>
      <c r="U605" s="940"/>
      <c r="V605" s="781"/>
      <c r="W605" s="782"/>
      <c r="X605" s="782"/>
      <c r="Y605" s="782"/>
      <c r="Z605" s="782"/>
      <c r="AA605" s="782"/>
      <c r="AB605" s="783"/>
      <c r="AD605" s="1023"/>
      <c r="AE605" s="595" t="s">
        <v>1</v>
      </c>
      <c r="AF605" s="984" t="s">
        <v>74</v>
      </c>
      <c r="AG605" s="985"/>
      <c r="AH605" s="138"/>
      <c r="AI605" s="131"/>
      <c r="AJ605" s="123"/>
      <c r="AK605" s="123"/>
      <c r="AL605" s="123"/>
      <c r="AM605" s="123"/>
      <c r="AN605" s="138"/>
      <c r="AP605" s="1023"/>
      <c r="AQ605" s="595" t="s">
        <v>1</v>
      </c>
      <c r="AR605" s="984" t="s">
        <v>74</v>
      </c>
      <c r="AS605" s="985"/>
      <c r="AT605" s="596"/>
      <c r="AU605" s="131"/>
      <c r="AV605" s="123"/>
      <c r="AW605" s="123"/>
      <c r="AX605" s="123"/>
      <c r="AY605" s="123"/>
      <c r="AZ605" s="138"/>
      <c r="BB605" s="1023"/>
      <c r="BC605" s="595" t="s">
        <v>1</v>
      </c>
      <c r="BD605" s="984" t="s">
        <v>74</v>
      </c>
      <c r="BE605" s="985"/>
      <c r="BF605" s="596"/>
      <c r="BG605" s="131"/>
      <c r="BH605" s="123"/>
      <c r="BI605" s="123"/>
      <c r="BJ605" s="123"/>
      <c r="BK605" s="123"/>
      <c r="BL605" s="138"/>
      <c r="BN605" s="1"/>
      <c r="BO605" s="1"/>
      <c r="BP605" s="1"/>
      <c r="BQ605" s="1"/>
      <c r="BR605" s="1"/>
      <c r="BS605" s="1"/>
      <c r="BT605" s="1"/>
      <c r="BU605" s="1"/>
      <c r="BV605" s="1"/>
      <c r="BW605" s="1"/>
      <c r="BX605" s="1"/>
      <c r="BY605" s="1"/>
      <c r="BZ605" s="1"/>
      <c r="CA605" s="1"/>
      <c r="CB605" s="1"/>
    </row>
    <row r="606" spans="2:80" s="224" customFormat="1">
      <c r="B606" s="1"/>
      <c r="C606" s="353"/>
      <c r="D606" s="11"/>
      <c r="F606" s="946"/>
      <c r="G606" s="780" t="s">
        <v>1</v>
      </c>
      <c r="H606" s="939" t="s">
        <v>73</v>
      </c>
      <c r="I606" s="940"/>
      <c r="J606" s="780"/>
      <c r="K606" s="781"/>
      <c r="L606" s="782"/>
      <c r="M606" s="782"/>
      <c r="N606" s="782"/>
      <c r="O606" s="782"/>
      <c r="P606" s="783"/>
      <c r="R606" s="946"/>
      <c r="S606" s="780" t="s">
        <v>1</v>
      </c>
      <c r="T606" s="939" t="s">
        <v>73</v>
      </c>
      <c r="U606" s="940"/>
      <c r="V606" s="781"/>
      <c r="W606" s="782"/>
      <c r="X606" s="782"/>
      <c r="Y606" s="782"/>
      <c r="Z606" s="782"/>
      <c r="AA606" s="782"/>
      <c r="AB606" s="783"/>
      <c r="AD606" s="1023"/>
      <c r="AE606" s="595" t="s">
        <v>1</v>
      </c>
      <c r="AF606" s="984" t="s">
        <v>73</v>
      </c>
      <c r="AG606" s="985"/>
      <c r="AH606" s="138"/>
      <c r="AI606" s="131"/>
      <c r="AJ606" s="123"/>
      <c r="AK606" s="123"/>
      <c r="AL606" s="123"/>
      <c r="AM606" s="123"/>
      <c r="AN606" s="138"/>
      <c r="AP606" s="1023"/>
      <c r="AQ606" s="595" t="s">
        <v>1</v>
      </c>
      <c r="AR606" s="984" t="s">
        <v>73</v>
      </c>
      <c r="AS606" s="985"/>
      <c r="AT606" s="596"/>
      <c r="AU606" s="131"/>
      <c r="AV606" s="123"/>
      <c r="AW606" s="123"/>
      <c r="AX606" s="123"/>
      <c r="AY606" s="123"/>
      <c r="AZ606" s="138"/>
      <c r="BB606" s="1023"/>
      <c r="BC606" s="595" t="s">
        <v>1</v>
      </c>
      <c r="BD606" s="984" t="s">
        <v>73</v>
      </c>
      <c r="BE606" s="985"/>
      <c r="BF606" s="596"/>
      <c r="BG606" s="131"/>
      <c r="BH606" s="123"/>
      <c r="BI606" s="123"/>
      <c r="BJ606" s="123"/>
      <c r="BK606" s="123"/>
      <c r="BL606" s="138"/>
      <c r="BN606" s="1"/>
      <c r="BO606" s="1"/>
      <c r="BP606" s="1"/>
      <c r="BQ606" s="1"/>
      <c r="BR606" s="1"/>
      <c r="BS606" s="1"/>
      <c r="BT606" s="1"/>
      <c r="BU606" s="1"/>
      <c r="BV606" s="1"/>
      <c r="BW606" s="1"/>
      <c r="BX606" s="1"/>
      <c r="BY606" s="1"/>
      <c r="BZ606" s="1"/>
      <c r="CA606" s="1"/>
      <c r="CB606" s="1"/>
    </row>
    <row r="607" spans="2:80" s="224" customFormat="1">
      <c r="B607" s="1"/>
      <c r="C607" s="353"/>
      <c r="D607" s="11"/>
      <c r="F607" s="946"/>
      <c r="G607" s="780" t="s">
        <v>1</v>
      </c>
      <c r="H607" s="939" t="s">
        <v>72</v>
      </c>
      <c r="I607" s="940"/>
      <c r="J607" s="780"/>
      <c r="K607" s="781"/>
      <c r="L607" s="782"/>
      <c r="M607" s="782"/>
      <c r="N607" s="782"/>
      <c r="O607" s="782"/>
      <c r="P607" s="783"/>
      <c r="R607" s="946"/>
      <c r="S607" s="780" t="s">
        <v>1</v>
      </c>
      <c r="T607" s="939" t="s">
        <v>72</v>
      </c>
      <c r="U607" s="940"/>
      <c r="V607" s="781"/>
      <c r="W607" s="782"/>
      <c r="X607" s="782"/>
      <c r="Y607" s="782"/>
      <c r="Z607" s="782"/>
      <c r="AA607" s="782"/>
      <c r="AB607" s="783"/>
      <c r="AD607" s="1023"/>
      <c r="AE607" s="595" t="s">
        <v>1</v>
      </c>
      <c r="AF607" s="984" t="s">
        <v>72</v>
      </c>
      <c r="AG607" s="985"/>
      <c r="AH607" s="138"/>
      <c r="AI607" s="131"/>
      <c r="AJ607" s="123"/>
      <c r="AK607" s="123"/>
      <c r="AL607" s="123"/>
      <c r="AM607" s="123"/>
      <c r="AN607" s="138"/>
      <c r="AP607" s="1023"/>
      <c r="AQ607" s="595" t="s">
        <v>1</v>
      </c>
      <c r="AR607" s="984" t="s">
        <v>72</v>
      </c>
      <c r="AS607" s="985"/>
      <c r="AT607" s="596"/>
      <c r="AU607" s="131"/>
      <c r="AV607" s="123"/>
      <c r="AW607" s="123"/>
      <c r="AX607" s="123"/>
      <c r="AY607" s="123"/>
      <c r="AZ607" s="138"/>
      <c r="BB607" s="1023"/>
      <c r="BC607" s="595" t="s">
        <v>1</v>
      </c>
      <c r="BD607" s="984" t="s">
        <v>72</v>
      </c>
      <c r="BE607" s="985"/>
      <c r="BF607" s="596"/>
      <c r="BG607" s="131"/>
      <c r="BH607" s="123"/>
      <c r="BI607" s="123"/>
      <c r="BJ607" s="123"/>
      <c r="BK607" s="123"/>
      <c r="BL607" s="138"/>
      <c r="BN607" s="1"/>
      <c r="BO607" s="1"/>
      <c r="BP607" s="1"/>
      <c r="BQ607" s="1"/>
      <c r="BR607" s="1"/>
      <c r="BS607" s="1"/>
      <c r="BT607" s="1"/>
      <c r="BU607" s="1"/>
      <c r="BV607" s="1"/>
      <c r="BW607" s="1"/>
      <c r="BX607" s="1"/>
      <c r="BY607" s="1"/>
      <c r="BZ607" s="1"/>
      <c r="CA607" s="1"/>
      <c r="CB607" s="1"/>
    </row>
    <row r="608" spans="2:80" s="224" customFormat="1">
      <c r="B608" s="1"/>
      <c r="C608" s="353"/>
      <c r="D608" s="11"/>
      <c r="F608" s="946"/>
      <c r="G608" s="780" t="s">
        <v>1</v>
      </c>
      <c r="H608" s="939" t="s">
        <v>71</v>
      </c>
      <c r="I608" s="940"/>
      <c r="J608" s="780"/>
      <c r="K608" s="781"/>
      <c r="L608" s="782"/>
      <c r="M608" s="782"/>
      <c r="N608" s="782"/>
      <c r="O608" s="782"/>
      <c r="P608" s="783"/>
      <c r="R608" s="946"/>
      <c r="S608" s="780" t="s">
        <v>1</v>
      </c>
      <c r="T608" s="939" t="s">
        <v>71</v>
      </c>
      <c r="U608" s="940"/>
      <c r="V608" s="781"/>
      <c r="W608" s="782"/>
      <c r="X608" s="782"/>
      <c r="Y608" s="782"/>
      <c r="Z608" s="782"/>
      <c r="AA608" s="782"/>
      <c r="AB608" s="783"/>
      <c r="AD608" s="1023"/>
      <c r="AE608" s="595" t="s">
        <v>1</v>
      </c>
      <c r="AF608" s="984" t="s">
        <v>71</v>
      </c>
      <c r="AG608" s="985"/>
      <c r="AH608" s="138"/>
      <c r="AI608" s="131"/>
      <c r="AJ608" s="123"/>
      <c r="AK608" s="123"/>
      <c r="AL608" s="123"/>
      <c r="AM608" s="123"/>
      <c r="AN608" s="138"/>
      <c r="AP608" s="1023"/>
      <c r="AQ608" s="595" t="s">
        <v>1</v>
      </c>
      <c r="AR608" s="984" t="s">
        <v>71</v>
      </c>
      <c r="AS608" s="985"/>
      <c r="AT608" s="596"/>
      <c r="AU608" s="131"/>
      <c r="AV608" s="123"/>
      <c r="AW608" s="123"/>
      <c r="AX608" s="123"/>
      <c r="AY608" s="123"/>
      <c r="AZ608" s="138"/>
      <c r="BB608" s="1023"/>
      <c r="BC608" s="595" t="s">
        <v>1</v>
      </c>
      <c r="BD608" s="984" t="s">
        <v>71</v>
      </c>
      <c r="BE608" s="985"/>
      <c r="BF608" s="596"/>
      <c r="BG608" s="131"/>
      <c r="BH608" s="123"/>
      <c r="BI608" s="123"/>
      <c r="BJ608" s="123"/>
      <c r="BK608" s="123"/>
      <c r="BL608" s="138"/>
      <c r="BN608" s="1"/>
      <c r="BO608" s="1"/>
      <c r="BP608" s="1"/>
      <c r="BQ608" s="1"/>
      <c r="BR608" s="1"/>
      <c r="BS608" s="1"/>
      <c r="BT608" s="1"/>
      <c r="BU608" s="1"/>
      <c r="BV608" s="1"/>
      <c r="BW608" s="1"/>
      <c r="BX608" s="1"/>
      <c r="BY608" s="1"/>
      <c r="BZ608" s="1"/>
      <c r="CA608" s="1"/>
      <c r="CB608" s="1"/>
    </row>
    <row r="609" spans="2:80" s="224" customFormat="1">
      <c r="B609" s="1"/>
      <c r="C609" s="353"/>
      <c r="D609" s="11"/>
      <c r="F609" s="946"/>
      <c r="G609" s="784" t="s">
        <v>1</v>
      </c>
      <c r="H609" s="941" t="s">
        <v>9</v>
      </c>
      <c r="I609" s="942"/>
      <c r="J609" s="780"/>
      <c r="K609" s="781"/>
      <c r="L609" s="782"/>
      <c r="M609" s="782"/>
      <c r="N609" s="782"/>
      <c r="O609" s="782"/>
      <c r="P609" s="783"/>
      <c r="R609" s="946"/>
      <c r="S609" s="784" t="s">
        <v>1</v>
      </c>
      <c r="T609" s="941" t="s">
        <v>9</v>
      </c>
      <c r="U609" s="942"/>
      <c r="V609" s="781"/>
      <c r="W609" s="782"/>
      <c r="X609" s="782"/>
      <c r="Y609" s="782"/>
      <c r="Z609" s="782"/>
      <c r="AA609" s="782"/>
      <c r="AB609" s="783"/>
      <c r="AD609" s="1023"/>
      <c r="AE609" s="599" t="s">
        <v>1</v>
      </c>
      <c r="AF609" s="982" t="s">
        <v>9</v>
      </c>
      <c r="AG609" s="983"/>
      <c r="AH609" s="138"/>
      <c r="AI609" s="131"/>
      <c r="AJ609" s="123"/>
      <c r="AK609" s="123"/>
      <c r="AL609" s="123"/>
      <c r="AM609" s="123"/>
      <c r="AN609" s="138"/>
      <c r="AP609" s="1023"/>
      <c r="AQ609" s="599" t="s">
        <v>1</v>
      </c>
      <c r="AR609" s="982" t="s">
        <v>9</v>
      </c>
      <c r="AS609" s="983"/>
      <c r="AT609" s="596"/>
      <c r="AU609" s="131"/>
      <c r="AV609" s="123"/>
      <c r="AW609" s="123"/>
      <c r="AX609" s="123"/>
      <c r="AY609" s="123"/>
      <c r="AZ609" s="138"/>
      <c r="BB609" s="1023"/>
      <c r="BC609" s="599" t="s">
        <v>1</v>
      </c>
      <c r="BD609" s="982" t="s">
        <v>9</v>
      </c>
      <c r="BE609" s="983"/>
      <c r="BF609" s="596"/>
      <c r="BG609" s="131"/>
      <c r="BH609" s="123"/>
      <c r="BI609" s="123"/>
      <c r="BJ609" s="123"/>
      <c r="BK609" s="123"/>
      <c r="BL609" s="138"/>
      <c r="BN609" s="1"/>
      <c r="BO609" s="1"/>
      <c r="BP609" s="1"/>
      <c r="BQ609" s="1"/>
      <c r="BR609" s="1"/>
      <c r="BS609" s="1"/>
      <c r="BT609" s="1"/>
      <c r="BU609" s="1"/>
      <c r="BV609" s="1"/>
      <c r="BW609" s="1"/>
      <c r="BX609" s="1"/>
      <c r="BY609" s="1"/>
      <c r="BZ609" s="1"/>
      <c r="CA609" s="1"/>
      <c r="CB609" s="1"/>
    </row>
    <row r="610" spans="2:80" s="224" customFormat="1">
      <c r="B610" s="1"/>
      <c r="C610" s="353"/>
      <c r="D610" s="11"/>
      <c r="F610" s="946"/>
      <c r="G610" s="780" t="s">
        <v>0</v>
      </c>
      <c r="H610" s="943" t="s">
        <v>54</v>
      </c>
      <c r="I610" s="944"/>
      <c r="J610" s="780"/>
      <c r="K610" s="781"/>
      <c r="L610" s="782"/>
      <c r="M610" s="782"/>
      <c r="N610" s="782"/>
      <c r="O610" s="782"/>
      <c r="P610" s="783"/>
      <c r="R610" s="946"/>
      <c r="S610" s="780" t="s">
        <v>0</v>
      </c>
      <c r="T610" s="939" t="s">
        <v>54</v>
      </c>
      <c r="U610" s="940"/>
      <c r="V610" s="781"/>
      <c r="W610" s="782"/>
      <c r="X610" s="782"/>
      <c r="Y610" s="782"/>
      <c r="Z610" s="782"/>
      <c r="AA610" s="782"/>
      <c r="AB610" s="783"/>
      <c r="AD610" s="1023"/>
      <c r="AE610" s="595" t="s">
        <v>0</v>
      </c>
      <c r="AF610" s="984" t="s">
        <v>54</v>
      </c>
      <c r="AG610" s="985"/>
      <c r="AH610" s="138"/>
      <c r="AI610" s="131"/>
      <c r="AJ610" s="123"/>
      <c r="AK610" s="123"/>
      <c r="AL610" s="123"/>
      <c r="AM610" s="123"/>
      <c r="AN610" s="138"/>
      <c r="AP610" s="1023"/>
      <c r="AQ610" s="595" t="s">
        <v>0</v>
      </c>
      <c r="AR610" s="984" t="s">
        <v>54</v>
      </c>
      <c r="AS610" s="985"/>
      <c r="AT610" s="596"/>
      <c r="AU610" s="131"/>
      <c r="AV610" s="123"/>
      <c r="AW610" s="123"/>
      <c r="AX610" s="123"/>
      <c r="AY610" s="123"/>
      <c r="AZ610" s="138"/>
      <c r="BB610" s="1023"/>
      <c r="BC610" s="595" t="s">
        <v>0</v>
      </c>
      <c r="BD610" s="984" t="s">
        <v>54</v>
      </c>
      <c r="BE610" s="985"/>
      <c r="BF610" s="596"/>
      <c r="BG610" s="131"/>
      <c r="BH610" s="123"/>
      <c r="BI610" s="123"/>
      <c r="BJ610" s="123"/>
      <c r="BK610" s="123"/>
      <c r="BL610" s="138"/>
      <c r="BN610" s="1"/>
      <c r="BO610" s="1"/>
      <c r="BP610" s="1"/>
      <c r="BQ610" s="1"/>
      <c r="BR610" s="1"/>
      <c r="BS610" s="1"/>
      <c r="BT610" s="1"/>
      <c r="BU610" s="1"/>
      <c r="BV610" s="1"/>
      <c r="BW610" s="1"/>
      <c r="BX610" s="1"/>
      <c r="BY610" s="1"/>
      <c r="BZ610" s="1"/>
      <c r="CA610" s="1"/>
      <c r="CB610" s="1"/>
    </row>
    <row r="611" spans="2:80" s="224" customFormat="1">
      <c r="B611" s="1"/>
      <c r="C611" s="353"/>
      <c r="D611" s="11"/>
      <c r="F611" s="946"/>
      <c r="G611" s="780" t="s">
        <v>0</v>
      </c>
      <c r="H611" s="939" t="s">
        <v>75</v>
      </c>
      <c r="I611" s="940"/>
      <c r="J611" s="780"/>
      <c r="K611" s="781"/>
      <c r="L611" s="782"/>
      <c r="M611" s="782"/>
      <c r="N611" s="782"/>
      <c r="O611" s="782"/>
      <c r="P611" s="783"/>
      <c r="R611" s="946"/>
      <c r="S611" s="780" t="s">
        <v>0</v>
      </c>
      <c r="T611" s="939" t="s">
        <v>75</v>
      </c>
      <c r="U611" s="940"/>
      <c r="V611" s="781"/>
      <c r="W611" s="782"/>
      <c r="X611" s="782"/>
      <c r="Y611" s="782"/>
      <c r="Z611" s="782"/>
      <c r="AA611" s="782"/>
      <c r="AB611" s="783"/>
      <c r="AD611" s="1023"/>
      <c r="AE611" s="595" t="s">
        <v>0</v>
      </c>
      <c r="AF611" s="984" t="s">
        <v>75</v>
      </c>
      <c r="AG611" s="985"/>
      <c r="AH611" s="138"/>
      <c r="AI611" s="131"/>
      <c r="AJ611" s="123"/>
      <c r="AK611" s="123"/>
      <c r="AL611" s="123"/>
      <c r="AM611" s="123"/>
      <c r="AN611" s="138"/>
      <c r="AP611" s="1023"/>
      <c r="AQ611" s="595" t="s">
        <v>0</v>
      </c>
      <c r="AR611" s="984" t="s">
        <v>75</v>
      </c>
      <c r="AS611" s="985"/>
      <c r="AT611" s="596"/>
      <c r="AU611" s="131"/>
      <c r="AV611" s="123"/>
      <c r="AW611" s="123"/>
      <c r="AX611" s="123"/>
      <c r="AY611" s="123"/>
      <c r="AZ611" s="138"/>
      <c r="BB611" s="1023"/>
      <c r="BC611" s="595" t="s">
        <v>0</v>
      </c>
      <c r="BD611" s="984" t="s">
        <v>75</v>
      </c>
      <c r="BE611" s="985"/>
      <c r="BF611" s="596"/>
      <c r="BG611" s="131"/>
      <c r="BH611" s="123"/>
      <c r="BI611" s="123"/>
      <c r="BJ611" s="123"/>
      <c r="BK611" s="123"/>
      <c r="BL611" s="138"/>
      <c r="BN611" s="1"/>
      <c r="BO611" s="1"/>
      <c r="BP611" s="1"/>
      <c r="BQ611" s="1"/>
      <c r="BR611" s="1"/>
      <c r="BS611" s="1"/>
      <c r="BT611" s="1"/>
      <c r="BU611" s="1"/>
      <c r="BV611" s="1"/>
      <c r="BW611" s="1"/>
      <c r="BX611" s="1"/>
      <c r="BY611" s="1"/>
      <c r="BZ611" s="1"/>
      <c r="CA611" s="1"/>
      <c r="CB611" s="1"/>
    </row>
    <row r="612" spans="2:80" s="224" customFormat="1">
      <c r="B612" s="1"/>
      <c r="C612" s="353"/>
      <c r="D612" s="11"/>
      <c r="F612" s="946"/>
      <c r="G612" s="780" t="s">
        <v>0</v>
      </c>
      <c r="H612" s="939" t="s">
        <v>74</v>
      </c>
      <c r="I612" s="940"/>
      <c r="J612" s="780"/>
      <c r="K612" s="781"/>
      <c r="L612" s="782"/>
      <c r="M612" s="782"/>
      <c r="N612" s="782"/>
      <c r="O612" s="782"/>
      <c r="P612" s="783"/>
      <c r="R612" s="946"/>
      <c r="S612" s="780" t="s">
        <v>0</v>
      </c>
      <c r="T612" s="939" t="s">
        <v>74</v>
      </c>
      <c r="U612" s="940"/>
      <c r="V612" s="781"/>
      <c r="W612" s="782"/>
      <c r="X612" s="782"/>
      <c r="Y612" s="782"/>
      <c r="Z612" s="782"/>
      <c r="AA612" s="782"/>
      <c r="AB612" s="783"/>
      <c r="AD612" s="1023"/>
      <c r="AE612" s="595" t="s">
        <v>0</v>
      </c>
      <c r="AF612" s="984" t="s">
        <v>74</v>
      </c>
      <c r="AG612" s="985"/>
      <c r="AH612" s="138"/>
      <c r="AI612" s="131"/>
      <c r="AJ612" s="123"/>
      <c r="AK612" s="123"/>
      <c r="AL612" s="123"/>
      <c r="AM612" s="123"/>
      <c r="AN612" s="138"/>
      <c r="AP612" s="1023"/>
      <c r="AQ612" s="595" t="s">
        <v>0</v>
      </c>
      <c r="AR612" s="984" t="s">
        <v>74</v>
      </c>
      <c r="AS612" s="985"/>
      <c r="AT612" s="596"/>
      <c r="AU612" s="131"/>
      <c r="AV612" s="123"/>
      <c r="AW612" s="123"/>
      <c r="AX612" s="123"/>
      <c r="AY612" s="123"/>
      <c r="AZ612" s="138"/>
      <c r="BB612" s="1023"/>
      <c r="BC612" s="595" t="s">
        <v>0</v>
      </c>
      <c r="BD612" s="984" t="s">
        <v>74</v>
      </c>
      <c r="BE612" s="985"/>
      <c r="BF612" s="596"/>
      <c r="BG612" s="131"/>
      <c r="BH612" s="123"/>
      <c r="BI612" s="123"/>
      <c r="BJ612" s="123"/>
      <c r="BK612" s="123"/>
      <c r="BL612" s="138"/>
      <c r="BN612" s="1"/>
      <c r="BO612" s="1"/>
      <c r="BP612" s="1"/>
      <c r="BQ612" s="1"/>
      <c r="BR612" s="1"/>
      <c r="BS612" s="1"/>
      <c r="BT612" s="1"/>
      <c r="BU612" s="1"/>
      <c r="BV612" s="1"/>
      <c r="BW612" s="1"/>
      <c r="BX612" s="1"/>
      <c r="BY612" s="1"/>
      <c r="BZ612" s="1"/>
      <c r="CA612" s="1"/>
      <c r="CB612" s="1"/>
    </row>
    <row r="613" spans="2:80" s="224" customFormat="1">
      <c r="B613" s="1"/>
      <c r="C613" s="353"/>
      <c r="D613" s="11"/>
      <c r="F613" s="946"/>
      <c r="G613" s="780" t="s">
        <v>0</v>
      </c>
      <c r="H613" s="939" t="s">
        <v>73</v>
      </c>
      <c r="I613" s="940"/>
      <c r="J613" s="780"/>
      <c r="K613" s="781"/>
      <c r="L613" s="782"/>
      <c r="M613" s="782"/>
      <c r="N613" s="782"/>
      <c r="O613" s="782"/>
      <c r="P613" s="783"/>
      <c r="R613" s="946"/>
      <c r="S613" s="780" t="s">
        <v>0</v>
      </c>
      <c r="T613" s="939" t="s">
        <v>73</v>
      </c>
      <c r="U613" s="940"/>
      <c r="V613" s="781"/>
      <c r="W613" s="782"/>
      <c r="X613" s="782"/>
      <c r="Y613" s="782"/>
      <c r="Z613" s="782"/>
      <c r="AA613" s="782"/>
      <c r="AB613" s="783"/>
      <c r="AD613" s="1023"/>
      <c r="AE613" s="595" t="s">
        <v>0</v>
      </c>
      <c r="AF613" s="984" t="s">
        <v>73</v>
      </c>
      <c r="AG613" s="985"/>
      <c r="AH613" s="138"/>
      <c r="AI613" s="131"/>
      <c r="AJ613" s="123"/>
      <c r="AK613" s="123"/>
      <c r="AL613" s="123"/>
      <c r="AM613" s="123"/>
      <c r="AN613" s="138"/>
      <c r="AP613" s="1023"/>
      <c r="AQ613" s="595" t="s">
        <v>0</v>
      </c>
      <c r="AR613" s="984" t="s">
        <v>73</v>
      </c>
      <c r="AS613" s="985"/>
      <c r="AT613" s="596"/>
      <c r="AU613" s="131"/>
      <c r="AV613" s="123"/>
      <c r="AW613" s="123"/>
      <c r="AX613" s="123"/>
      <c r="AY613" s="123"/>
      <c r="AZ613" s="138"/>
      <c r="BB613" s="1023"/>
      <c r="BC613" s="595" t="s">
        <v>0</v>
      </c>
      <c r="BD613" s="984" t="s">
        <v>73</v>
      </c>
      <c r="BE613" s="985"/>
      <c r="BF613" s="596"/>
      <c r="BG613" s="131"/>
      <c r="BH613" s="123"/>
      <c r="BI613" s="123"/>
      <c r="BJ613" s="123"/>
      <c r="BK613" s="123"/>
      <c r="BL613" s="138"/>
      <c r="BN613" s="1"/>
      <c r="BO613" s="1"/>
      <c r="BP613" s="1"/>
      <c r="BQ613" s="1"/>
      <c r="BR613" s="1"/>
      <c r="BS613" s="1"/>
      <c r="BT613" s="1"/>
      <c r="BU613" s="1"/>
      <c r="BV613" s="1"/>
      <c r="BW613" s="1"/>
      <c r="BX613" s="1"/>
      <c r="BY613" s="1"/>
      <c r="BZ613" s="1"/>
      <c r="CA613" s="1"/>
      <c r="CB613" s="1"/>
    </row>
    <row r="614" spans="2:80" s="224" customFormat="1">
      <c r="B614" s="1"/>
      <c r="C614" s="353"/>
      <c r="D614" s="11"/>
      <c r="F614" s="946"/>
      <c r="G614" s="780" t="s">
        <v>0</v>
      </c>
      <c r="H614" s="939" t="s">
        <v>72</v>
      </c>
      <c r="I614" s="940"/>
      <c r="J614" s="780"/>
      <c r="K614" s="781"/>
      <c r="L614" s="782"/>
      <c r="M614" s="782"/>
      <c r="N614" s="782"/>
      <c r="O614" s="782"/>
      <c r="P614" s="783"/>
      <c r="R614" s="946"/>
      <c r="S614" s="780" t="s">
        <v>0</v>
      </c>
      <c r="T614" s="939" t="s">
        <v>72</v>
      </c>
      <c r="U614" s="940"/>
      <c r="V614" s="781"/>
      <c r="W614" s="782"/>
      <c r="X614" s="782"/>
      <c r="Y614" s="782"/>
      <c r="Z614" s="782"/>
      <c r="AA614" s="782"/>
      <c r="AB614" s="783"/>
      <c r="AD614" s="1023"/>
      <c r="AE614" s="595" t="s">
        <v>0</v>
      </c>
      <c r="AF614" s="984" t="s">
        <v>72</v>
      </c>
      <c r="AG614" s="985"/>
      <c r="AH614" s="138"/>
      <c r="AI614" s="131"/>
      <c r="AJ614" s="123"/>
      <c r="AK614" s="123"/>
      <c r="AL614" s="123"/>
      <c r="AM614" s="123"/>
      <c r="AN614" s="138"/>
      <c r="AP614" s="1023"/>
      <c r="AQ614" s="595" t="s">
        <v>0</v>
      </c>
      <c r="AR614" s="984" t="s">
        <v>72</v>
      </c>
      <c r="AS614" s="985"/>
      <c r="AT614" s="596"/>
      <c r="AU614" s="131"/>
      <c r="AV614" s="123"/>
      <c r="AW614" s="123"/>
      <c r="AX614" s="123"/>
      <c r="AY614" s="123"/>
      <c r="AZ614" s="138"/>
      <c r="BB614" s="1023"/>
      <c r="BC614" s="595" t="s">
        <v>0</v>
      </c>
      <c r="BD614" s="984" t="s">
        <v>72</v>
      </c>
      <c r="BE614" s="985"/>
      <c r="BF614" s="596"/>
      <c r="BG614" s="131"/>
      <c r="BH614" s="123"/>
      <c r="BI614" s="123"/>
      <c r="BJ614" s="123"/>
      <c r="BK614" s="123"/>
      <c r="BL614" s="138"/>
      <c r="BN614" s="1"/>
      <c r="BO614" s="1"/>
      <c r="BP614" s="1"/>
      <c r="BQ614" s="1"/>
      <c r="BR614" s="1"/>
      <c r="BS614" s="1"/>
      <c r="BT614" s="1"/>
      <c r="BU614" s="1"/>
      <c r="BV614" s="1"/>
      <c r="BW614" s="1"/>
      <c r="BX614" s="1"/>
      <c r="BY614" s="1"/>
      <c r="BZ614" s="1"/>
      <c r="CA614" s="1"/>
      <c r="CB614" s="1"/>
    </row>
    <row r="615" spans="2:80" s="224" customFormat="1">
      <c r="B615" s="1"/>
      <c r="C615" s="353"/>
      <c r="D615" s="11"/>
      <c r="F615" s="946"/>
      <c r="G615" s="780" t="s">
        <v>0</v>
      </c>
      <c r="H615" s="939" t="s">
        <v>71</v>
      </c>
      <c r="I615" s="940"/>
      <c r="J615" s="780"/>
      <c r="K615" s="781"/>
      <c r="L615" s="782"/>
      <c r="M615" s="782"/>
      <c r="N615" s="782"/>
      <c r="O615" s="782"/>
      <c r="P615" s="783"/>
      <c r="R615" s="946"/>
      <c r="S615" s="780" t="s">
        <v>0</v>
      </c>
      <c r="T615" s="939" t="s">
        <v>71</v>
      </c>
      <c r="U615" s="940"/>
      <c r="V615" s="781"/>
      <c r="W615" s="782"/>
      <c r="X615" s="782"/>
      <c r="Y615" s="782"/>
      <c r="Z615" s="782"/>
      <c r="AA615" s="782"/>
      <c r="AB615" s="783"/>
      <c r="AD615" s="1023"/>
      <c r="AE615" s="595" t="s">
        <v>0</v>
      </c>
      <c r="AF615" s="984" t="s">
        <v>71</v>
      </c>
      <c r="AG615" s="985"/>
      <c r="AH615" s="138"/>
      <c r="AI615" s="131"/>
      <c r="AJ615" s="123"/>
      <c r="AK615" s="123"/>
      <c r="AL615" s="123"/>
      <c r="AM615" s="123"/>
      <c r="AN615" s="138"/>
      <c r="AP615" s="1023"/>
      <c r="AQ615" s="595" t="s">
        <v>0</v>
      </c>
      <c r="AR615" s="984" t="s">
        <v>71</v>
      </c>
      <c r="AS615" s="985"/>
      <c r="AT615" s="596"/>
      <c r="AU615" s="131"/>
      <c r="AV615" s="123"/>
      <c r="AW615" s="123"/>
      <c r="AX615" s="123"/>
      <c r="AY615" s="123"/>
      <c r="AZ615" s="138"/>
      <c r="BB615" s="1023"/>
      <c r="BC615" s="595" t="s">
        <v>0</v>
      </c>
      <c r="BD615" s="984" t="s">
        <v>71</v>
      </c>
      <c r="BE615" s="985"/>
      <c r="BF615" s="596"/>
      <c r="BG615" s="131"/>
      <c r="BH615" s="123"/>
      <c r="BI615" s="123"/>
      <c r="BJ615" s="123"/>
      <c r="BK615" s="123"/>
      <c r="BL615" s="138"/>
      <c r="BN615" s="1"/>
      <c r="BO615" s="1"/>
      <c r="BP615" s="1"/>
      <c r="BQ615" s="1"/>
      <c r="BR615" s="1"/>
      <c r="BS615" s="1"/>
      <c r="BT615" s="1"/>
      <c r="BU615" s="1"/>
      <c r="BV615" s="1"/>
      <c r="BW615" s="1"/>
      <c r="BX615" s="1"/>
      <c r="BY615" s="1"/>
      <c r="BZ615" s="1"/>
      <c r="CA615" s="1"/>
      <c r="CB615" s="1"/>
    </row>
    <row r="616" spans="2:80" s="224" customFormat="1">
      <c r="B616" s="1"/>
      <c r="C616" s="353"/>
      <c r="D616" s="11"/>
      <c r="F616" s="947"/>
      <c r="G616" s="784" t="s">
        <v>0</v>
      </c>
      <c r="H616" s="941" t="s">
        <v>9</v>
      </c>
      <c r="I616" s="942"/>
      <c r="J616" s="784"/>
      <c r="K616" s="785"/>
      <c r="L616" s="786"/>
      <c r="M616" s="786"/>
      <c r="N616" s="786"/>
      <c r="O616" s="786"/>
      <c r="P616" s="787"/>
      <c r="R616" s="947"/>
      <c r="S616" s="784" t="s">
        <v>0</v>
      </c>
      <c r="T616" s="941" t="s">
        <v>9</v>
      </c>
      <c r="U616" s="942"/>
      <c r="V616" s="785"/>
      <c r="W616" s="786"/>
      <c r="X616" s="786"/>
      <c r="Y616" s="786"/>
      <c r="Z616" s="786"/>
      <c r="AA616" s="786"/>
      <c r="AB616" s="787"/>
      <c r="AD616" s="1024"/>
      <c r="AE616" s="599" t="s">
        <v>0</v>
      </c>
      <c r="AF616" s="982" t="s">
        <v>9</v>
      </c>
      <c r="AG616" s="983"/>
      <c r="AH616" s="140"/>
      <c r="AI616" s="225"/>
      <c r="AJ616" s="125"/>
      <c r="AK616" s="125"/>
      <c r="AL616" s="125"/>
      <c r="AM616" s="125"/>
      <c r="AN616" s="140"/>
      <c r="AP616" s="1024"/>
      <c r="AQ616" s="599" t="s">
        <v>0</v>
      </c>
      <c r="AR616" s="982" t="s">
        <v>9</v>
      </c>
      <c r="AS616" s="983"/>
      <c r="AT616" s="600"/>
      <c r="AU616" s="225"/>
      <c r="AV616" s="125"/>
      <c r="AW616" s="125"/>
      <c r="AX616" s="125"/>
      <c r="AY616" s="125"/>
      <c r="AZ616" s="140"/>
      <c r="BB616" s="1024"/>
      <c r="BC616" s="599" t="s">
        <v>0</v>
      </c>
      <c r="BD616" s="982" t="s">
        <v>9</v>
      </c>
      <c r="BE616" s="983"/>
      <c r="BF616" s="600"/>
      <c r="BG616" s="225"/>
      <c r="BH616" s="125"/>
      <c r="BI616" s="125"/>
      <c r="BJ616" s="125"/>
      <c r="BK616" s="125"/>
      <c r="BL616" s="140"/>
      <c r="BN616" s="1"/>
      <c r="BO616" s="1"/>
      <c r="BP616" s="1"/>
      <c r="BQ616" s="1"/>
      <c r="BR616" s="1"/>
      <c r="BS616" s="1"/>
      <c r="BT616" s="1"/>
      <c r="BU616" s="1"/>
      <c r="BV616" s="1"/>
      <c r="BW616" s="1"/>
      <c r="BX616" s="1"/>
      <c r="BY616" s="1"/>
      <c r="BZ616" s="1"/>
      <c r="CA616" s="1"/>
      <c r="CB616" s="1"/>
    </row>
    <row r="617" spans="2:80" s="224" customFormat="1">
      <c r="B617" s="1"/>
      <c r="C617" s="353"/>
      <c r="D617" s="11"/>
      <c r="F617" s="945" t="s">
        <v>76</v>
      </c>
      <c r="G617" s="780" t="s">
        <v>5</v>
      </c>
      <c r="H617" s="943" t="s">
        <v>54</v>
      </c>
      <c r="I617" s="944"/>
      <c r="J617" s="780"/>
      <c r="K617" s="781"/>
      <c r="L617" s="782"/>
      <c r="M617" s="782"/>
      <c r="N617" s="782"/>
      <c r="O617" s="782"/>
      <c r="P617" s="783"/>
      <c r="R617" s="945" t="s">
        <v>76</v>
      </c>
      <c r="S617" s="780" t="s">
        <v>5</v>
      </c>
      <c r="T617" s="939" t="s">
        <v>54</v>
      </c>
      <c r="U617" s="940"/>
      <c r="V617" s="781"/>
      <c r="W617" s="782"/>
      <c r="X617" s="782"/>
      <c r="Y617" s="782"/>
      <c r="Z617" s="782"/>
      <c r="AA617" s="782"/>
      <c r="AB617" s="783"/>
      <c r="AD617" s="1022" t="s">
        <v>76</v>
      </c>
      <c r="AE617" s="595" t="s">
        <v>5</v>
      </c>
      <c r="AF617" s="984" t="s">
        <v>54</v>
      </c>
      <c r="AG617" s="985"/>
      <c r="AH617" s="138"/>
      <c r="AI617" s="131"/>
      <c r="AJ617" s="123"/>
      <c r="AK617" s="123"/>
      <c r="AL617" s="123"/>
      <c r="AM617" s="123"/>
      <c r="AN617" s="138"/>
      <c r="AP617" s="1022" t="s">
        <v>76</v>
      </c>
      <c r="AQ617" s="595" t="s">
        <v>5</v>
      </c>
      <c r="AR617" s="984" t="s">
        <v>54</v>
      </c>
      <c r="AS617" s="985"/>
      <c r="AT617" s="596"/>
      <c r="AU617" s="131"/>
      <c r="AV617" s="123"/>
      <c r="AW617" s="123"/>
      <c r="AX617" s="123"/>
      <c r="AY617" s="123"/>
      <c r="AZ617" s="138"/>
      <c r="BB617" s="1022" t="s">
        <v>76</v>
      </c>
      <c r="BC617" s="595" t="s">
        <v>5</v>
      </c>
      <c r="BD617" s="984" t="s">
        <v>54</v>
      </c>
      <c r="BE617" s="985"/>
      <c r="BF617" s="596"/>
      <c r="BG617" s="131"/>
      <c r="BH617" s="123"/>
      <c r="BI617" s="123"/>
      <c r="BJ617" s="123"/>
      <c r="BK617" s="123"/>
      <c r="BL617" s="138"/>
      <c r="BN617" s="1"/>
      <c r="BO617" s="1"/>
      <c r="BP617" s="1"/>
      <c r="BQ617" s="1"/>
      <c r="BR617" s="1"/>
      <c r="BS617" s="1"/>
      <c r="BT617" s="1"/>
      <c r="BU617" s="1"/>
      <c r="BV617" s="1"/>
      <c r="BW617" s="1"/>
      <c r="BX617" s="1"/>
      <c r="BY617" s="1"/>
      <c r="BZ617" s="1"/>
      <c r="CA617" s="1"/>
      <c r="CB617" s="1"/>
    </row>
    <row r="618" spans="2:80" s="224" customFormat="1">
      <c r="B618" s="1"/>
      <c r="C618" s="353"/>
      <c r="D618" s="11"/>
      <c r="F618" s="946"/>
      <c r="G618" s="780" t="s">
        <v>5</v>
      </c>
      <c r="H618" s="939" t="s">
        <v>75</v>
      </c>
      <c r="I618" s="940"/>
      <c r="J618" s="780"/>
      <c r="K618" s="781"/>
      <c r="L618" s="782"/>
      <c r="M618" s="782"/>
      <c r="N618" s="782"/>
      <c r="O618" s="782"/>
      <c r="P618" s="783"/>
      <c r="R618" s="946"/>
      <c r="S618" s="780" t="s">
        <v>5</v>
      </c>
      <c r="T618" s="939" t="s">
        <v>75</v>
      </c>
      <c r="U618" s="940"/>
      <c r="V618" s="781"/>
      <c r="W618" s="782"/>
      <c r="X618" s="782"/>
      <c r="Y618" s="782"/>
      <c r="Z618" s="782"/>
      <c r="AA618" s="782"/>
      <c r="AB618" s="783"/>
      <c r="AD618" s="1023"/>
      <c r="AE618" s="595" t="s">
        <v>5</v>
      </c>
      <c r="AF618" s="984" t="s">
        <v>75</v>
      </c>
      <c r="AG618" s="985"/>
      <c r="AH618" s="138"/>
      <c r="AI618" s="131"/>
      <c r="AJ618" s="123"/>
      <c r="AK618" s="123"/>
      <c r="AL618" s="123"/>
      <c r="AM618" s="123"/>
      <c r="AN618" s="138"/>
      <c r="AP618" s="1023"/>
      <c r="AQ618" s="595" t="s">
        <v>5</v>
      </c>
      <c r="AR618" s="984" t="s">
        <v>75</v>
      </c>
      <c r="AS618" s="985"/>
      <c r="AT618" s="596"/>
      <c r="AU618" s="131"/>
      <c r="AV618" s="123"/>
      <c r="AW618" s="123"/>
      <c r="AX618" s="123"/>
      <c r="AY618" s="123"/>
      <c r="AZ618" s="138"/>
      <c r="BB618" s="1023"/>
      <c r="BC618" s="595" t="s">
        <v>5</v>
      </c>
      <c r="BD618" s="984" t="s">
        <v>75</v>
      </c>
      <c r="BE618" s="985"/>
      <c r="BF618" s="596"/>
      <c r="BG618" s="131"/>
      <c r="BH618" s="123"/>
      <c r="BI618" s="123"/>
      <c r="BJ618" s="123"/>
      <c r="BK618" s="123"/>
      <c r="BL618" s="138"/>
      <c r="BN618" s="1"/>
      <c r="BO618" s="1"/>
      <c r="BP618" s="1"/>
      <c r="BQ618" s="1"/>
      <c r="BR618" s="1"/>
      <c r="BS618" s="1"/>
      <c r="BT618" s="1"/>
      <c r="BU618" s="1"/>
      <c r="BV618" s="1"/>
      <c r="BW618" s="1"/>
      <c r="BX618" s="1"/>
      <c r="BY618" s="1"/>
      <c r="BZ618" s="1"/>
      <c r="CA618" s="1"/>
      <c r="CB618" s="1"/>
    </row>
    <row r="619" spans="2:80" s="224" customFormat="1">
      <c r="B619" s="1"/>
      <c r="C619" s="353"/>
      <c r="D619" s="11"/>
      <c r="F619" s="946"/>
      <c r="G619" s="780" t="s">
        <v>5</v>
      </c>
      <c r="H619" s="939" t="s">
        <v>74</v>
      </c>
      <c r="I619" s="940"/>
      <c r="J619" s="780"/>
      <c r="K619" s="781"/>
      <c r="L619" s="782"/>
      <c r="M619" s="782"/>
      <c r="N619" s="782"/>
      <c r="O619" s="782"/>
      <c r="P619" s="783"/>
      <c r="R619" s="946"/>
      <c r="S619" s="780" t="s">
        <v>5</v>
      </c>
      <c r="T619" s="939" t="s">
        <v>74</v>
      </c>
      <c r="U619" s="940"/>
      <c r="V619" s="781"/>
      <c r="W619" s="782"/>
      <c r="X619" s="782"/>
      <c r="Y619" s="782"/>
      <c r="Z619" s="782"/>
      <c r="AA619" s="782"/>
      <c r="AB619" s="783"/>
      <c r="AD619" s="1023"/>
      <c r="AE619" s="595" t="s">
        <v>5</v>
      </c>
      <c r="AF619" s="984" t="s">
        <v>74</v>
      </c>
      <c r="AG619" s="985"/>
      <c r="AH619" s="138"/>
      <c r="AI619" s="131"/>
      <c r="AJ619" s="123"/>
      <c r="AK619" s="123"/>
      <c r="AL619" s="123"/>
      <c r="AM619" s="123"/>
      <c r="AN619" s="138"/>
      <c r="AP619" s="1023"/>
      <c r="AQ619" s="595" t="s">
        <v>5</v>
      </c>
      <c r="AR619" s="984" t="s">
        <v>74</v>
      </c>
      <c r="AS619" s="985"/>
      <c r="AT619" s="596"/>
      <c r="AU619" s="131"/>
      <c r="AV619" s="123"/>
      <c r="AW619" s="123"/>
      <c r="AX619" s="123"/>
      <c r="AY619" s="123"/>
      <c r="AZ619" s="138"/>
      <c r="BB619" s="1023"/>
      <c r="BC619" s="595" t="s">
        <v>5</v>
      </c>
      <c r="BD619" s="984" t="s">
        <v>74</v>
      </c>
      <c r="BE619" s="985"/>
      <c r="BF619" s="596"/>
      <c r="BG619" s="131"/>
      <c r="BH619" s="123"/>
      <c r="BI619" s="123"/>
      <c r="BJ619" s="123"/>
      <c r="BK619" s="123"/>
      <c r="BL619" s="138"/>
      <c r="BN619" s="1"/>
      <c r="BO619" s="1"/>
      <c r="BP619" s="1"/>
      <c r="BQ619" s="1"/>
      <c r="BR619" s="1"/>
      <c r="BS619" s="1"/>
      <c r="BT619" s="1"/>
      <c r="BU619" s="1"/>
      <c r="BV619" s="1"/>
      <c r="BW619" s="1"/>
      <c r="BX619" s="1"/>
      <c r="BY619" s="1"/>
      <c r="BZ619" s="1"/>
      <c r="CA619" s="1"/>
      <c r="CB619" s="1"/>
    </row>
    <row r="620" spans="2:80" s="224" customFormat="1">
      <c r="B620" s="1"/>
      <c r="C620" s="353"/>
      <c r="D620" s="11"/>
      <c r="F620" s="946"/>
      <c r="G620" s="780" t="s">
        <v>5</v>
      </c>
      <c r="H620" s="939" t="s">
        <v>73</v>
      </c>
      <c r="I620" s="940"/>
      <c r="J620" s="780"/>
      <c r="K620" s="781"/>
      <c r="L620" s="782"/>
      <c r="M620" s="782"/>
      <c r="N620" s="782"/>
      <c r="O620" s="782"/>
      <c r="P620" s="783"/>
      <c r="R620" s="946"/>
      <c r="S620" s="780" t="s">
        <v>5</v>
      </c>
      <c r="T620" s="939" t="s">
        <v>73</v>
      </c>
      <c r="U620" s="940"/>
      <c r="V620" s="781"/>
      <c r="W620" s="782"/>
      <c r="X620" s="782"/>
      <c r="Y620" s="782"/>
      <c r="Z620" s="782"/>
      <c r="AA620" s="782"/>
      <c r="AB620" s="783"/>
      <c r="AD620" s="1023"/>
      <c r="AE620" s="595" t="s">
        <v>5</v>
      </c>
      <c r="AF620" s="984" t="s">
        <v>73</v>
      </c>
      <c r="AG620" s="985"/>
      <c r="AH620" s="138"/>
      <c r="AI620" s="131"/>
      <c r="AJ620" s="123"/>
      <c r="AK620" s="123"/>
      <c r="AL620" s="123"/>
      <c r="AM620" s="123"/>
      <c r="AN620" s="138"/>
      <c r="AP620" s="1023"/>
      <c r="AQ620" s="595" t="s">
        <v>5</v>
      </c>
      <c r="AR620" s="984" t="s">
        <v>73</v>
      </c>
      <c r="AS620" s="985"/>
      <c r="AT620" s="596"/>
      <c r="AU620" s="131"/>
      <c r="AV620" s="123"/>
      <c r="AW620" s="123"/>
      <c r="AX620" s="123"/>
      <c r="AY620" s="123"/>
      <c r="AZ620" s="138"/>
      <c r="BB620" s="1023"/>
      <c r="BC620" s="595" t="s">
        <v>5</v>
      </c>
      <c r="BD620" s="984" t="s">
        <v>73</v>
      </c>
      <c r="BE620" s="985"/>
      <c r="BF620" s="596"/>
      <c r="BG620" s="131"/>
      <c r="BH620" s="123"/>
      <c r="BI620" s="123"/>
      <c r="BJ620" s="123"/>
      <c r="BK620" s="123"/>
      <c r="BL620" s="138"/>
      <c r="BN620" s="1"/>
      <c r="BO620" s="1"/>
      <c r="BP620" s="1"/>
      <c r="BQ620" s="1"/>
      <c r="BR620" s="1"/>
      <c r="BS620" s="1"/>
      <c r="BT620" s="1"/>
      <c r="BU620" s="1"/>
      <c r="BV620" s="1"/>
      <c r="BW620" s="1"/>
      <c r="BX620" s="1"/>
      <c r="BY620" s="1"/>
      <c r="BZ620" s="1"/>
      <c r="CA620" s="1"/>
      <c r="CB620" s="1"/>
    </row>
    <row r="621" spans="2:80" s="224" customFormat="1">
      <c r="B621" s="1"/>
      <c r="C621" s="353"/>
      <c r="D621" s="11"/>
      <c r="F621" s="946"/>
      <c r="G621" s="780" t="s">
        <v>5</v>
      </c>
      <c r="H621" s="939" t="s">
        <v>72</v>
      </c>
      <c r="I621" s="940"/>
      <c r="J621" s="780"/>
      <c r="K621" s="781"/>
      <c r="L621" s="782"/>
      <c r="M621" s="782"/>
      <c r="N621" s="782"/>
      <c r="O621" s="782"/>
      <c r="P621" s="783"/>
      <c r="R621" s="946"/>
      <c r="S621" s="780" t="s">
        <v>5</v>
      </c>
      <c r="T621" s="939" t="s">
        <v>72</v>
      </c>
      <c r="U621" s="940"/>
      <c r="V621" s="781"/>
      <c r="W621" s="782"/>
      <c r="X621" s="782"/>
      <c r="Y621" s="782"/>
      <c r="Z621" s="782"/>
      <c r="AA621" s="782"/>
      <c r="AB621" s="783"/>
      <c r="AD621" s="1023"/>
      <c r="AE621" s="595" t="s">
        <v>5</v>
      </c>
      <c r="AF621" s="984" t="s">
        <v>72</v>
      </c>
      <c r="AG621" s="985"/>
      <c r="AH621" s="138"/>
      <c r="AI621" s="131"/>
      <c r="AJ621" s="123"/>
      <c r="AK621" s="123"/>
      <c r="AL621" s="123"/>
      <c r="AM621" s="123"/>
      <c r="AN621" s="138"/>
      <c r="AP621" s="1023"/>
      <c r="AQ621" s="595" t="s">
        <v>5</v>
      </c>
      <c r="AR621" s="984" t="s">
        <v>72</v>
      </c>
      <c r="AS621" s="985"/>
      <c r="AT621" s="596"/>
      <c r="AU621" s="131"/>
      <c r="AV621" s="123"/>
      <c r="AW621" s="123"/>
      <c r="AX621" s="123"/>
      <c r="AY621" s="123"/>
      <c r="AZ621" s="138"/>
      <c r="BB621" s="1023"/>
      <c r="BC621" s="595" t="s">
        <v>5</v>
      </c>
      <c r="BD621" s="984" t="s">
        <v>72</v>
      </c>
      <c r="BE621" s="985"/>
      <c r="BF621" s="596"/>
      <c r="BG621" s="131"/>
      <c r="BH621" s="123"/>
      <c r="BI621" s="123"/>
      <c r="BJ621" s="123"/>
      <c r="BK621" s="123"/>
      <c r="BL621" s="138"/>
      <c r="BN621" s="1"/>
      <c r="BO621" s="1"/>
      <c r="BP621" s="1"/>
      <c r="BQ621" s="1"/>
      <c r="BR621" s="1"/>
      <c r="BS621" s="1"/>
      <c r="BT621" s="1"/>
      <c r="BU621" s="1"/>
      <c r="BV621" s="1"/>
      <c r="BW621" s="1"/>
      <c r="BX621" s="1"/>
      <c r="BY621" s="1"/>
      <c r="BZ621" s="1"/>
      <c r="CA621" s="1"/>
      <c r="CB621" s="1"/>
    </row>
    <row r="622" spans="2:80" s="224" customFormat="1">
      <c r="B622" s="1"/>
      <c r="C622" s="353"/>
      <c r="D622" s="11"/>
      <c r="F622" s="946"/>
      <c r="G622" s="780" t="s">
        <v>5</v>
      </c>
      <c r="H622" s="939" t="s">
        <v>71</v>
      </c>
      <c r="I622" s="940"/>
      <c r="J622" s="780"/>
      <c r="K622" s="781"/>
      <c r="L622" s="782"/>
      <c r="M622" s="782"/>
      <c r="N622" s="782"/>
      <c r="O622" s="782"/>
      <c r="P622" s="783"/>
      <c r="R622" s="946"/>
      <c r="S622" s="780" t="s">
        <v>5</v>
      </c>
      <c r="T622" s="939" t="s">
        <v>71</v>
      </c>
      <c r="U622" s="940"/>
      <c r="V622" s="781"/>
      <c r="W622" s="782"/>
      <c r="X622" s="782"/>
      <c r="Y622" s="782"/>
      <c r="Z622" s="782"/>
      <c r="AA622" s="782"/>
      <c r="AB622" s="783"/>
      <c r="AD622" s="1023"/>
      <c r="AE622" s="595" t="s">
        <v>5</v>
      </c>
      <c r="AF622" s="984" t="s">
        <v>71</v>
      </c>
      <c r="AG622" s="985"/>
      <c r="AH622" s="138"/>
      <c r="AI622" s="131"/>
      <c r="AJ622" s="123"/>
      <c r="AK622" s="123"/>
      <c r="AL622" s="123"/>
      <c r="AM622" s="123"/>
      <c r="AN622" s="138"/>
      <c r="AP622" s="1023"/>
      <c r="AQ622" s="595" t="s">
        <v>5</v>
      </c>
      <c r="AR622" s="984" t="s">
        <v>71</v>
      </c>
      <c r="AS622" s="985"/>
      <c r="AT622" s="596"/>
      <c r="AU622" s="131"/>
      <c r="AV622" s="123"/>
      <c r="AW622" s="123"/>
      <c r="AX622" s="123"/>
      <c r="AY622" s="123"/>
      <c r="AZ622" s="138"/>
      <c r="BB622" s="1023"/>
      <c r="BC622" s="595" t="s">
        <v>5</v>
      </c>
      <c r="BD622" s="984" t="s">
        <v>71</v>
      </c>
      <c r="BE622" s="985"/>
      <c r="BF622" s="596"/>
      <c r="BG622" s="131"/>
      <c r="BH622" s="123"/>
      <c r="BI622" s="123"/>
      <c r="BJ622" s="123"/>
      <c r="BK622" s="123"/>
      <c r="BL622" s="138"/>
      <c r="BN622" s="1"/>
      <c r="BO622" s="1"/>
      <c r="BP622" s="1"/>
      <c r="BQ622" s="1"/>
      <c r="BR622" s="1"/>
      <c r="BS622" s="1"/>
      <c r="BT622" s="1"/>
      <c r="BU622" s="1"/>
      <c r="BV622" s="1"/>
      <c r="BW622" s="1"/>
      <c r="BX622" s="1"/>
      <c r="BY622" s="1"/>
      <c r="BZ622" s="1"/>
      <c r="CA622" s="1"/>
      <c r="CB622" s="1"/>
    </row>
    <row r="623" spans="2:80" s="224" customFormat="1">
      <c r="B623" s="1"/>
      <c r="C623" s="353"/>
      <c r="D623" s="11"/>
      <c r="F623" s="946"/>
      <c r="G623" s="784" t="s">
        <v>5</v>
      </c>
      <c r="H623" s="941" t="s">
        <v>9</v>
      </c>
      <c r="I623" s="942"/>
      <c r="J623" s="780"/>
      <c r="K623" s="781"/>
      <c r="L623" s="782"/>
      <c r="M623" s="782"/>
      <c r="N623" s="782"/>
      <c r="O623" s="782"/>
      <c r="P623" s="783"/>
      <c r="R623" s="946"/>
      <c r="S623" s="784" t="s">
        <v>5</v>
      </c>
      <c r="T623" s="941" t="s">
        <v>9</v>
      </c>
      <c r="U623" s="942"/>
      <c r="V623" s="781"/>
      <c r="W623" s="782"/>
      <c r="X623" s="782"/>
      <c r="Y623" s="782"/>
      <c r="Z623" s="782"/>
      <c r="AA623" s="782"/>
      <c r="AB623" s="783"/>
      <c r="AD623" s="1023"/>
      <c r="AE623" s="599" t="s">
        <v>5</v>
      </c>
      <c r="AF623" s="982" t="s">
        <v>9</v>
      </c>
      <c r="AG623" s="983"/>
      <c r="AH623" s="138"/>
      <c r="AI623" s="131"/>
      <c r="AJ623" s="123"/>
      <c r="AK623" s="123"/>
      <c r="AL623" s="123"/>
      <c r="AM623" s="123"/>
      <c r="AN623" s="138"/>
      <c r="AP623" s="1023"/>
      <c r="AQ623" s="599" t="s">
        <v>5</v>
      </c>
      <c r="AR623" s="982" t="s">
        <v>9</v>
      </c>
      <c r="AS623" s="983"/>
      <c r="AT623" s="596"/>
      <c r="AU623" s="131"/>
      <c r="AV623" s="123"/>
      <c r="AW623" s="123"/>
      <c r="AX623" s="123"/>
      <c r="AY623" s="123"/>
      <c r="AZ623" s="138"/>
      <c r="BB623" s="1023"/>
      <c r="BC623" s="599" t="s">
        <v>5</v>
      </c>
      <c r="BD623" s="982" t="s">
        <v>9</v>
      </c>
      <c r="BE623" s="983"/>
      <c r="BF623" s="596"/>
      <c r="BG623" s="131"/>
      <c r="BH623" s="123"/>
      <c r="BI623" s="123"/>
      <c r="BJ623" s="123"/>
      <c r="BK623" s="123"/>
      <c r="BL623" s="138"/>
      <c r="BN623" s="1"/>
      <c r="BO623" s="1"/>
      <c r="BP623" s="1"/>
      <c r="BQ623" s="1"/>
      <c r="BR623" s="1"/>
      <c r="BS623" s="1"/>
      <c r="BT623" s="1"/>
      <c r="BU623" s="1"/>
      <c r="BV623" s="1"/>
      <c r="BW623" s="1"/>
      <c r="BX623" s="1"/>
      <c r="BY623" s="1"/>
      <c r="BZ623" s="1"/>
      <c r="CA623" s="1"/>
      <c r="CB623" s="1"/>
    </row>
    <row r="624" spans="2:80" s="224" customFormat="1">
      <c r="B624" s="1"/>
      <c r="C624" s="353"/>
      <c r="D624" s="11"/>
      <c r="F624" s="946"/>
      <c r="G624" s="780" t="s">
        <v>4</v>
      </c>
      <c r="H624" s="943" t="s">
        <v>54</v>
      </c>
      <c r="I624" s="944"/>
      <c r="J624" s="780"/>
      <c r="K624" s="781"/>
      <c r="L624" s="782"/>
      <c r="M624" s="782"/>
      <c r="N624" s="782"/>
      <c r="O624" s="782"/>
      <c r="P624" s="783"/>
      <c r="R624" s="946"/>
      <c r="S624" s="780" t="s">
        <v>4</v>
      </c>
      <c r="T624" s="939" t="s">
        <v>54</v>
      </c>
      <c r="U624" s="940"/>
      <c r="V624" s="781"/>
      <c r="W624" s="782"/>
      <c r="X624" s="782"/>
      <c r="Y624" s="782"/>
      <c r="Z624" s="782"/>
      <c r="AA624" s="782"/>
      <c r="AB624" s="783"/>
      <c r="AD624" s="1023"/>
      <c r="AE624" s="595" t="s">
        <v>4</v>
      </c>
      <c r="AF624" s="984" t="s">
        <v>54</v>
      </c>
      <c r="AG624" s="985"/>
      <c r="AH624" s="138"/>
      <c r="AI624" s="131"/>
      <c r="AJ624" s="123"/>
      <c r="AK624" s="123"/>
      <c r="AL624" s="123"/>
      <c r="AM624" s="123"/>
      <c r="AN624" s="138"/>
      <c r="AP624" s="1023"/>
      <c r="AQ624" s="595" t="s">
        <v>4</v>
      </c>
      <c r="AR624" s="984" t="s">
        <v>54</v>
      </c>
      <c r="AS624" s="985"/>
      <c r="AT624" s="596"/>
      <c r="AU624" s="131"/>
      <c r="AV624" s="123"/>
      <c r="AW624" s="123"/>
      <c r="AX624" s="123"/>
      <c r="AY624" s="123"/>
      <c r="AZ624" s="138"/>
      <c r="BB624" s="1023"/>
      <c r="BC624" s="595" t="s">
        <v>4</v>
      </c>
      <c r="BD624" s="984" t="s">
        <v>54</v>
      </c>
      <c r="BE624" s="985"/>
      <c r="BF624" s="596"/>
      <c r="BG624" s="131"/>
      <c r="BH624" s="123"/>
      <c r="BI624" s="123"/>
      <c r="BJ624" s="123"/>
      <c r="BK624" s="123"/>
      <c r="BL624" s="138"/>
      <c r="BN624" s="1"/>
      <c r="BO624" s="1"/>
      <c r="BP624" s="1"/>
      <c r="BQ624" s="1"/>
      <c r="BR624" s="1"/>
      <c r="BS624" s="1"/>
      <c r="BT624" s="1"/>
      <c r="BU624" s="1"/>
      <c r="BV624" s="1"/>
      <c r="BW624" s="1"/>
      <c r="BX624" s="1"/>
      <c r="BY624" s="1"/>
      <c r="BZ624" s="1"/>
      <c r="CA624" s="1"/>
      <c r="CB624" s="1"/>
    </row>
    <row r="625" spans="2:80" s="224" customFormat="1">
      <c r="B625" s="1"/>
      <c r="C625" s="353"/>
      <c r="D625" s="11"/>
      <c r="F625" s="946"/>
      <c r="G625" s="780" t="s">
        <v>4</v>
      </c>
      <c r="H625" s="939" t="s">
        <v>75</v>
      </c>
      <c r="I625" s="940"/>
      <c r="J625" s="780"/>
      <c r="K625" s="781"/>
      <c r="L625" s="782"/>
      <c r="M625" s="782"/>
      <c r="N625" s="782"/>
      <c r="O625" s="782"/>
      <c r="P625" s="783"/>
      <c r="R625" s="946"/>
      <c r="S625" s="780" t="s">
        <v>4</v>
      </c>
      <c r="T625" s="939" t="s">
        <v>75</v>
      </c>
      <c r="U625" s="940"/>
      <c r="V625" s="781"/>
      <c r="W625" s="782"/>
      <c r="X625" s="782"/>
      <c r="Y625" s="782"/>
      <c r="Z625" s="782"/>
      <c r="AA625" s="782"/>
      <c r="AB625" s="783"/>
      <c r="AD625" s="1023"/>
      <c r="AE625" s="595" t="s">
        <v>4</v>
      </c>
      <c r="AF625" s="984" t="s">
        <v>75</v>
      </c>
      <c r="AG625" s="985"/>
      <c r="AH625" s="138"/>
      <c r="AI625" s="131"/>
      <c r="AJ625" s="123"/>
      <c r="AK625" s="123"/>
      <c r="AL625" s="123"/>
      <c r="AM625" s="123"/>
      <c r="AN625" s="138"/>
      <c r="AP625" s="1023"/>
      <c r="AQ625" s="595" t="s">
        <v>4</v>
      </c>
      <c r="AR625" s="984" t="s">
        <v>75</v>
      </c>
      <c r="AS625" s="985"/>
      <c r="AT625" s="596"/>
      <c r="AU625" s="131"/>
      <c r="AV625" s="123"/>
      <c r="AW625" s="123"/>
      <c r="AX625" s="123"/>
      <c r="AY625" s="123"/>
      <c r="AZ625" s="138"/>
      <c r="BB625" s="1023"/>
      <c r="BC625" s="595" t="s">
        <v>4</v>
      </c>
      <c r="BD625" s="984" t="s">
        <v>75</v>
      </c>
      <c r="BE625" s="985"/>
      <c r="BF625" s="596"/>
      <c r="BG625" s="131"/>
      <c r="BH625" s="123"/>
      <c r="BI625" s="123"/>
      <c r="BJ625" s="123"/>
      <c r="BK625" s="123"/>
      <c r="BL625" s="138"/>
      <c r="BN625" s="1"/>
      <c r="BO625" s="1"/>
      <c r="BP625" s="1"/>
      <c r="BQ625" s="1"/>
      <c r="BR625" s="1"/>
      <c r="BS625" s="1"/>
      <c r="BT625" s="1"/>
      <c r="BU625" s="1"/>
      <c r="BV625" s="1"/>
      <c r="BW625" s="1"/>
      <c r="BX625" s="1"/>
      <c r="BY625" s="1"/>
      <c r="BZ625" s="1"/>
      <c r="CA625" s="1"/>
      <c r="CB625" s="1"/>
    </row>
    <row r="626" spans="2:80" s="224" customFormat="1">
      <c r="B626" s="1"/>
      <c r="C626" s="353"/>
      <c r="D626" s="11"/>
      <c r="F626" s="946"/>
      <c r="G626" s="780" t="s">
        <v>4</v>
      </c>
      <c r="H626" s="939" t="s">
        <v>74</v>
      </c>
      <c r="I626" s="940"/>
      <c r="J626" s="780"/>
      <c r="K626" s="781"/>
      <c r="L626" s="782"/>
      <c r="M626" s="782"/>
      <c r="N626" s="782"/>
      <c r="O626" s="782"/>
      <c r="P626" s="783"/>
      <c r="R626" s="946"/>
      <c r="S626" s="780" t="s">
        <v>4</v>
      </c>
      <c r="T626" s="939" t="s">
        <v>74</v>
      </c>
      <c r="U626" s="940"/>
      <c r="V626" s="781"/>
      <c r="W626" s="782"/>
      <c r="X626" s="782"/>
      <c r="Y626" s="782"/>
      <c r="Z626" s="782"/>
      <c r="AA626" s="782"/>
      <c r="AB626" s="783"/>
      <c r="AD626" s="1023"/>
      <c r="AE626" s="595" t="s">
        <v>4</v>
      </c>
      <c r="AF626" s="984" t="s">
        <v>74</v>
      </c>
      <c r="AG626" s="985"/>
      <c r="AH626" s="138"/>
      <c r="AI626" s="131"/>
      <c r="AJ626" s="123"/>
      <c r="AK626" s="123"/>
      <c r="AL626" s="123"/>
      <c r="AM626" s="123"/>
      <c r="AN626" s="138"/>
      <c r="AP626" s="1023"/>
      <c r="AQ626" s="595" t="s">
        <v>4</v>
      </c>
      <c r="AR626" s="984" t="s">
        <v>74</v>
      </c>
      <c r="AS626" s="985"/>
      <c r="AT626" s="596"/>
      <c r="AU626" s="131"/>
      <c r="AV626" s="123"/>
      <c r="AW626" s="123"/>
      <c r="AX626" s="123"/>
      <c r="AY626" s="123"/>
      <c r="AZ626" s="138"/>
      <c r="BB626" s="1023"/>
      <c r="BC626" s="595" t="s">
        <v>4</v>
      </c>
      <c r="BD626" s="984" t="s">
        <v>74</v>
      </c>
      <c r="BE626" s="985"/>
      <c r="BF626" s="596"/>
      <c r="BG626" s="131"/>
      <c r="BH626" s="123"/>
      <c r="BI626" s="123"/>
      <c r="BJ626" s="123"/>
      <c r="BK626" s="123"/>
      <c r="BL626" s="138"/>
      <c r="BN626" s="1"/>
      <c r="BO626" s="1"/>
      <c r="BP626" s="1"/>
      <c r="BQ626" s="1"/>
      <c r="BR626" s="1"/>
      <c r="BS626" s="1"/>
      <c r="BT626" s="1"/>
      <c r="BU626" s="1"/>
      <c r="BV626" s="1"/>
      <c r="BW626" s="1"/>
      <c r="BX626" s="1"/>
      <c r="BY626" s="1"/>
      <c r="BZ626" s="1"/>
      <c r="CA626" s="1"/>
      <c r="CB626" s="1"/>
    </row>
    <row r="627" spans="2:80" s="224" customFormat="1">
      <c r="B627" s="1"/>
      <c r="C627" s="353"/>
      <c r="D627" s="11"/>
      <c r="F627" s="946"/>
      <c r="G627" s="780" t="s">
        <v>4</v>
      </c>
      <c r="H627" s="939" t="s">
        <v>73</v>
      </c>
      <c r="I627" s="940"/>
      <c r="J627" s="780"/>
      <c r="K627" s="781"/>
      <c r="L627" s="782"/>
      <c r="M627" s="782"/>
      <c r="N627" s="782"/>
      <c r="O627" s="782"/>
      <c r="P627" s="783"/>
      <c r="R627" s="946"/>
      <c r="S627" s="780" t="s">
        <v>4</v>
      </c>
      <c r="T627" s="939" t="s">
        <v>73</v>
      </c>
      <c r="U627" s="940"/>
      <c r="V627" s="781"/>
      <c r="W627" s="782"/>
      <c r="X627" s="782"/>
      <c r="Y627" s="782"/>
      <c r="Z627" s="782"/>
      <c r="AA627" s="782"/>
      <c r="AB627" s="783"/>
      <c r="AD627" s="1023"/>
      <c r="AE627" s="595" t="s">
        <v>4</v>
      </c>
      <c r="AF627" s="984" t="s">
        <v>73</v>
      </c>
      <c r="AG627" s="985"/>
      <c r="AH627" s="138"/>
      <c r="AI627" s="131"/>
      <c r="AJ627" s="123"/>
      <c r="AK627" s="123"/>
      <c r="AL627" s="123"/>
      <c r="AM627" s="123"/>
      <c r="AN627" s="138"/>
      <c r="AP627" s="1023"/>
      <c r="AQ627" s="595" t="s">
        <v>4</v>
      </c>
      <c r="AR627" s="984" t="s">
        <v>73</v>
      </c>
      <c r="AS627" s="985"/>
      <c r="AT627" s="596"/>
      <c r="AU627" s="131"/>
      <c r="AV627" s="123"/>
      <c r="AW627" s="123"/>
      <c r="AX627" s="123"/>
      <c r="AY627" s="123"/>
      <c r="AZ627" s="138"/>
      <c r="BB627" s="1023"/>
      <c r="BC627" s="595" t="s">
        <v>4</v>
      </c>
      <c r="BD627" s="984" t="s">
        <v>73</v>
      </c>
      <c r="BE627" s="985"/>
      <c r="BF627" s="596"/>
      <c r="BG627" s="131"/>
      <c r="BH627" s="123"/>
      <c r="BI627" s="123"/>
      <c r="BJ627" s="123"/>
      <c r="BK627" s="123"/>
      <c r="BL627" s="138"/>
      <c r="BN627" s="1"/>
      <c r="BO627" s="1"/>
      <c r="BP627" s="1"/>
      <c r="BQ627" s="1"/>
      <c r="BR627" s="1"/>
      <c r="BS627" s="1"/>
      <c r="BT627" s="1"/>
      <c r="BU627" s="1"/>
      <c r="BV627" s="1"/>
      <c r="BW627" s="1"/>
      <c r="BX627" s="1"/>
      <c r="BY627" s="1"/>
      <c r="BZ627" s="1"/>
      <c r="CA627" s="1"/>
      <c r="CB627" s="1"/>
    </row>
    <row r="628" spans="2:80" s="224" customFormat="1">
      <c r="B628" s="1"/>
      <c r="C628" s="353"/>
      <c r="D628" s="11"/>
      <c r="F628" s="946"/>
      <c r="G628" s="780" t="s">
        <v>4</v>
      </c>
      <c r="H628" s="939" t="s">
        <v>72</v>
      </c>
      <c r="I628" s="940"/>
      <c r="J628" s="780"/>
      <c r="K628" s="781"/>
      <c r="L628" s="782"/>
      <c r="M628" s="782"/>
      <c r="N628" s="782"/>
      <c r="O628" s="782"/>
      <c r="P628" s="783"/>
      <c r="R628" s="946"/>
      <c r="S628" s="780" t="s">
        <v>4</v>
      </c>
      <c r="T628" s="939" t="s">
        <v>72</v>
      </c>
      <c r="U628" s="940"/>
      <c r="V628" s="781"/>
      <c r="W628" s="782"/>
      <c r="X628" s="782"/>
      <c r="Y628" s="782"/>
      <c r="Z628" s="782"/>
      <c r="AA628" s="782"/>
      <c r="AB628" s="783"/>
      <c r="AD628" s="1023"/>
      <c r="AE628" s="595" t="s">
        <v>4</v>
      </c>
      <c r="AF628" s="984" t="s">
        <v>72</v>
      </c>
      <c r="AG628" s="985"/>
      <c r="AH628" s="138"/>
      <c r="AI628" s="131"/>
      <c r="AJ628" s="123"/>
      <c r="AK628" s="123"/>
      <c r="AL628" s="123"/>
      <c r="AM628" s="123"/>
      <c r="AN628" s="138"/>
      <c r="AP628" s="1023"/>
      <c r="AQ628" s="595" t="s">
        <v>4</v>
      </c>
      <c r="AR628" s="984" t="s">
        <v>72</v>
      </c>
      <c r="AS628" s="985"/>
      <c r="AT628" s="596"/>
      <c r="AU628" s="131"/>
      <c r="AV628" s="123"/>
      <c r="AW628" s="123"/>
      <c r="AX628" s="123"/>
      <c r="AY628" s="123"/>
      <c r="AZ628" s="138"/>
      <c r="BB628" s="1023"/>
      <c r="BC628" s="595" t="s">
        <v>4</v>
      </c>
      <c r="BD628" s="984" t="s">
        <v>72</v>
      </c>
      <c r="BE628" s="985"/>
      <c r="BF628" s="596"/>
      <c r="BG628" s="131"/>
      <c r="BH628" s="123"/>
      <c r="BI628" s="123"/>
      <c r="BJ628" s="123"/>
      <c r="BK628" s="123"/>
      <c r="BL628" s="138"/>
      <c r="BN628" s="1"/>
      <c r="BO628" s="1"/>
      <c r="BP628" s="1"/>
      <c r="BQ628" s="1"/>
      <c r="BR628" s="1"/>
      <c r="BS628" s="1"/>
      <c r="BT628" s="1"/>
      <c r="BU628" s="1"/>
      <c r="BV628" s="1"/>
      <c r="BW628" s="1"/>
      <c r="BX628" s="1"/>
      <c r="BY628" s="1"/>
      <c r="BZ628" s="1"/>
      <c r="CA628" s="1"/>
      <c r="CB628" s="1"/>
    </row>
    <row r="629" spans="2:80" s="224" customFormat="1">
      <c r="B629" s="1"/>
      <c r="C629" s="353"/>
      <c r="D629" s="11"/>
      <c r="F629" s="946"/>
      <c r="G629" s="780" t="s">
        <v>4</v>
      </c>
      <c r="H629" s="939" t="s">
        <v>71</v>
      </c>
      <c r="I629" s="940"/>
      <c r="J629" s="780"/>
      <c r="K629" s="781"/>
      <c r="L629" s="782"/>
      <c r="M629" s="782"/>
      <c r="N629" s="782"/>
      <c r="O629" s="782"/>
      <c r="P629" s="783"/>
      <c r="R629" s="946"/>
      <c r="S629" s="780" t="s">
        <v>4</v>
      </c>
      <c r="T629" s="939" t="s">
        <v>71</v>
      </c>
      <c r="U629" s="940"/>
      <c r="V629" s="781"/>
      <c r="W629" s="782"/>
      <c r="X629" s="782"/>
      <c r="Y629" s="782"/>
      <c r="Z629" s="782"/>
      <c r="AA629" s="782"/>
      <c r="AB629" s="783"/>
      <c r="AD629" s="1023"/>
      <c r="AE629" s="595" t="s">
        <v>4</v>
      </c>
      <c r="AF629" s="984" t="s">
        <v>71</v>
      </c>
      <c r="AG629" s="985"/>
      <c r="AH629" s="138"/>
      <c r="AI629" s="131"/>
      <c r="AJ629" s="123"/>
      <c r="AK629" s="123"/>
      <c r="AL629" s="123"/>
      <c r="AM629" s="123"/>
      <c r="AN629" s="138"/>
      <c r="AP629" s="1023"/>
      <c r="AQ629" s="595" t="s">
        <v>4</v>
      </c>
      <c r="AR629" s="984" t="s">
        <v>71</v>
      </c>
      <c r="AS629" s="985"/>
      <c r="AT629" s="596"/>
      <c r="AU629" s="131"/>
      <c r="AV629" s="123"/>
      <c r="AW629" s="123"/>
      <c r="AX629" s="123"/>
      <c r="AY629" s="123"/>
      <c r="AZ629" s="138"/>
      <c r="BB629" s="1023"/>
      <c r="BC629" s="595" t="s">
        <v>4</v>
      </c>
      <c r="BD629" s="984" t="s">
        <v>71</v>
      </c>
      <c r="BE629" s="985"/>
      <c r="BF629" s="596"/>
      <c r="BG629" s="131"/>
      <c r="BH629" s="123"/>
      <c r="BI629" s="123"/>
      <c r="BJ629" s="123"/>
      <c r="BK629" s="123"/>
      <c r="BL629" s="138"/>
      <c r="BN629" s="1"/>
      <c r="BO629" s="1"/>
      <c r="BP629" s="1"/>
      <c r="BQ629" s="1"/>
      <c r="BR629" s="1"/>
      <c r="BS629" s="1"/>
      <c r="BT629" s="1"/>
      <c r="BU629" s="1"/>
      <c r="BV629" s="1"/>
      <c r="BW629" s="1"/>
      <c r="BX629" s="1"/>
      <c r="BY629" s="1"/>
      <c r="BZ629" s="1"/>
      <c r="CA629" s="1"/>
      <c r="CB629" s="1"/>
    </row>
    <row r="630" spans="2:80" s="224" customFormat="1">
      <c r="B630" s="1"/>
      <c r="C630" s="353"/>
      <c r="D630" s="11"/>
      <c r="F630" s="946"/>
      <c r="G630" s="784" t="s">
        <v>4</v>
      </c>
      <c r="H630" s="941" t="s">
        <v>9</v>
      </c>
      <c r="I630" s="942"/>
      <c r="J630" s="780"/>
      <c r="K630" s="781"/>
      <c r="L630" s="782"/>
      <c r="M630" s="782"/>
      <c r="N630" s="782"/>
      <c r="O630" s="782"/>
      <c r="P630" s="783"/>
      <c r="R630" s="946"/>
      <c r="S630" s="784" t="s">
        <v>4</v>
      </c>
      <c r="T630" s="941" t="s">
        <v>9</v>
      </c>
      <c r="U630" s="942"/>
      <c r="V630" s="781"/>
      <c r="W630" s="782"/>
      <c r="X630" s="782"/>
      <c r="Y630" s="782"/>
      <c r="Z630" s="782"/>
      <c r="AA630" s="782"/>
      <c r="AB630" s="783"/>
      <c r="AD630" s="1023"/>
      <c r="AE630" s="599" t="s">
        <v>4</v>
      </c>
      <c r="AF630" s="982" t="s">
        <v>9</v>
      </c>
      <c r="AG630" s="983"/>
      <c r="AH630" s="138"/>
      <c r="AI630" s="131"/>
      <c r="AJ630" s="123"/>
      <c r="AK630" s="123"/>
      <c r="AL630" s="123"/>
      <c r="AM630" s="123"/>
      <c r="AN630" s="138"/>
      <c r="AP630" s="1023"/>
      <c r="AQ630" s="599" t="s">
        <v>4</v>
      </c>
      <c r="AR630" s="982" t="s">
        <v>9</v>
      </c>
      <c r="AS630" s="983"/>
      <c r="AT630" s="596"/>
      <c r="AU630" s="131"/>
      <c r="AV630" s="123"/>
      <c r="AW630" s="123"/>
      <c r="AX630" s="123"/>
      <c r="AY630" s="123"/>
      <c r="AZ630" s="138"/>
      <c r="BB630" s="1023"/>
      <c r="BC630" s="599" t="s">
        <v>4</v>
      </c>
      <c r="BD630" s="982" t="s">
        <v>9</v>
      </c>
      <c r="BE630" s="983"/>
      <c r="BF630" s="596"/>
      <c r="BG630" s="131"/>
      <c r="BH630" s="123"/>
      <c r="BI630" s="123"/>
      <c r="BJ630" s="123"/>
      <c r="BK630" s="123"/>
      <c r="BL630" s="138"/>
      <c r="BN630" s="221"/>
      <c r="BO630" s="221"/>
      <c r="BP630" s="221"/>
      <c r="BQ630" s="221"/>
      <c r="BR630" s="221"/>
      <c r="BS630" s="221"/>
      <c r="BT630" s="221"/>
      <c r="BU630" s="221"/>
      <c r="BV630" s="221"/>
      <c r="BW630" s="221"/>
      <c r="BX630" s="221"/>
      <c r="BY630" s="221"/>
      <c r="BZ630" s="221"/>
      <c r="CA630" s="221"/>
      <c r="CB630" s="221"/>
    </row>
    <row r="631" spans="2:80" s="224" customFormat="1">
      <c r="B631" s="1"/>
      <c r="C631" s="353"/>
      <c r="D631" s="11"/>
      <c r="F631" s="946"/>
      <c r="G631" s="780" t="s">
        <v>3</v>
      </c>
      <c r="H631" s="943" t="s">
        <v>54</v>
      </c>
      <c r="I631" s="944"/>
      <c r="J631" s="780"/>
      <c r="K631" s="781"/>
      <c r="L631" s="782"/>
      <c r="M631" s="782"/>
      <c r="N631" s="782"/>
      <c r="O631" s="782"/>
      <c r="P631" s="783"/>
      <c r="R631" s="946"/>
      <c r="S631" s="780" t="s">
        <v>3</v>
      </c>
      <c r="T631" s="939" t="s">
        <v>54</v>
      </c>
      <c r="U631" s="940"/>
      <c r="V631" s="781"/>
      <c r="W631" s="782"/>
      <c r="X631" s="782"/>
      <c r="Y631" s="782"/>
      <c r="Z631" s="782"/>
      <c r="AA631" s="782"/>
      <c r="AB631" s="783"/>
      <c r="AD631" s="1023"/>
      <c r="AE631" s="595" t="s">
        <v>3</v>
      </c>
      <c r="AF631" s="984" t="s">
        <v>54</v>
      </c>
      <c r="AG631" s="985"/>
      <c r="AH631" s="138"/>
      <c r="AI631" s="131"/>
      <c r="AJ631" s="123"/>
      <c r="AK631" s="123"/>
      <c r="AL631" s="123"/>
      <c r="AM631" s="123"/>
      <c r="AN631" s="138"/>
      <c r="AP631" s="1023"/>
      <c r="AQ631" s="595" t="s">
        <v>3</v>
      </c>
      <c r="AR631" s="984" t="s">
        <v>54</v>
      </c>
      <c r="AS631" s="985"/>
      <c r="AT631" s="596"/>
      <c r="AU631" s="131"/>
      <c r="AV631" s="123"/>
      <c r="AW631" s="123"/>
      <c r="AX631" s="123"/>
      <c r="AY631" s="123"/>
      <c r="AZ631" s="138"/>
      <c r="BB631" s="1023"/>
      <c r="BC631" s="595" t="s">
        <v>3</v>
      </c>
      <c r="BD631" s="984" t="s">
        <v>54</v>
      </c>
      <c r="BE631" s="985"/>
      <c r="BF631" s="596"/>
      <c r="BG631" s="131"/>
      <c r="BH631" s="123"/>
      <c r="BI631" s="123"/>
      <c r="BJ631" s="123"/>
      <c r="BK631" s="123"/>
      <c r="BL631" s="138"/>
      <c r="BN631" s="1"/>
      <c r="BO631" s="1"/>
      <c r="BP631" s="1"/>
      <c r="BQ631" s="1"/>
      <c r="BR631" s="1"/>
      <c r="BS631" s="1"/>
      <c r="BT631" s="1"/>
      <c r="BU631" s="1"/>
      <c r="BV631" s="1"/>
      <c r="BW631" s="1"/>
      <c r="BX631" s="1"/>
      <c r="BY631" s="1"/>
      <c r="BZ631" s="1"/>
      <c r="CA631" s="1"/>
      <c r="CB631" s="1"/>
    </row>
    <row r="632" spans="2:80" s="224" customFormat="1">
      <c r="B632" s="1"/>
      <c r="C632" s="353"/>
      <c r="D632" s="11"/>
      <c r="F632" s="946"/>
      <c r="G632" s="780" t="s">
        <v>3</v>
      </c>
      <c r="H632" s="939" t="s">
        <v>75</v>
      </c>
      <c r="I632" s="940"/>
      <c r="J632" s="780"/>
      <c r="K632" s="781"/>
      <c r="L632" s="782"/>
      <c r="M632" s="782"/>
      <c r="N632" s="782"/>
      <c r="O632" s="782"/>
      <c r="P632" s="783"/>
      <c r="R632" s="946"/>
      <c r="S632" s="780" t="s">
        <v>3</v>
      </c>
      <c r="T632" s="939" t="s">
        <v>75</v>
      </c>
      <c r="U632" s="940"/>
      <c r="V632" s="781"/>
      <c r="W632" s="782"/>
      <c r="X632" s="782"/>
      <c r="Y632" s="782"/>
      <c r="Z632" s="782"/>
      <c r="AA632" s="782"/>
      <c r="AB632" s="783"/>
      <c r="AD632" s="1023"/>
      <c r="AE632" s="595" t="s">
        <v>3</v>
      </c>
      <c r="AF632" s="984" t="s">
        <v>75</v>
      </c>
      <c r="AG632" s="985"/>
      <c r="AH632" s="138"/>
      <c r="AI632" s="131"/>
      <c r="AJ632" s="123"/>
      <c r="AK632" s="123"/>
      <c r="AL632" s="123"/>
      <c r="AM632" s="123"/>
      <c r="AN632" s="138"/>
      <c r="AP632" s="1023"/>
      <c r="AQ632" s="595" t="s">
        <v>3</v>
      </c>
      <c r="AR632" s="984" t="s">
        <v>75</v>
      </c>
      <c r="AS632" s="985"/>
      <c r="AT632" s="596"/>
      <c r="AU632" s="131"/>
      <c r="AV632" s="123"/>
      <c r="AW632" s="123"/>
      <c r="AX632" s="123"/>
      <c r="AY632" s="123"/>
      <c r="AZ632" s="138"/>
      <c r="BB632" s="1023"/>
      <c r="BC632" s="595" t="s">
        <v>3</v>
      </c>
      <c r="BD632" s="984" t="s">
        <v>75</v>
      </c>
      <c r="BE632" s="985"/>
      <c r="BF632" s="596"/>
      <c r="BG632" s="131"/>
      <c r="BH632" s="123"/>
      <c r="BI632" s="123"/>
      <c r="BJ632" s="123"/>
      <c r="BK632" s="123"/>
      <c r="BL632" s="138"/>
      <c r="BN632" s="1"/>
      <c r="BO632" s="1"/>
      <c r="BP632" s="1"/>
      <c r="BQ632" s="1"/>
      <c r="BR632" s="1"/>
      <c r="BS632" s="1"/>
      <c r="BT632" s="1"/>
      <c r="BU632" s="1"/>
      <c r="BV632" s="1"/>
      <c r="BW632" s="1"/>
      <c r="BX632" s="1"/>
      <c r="BY632" s="1"/>
      <c r="BZ632" s="1"/>
      <c r="CA632" s="1"/>
      <c r="CB632" s="1"/>
    </row>
    <row r="633" spans="2:80" s="224" customFormat="1">
      <c r="B633" s="1"/>
      <c r="C633" s="353"/>
      <c r="D633" s="11"/>
      <c r="F633" s="946"/>
      <c r="G633" s="780" t="s">
        <v>3</v>
      </c>
      <c r="H633" s="939" t="s">
        <v>74</v>
      </c>
      <c r="I633" s="940"/>
      <c r="J633" s="780"/>
      <c r="K633" s="781"/>
      <c r="L633" s="782"/>
      <c r="M633" s="782"/>
      <c r="N633" s="782"/>
      <c r="O633" s="782"/>
      <c r="P633" s="783"/>
      <c r="R633" s="946"/>
      <c r="S633" s="780" t="s">
        <v>3</v>
      </c>
      <c r="T633" s="939" t="s">
        <v>74</v>
      </c>
      <c r="U633" s="940"/>
      <c r="V633" s="781"/>
      <c r="W633" s="782"/>
      <c r="X633" s="782"/>
      <c r="Y633" s="782"/>
      <c r="Z633" s="782"/>
      <c r="AA633" s="782"/>
      <c r="AB633" s="783"/>
      <c r="AD633" s="1023"/>
      <c r="AE633" s="595" t="s">
        <v>3</v>
      </c>
      <c r="AF633" s="984" t="s">
        <v>74</v>
      </c>
      <c r="AG633" s="985"/>
      <c r="AH633" s="138"/>
      <c r="AI633" s="131"/>
      <c r="AJ633" s="123"/>
      <c r="AK633" s="123"/>
      <c r="AL633" s="123"/>
      <c r="AM633" s="123"/>
      <c r="AN633" s="138"/>
      <c r="AP633" s="1023"/>
      <c r="AQ633" s="595" t="s">
        <v>3</v>
      </c>
      <c r="AR633" s="984" t="s">
        <v>74</v>
      </c>
      <c r="AS633" s="985"/>
      <c r="AT633" s="596"/>
      <c r="AU633" s="131"/>
      <c r="AV633" s="123"/>
      <c r="AW633" s="123"/>
      <c r="AX633" s="123"/>
      <c r="AY633" s="123"/>
      <c r="AZ633" s="138"/>
      <c r="BB633" s="1023"/>
      <c r="BC633" s="595" t="s">
        <v>3</v>
      </c>
      <c r="BD633" s="984" t="s">
        <v>74</v>
      </c>
      <c r="BE633" s="985"/>
      <c r="BF633" s="596"/>
      <c r="BG633" s="131"/>
      <c r="BH633" s="123"/>
      <c r="BI633" s="123"/>
      <c r="BJ633" s="123"/>
      <c r="BK633" s="123"/>
      <c r="BL633" s="138"/>
      <c r="BN633" s="1"/>
      <c r="BO633" s="1"/>
      <c r="BP633" s="1"/>
      <c r="BQ633" s="1"/>
      <c r="BR633" s="1"/>
      <c r="BS633" s="1"/>
      <c r="BT633" s="1"/>
      <c r="BU633" s="1"/>
      <c r="BV633" s="1"/>
      <c r="BW633" s="1"/>
      <c r="BX633" s="1"/>
      <c r="BY633" s="1"/>
      <c r="BZ633" s="1"/>
      <c r="CA633" s="1"/>
      <c r="CB633" s="1"/>
    </row>
    <row r="634" spans="2:80" s="224" customFormat="1">
      <c r="B634" s="1"/>
      <c r="C634" s="353"/>
      <c r="D634" s="11"/>
      <c r="F634" s="946"/>
      <c r="G634" s="780" t="s">
        <v>3</v>
      </c>
      <c r="H634" s="939" t="s">
        <v>73</v>
      </c>
      <c r="I634" s="940"/>
      <c r="J634" s="780"/>
      <c r="K634" s="781"/>
      <c r="L634" s="782"/>
      <c r="M634" s="782"/>
      <c r="N634" s="782"/>
      <c r="O634" s="782"/>
      <c r="P634" s="783"/>
      <c r="R634" s="946"/>
      <c r="S634" s="780" t="s">
        <v>3</v>
      </c>
      <c r="T634" s="939" t="s">
        <v>73</v>
      </c>
      <c r="U634" s="940"/>
      <c r="V634" s="781"/>
      <c r="W634" s="782"/>
      <c r="X634" s="782"/>
      <c r="Y634" s="782"/>
      <c r="Z634" s="782"/>
      <c r="AA634" s="782"/>
      <c r="AB634" s="783"/>
      <c r="AD634" s="1023"/>
      <c r="AE634" s="595" t="s">
        <v>3</v>
      </c>
      <c r="AF634" s="984" t="s">
        <v>73</v>
      </c>
      <c r="AG634" s="985"/>
      <c r="AH634" s="138"/>
      <c r="AI634" s="131"/>
      <c r="AJ634" s="123"/>
      <c r="AK634" s="123"/>
      <c r="AL634" s="123"/>
      <c r="AM634" s="123"/>
      <c r="AN634" s="138"/>
      <c r="AP634" s="1023"/>
      <c r="AQ634" s="595" t="s">
        <v>3</v>
      </c>
      <c r="AR634" s="984" t="s">
        <v>73</v>
      </c>
      <c r="AS634" s="985"/>
      <c r="AT634" s="596"/>
      <c r="AU634" s="131"/>
      <c r="AV634" s="123"/>
      <c r="AW634" s="123"/>
      <c r="AX634" s="123"/>
      <c r="AY634" s="123"/>
      <c r="AZ634" s="138"/>
      <c r="BB634" s="1023"/>
      <c r="BC634" s="595" t="s">
        <v>3</v>
      </c>
      <c r="BD634" s="984" t="s">
        <v>73</v>
      </c>
      <c r="BE634" s="985"/>
      <c r="BF634" s="596"/>
      <c r="BG634" s="131"/>
      <c r="BH634" s="123"/>
      <c r="BI634" s="123"/>
      <c r="BJ634" s="123"/>
      <c r="BK634" s="123"/>
      <c r="BL634" s="138"/>
      <c r="BN634" s="1"/>
      <c r="BO634" s="1"/>
      <c r="BP634" s="1"/>
      <c r="BQ634" s="1"/>
      <c r="BR634" s="1"/>
      <c r="BS634" s="1"/>
      <c r="BT634" s="1"/>
      <c r="BU634" s="1"/>
      <c r="BV634" s="1"/>
      <c r="BW634" s="1"/>
      <c r="BX634" s="1"/>
      <c r="BY634" s="1"/>
      <c r="BZ634" s="1"/>
      <c r="CA634" s="1"/>
      <c r="CB634" s="1"/>
    </row>
    <row r="635" spans="2:80" s="224" customFormat="1">
      <c r="B635" s="1"/>
      <c r="C635" s="353"/>
      <c r="D635" s="11"/>
      <c r="F635" s="946"/>
      <c r="G635" s="780" t="s">
        <v>3</v>
      </c>
      <c r="H635" s="939" t="s">
        <v>72</v>
      </c>
      <c r="I635" s="940"/>
      <c r="J635" s="780"/>
      <c r="K635" s="781"/>
      <c r="L635" s="782"/>
      <c r="M635" s="782"/>
      <c r="N635" s="782"/>
      <c r="O635" s="782"/>
      <c r="P635" s="783"/>
      <c r="R635" s="946"/>
      <c r="S635" s="780" t="s">
        <v>3</v>
      </c>
      <c r="T635" s="939" t="s">
        <v>72</v>
      </c>
      <c r="U635" s="940"/>
      <c r="V635" s="781"/>
      <c r="W635" s="782"/>
      <c r="X635" s="782"/>
      <c r="Y635" s="782"/>
      <c r="Z635" s="782"/>
      <c r="AA635" s="782"/>
      <c r="AB635" s="783"/>
      <c r="AD635" s="1023"/>
      <c r="AE635" s="595" t="s">
        <v>3</v>
      </c>
      <c r="AF635" s="984" t="s">
        <v>72</v>
      </c>
      <c r="AG635" s="985"/>
      <c r="AH635" s="138"/>
      <c r="AI635" s="131"/>
      <c r="AJ635" s="123"/>
      <c r="AK635" s="123"/>
      <c r="AL635" s="123"/>
      <c r="AM635" s="123"/>
      <c r="AN635" s="138"/>
      <c r="AP635" s="1023"/>
      <c r="AQ635" s="595" t="s">
        <v>3</v>
      </c>
      <c r="AR635" s="984" t="s">
        <v>72</v>
      </c>
      <c r="AS635" s="985"/>
      <c r="AT635" s="596"/>
      <c r="AU635" s="131"/>
      <c r="AV635" s="123"/>
      <c r="AW635" s="123"/>
      <c r="AX635" s="123"/>
      <c r="AY635" s="123"/>
      <c r="AZ635" s="138"/>
      <c r="BB635" s="1023"/>
      <c r="BC635" s="595" t="s">
        <v>3</v>
      </c>
      <c r="BD635" s="984" t="s">
        <v>72</v>
      </c>
      <c r="BE635" s="985"/>
      <c r="BF635" s="596"/>
      <c r="BG635" s="131"/>
      <c r="BH635" s="123"/>
      <c r="BI635" s="123"/>
      <c r="BJ635" s="123"/>
      <c r="BK635" s="123"/>
      <c r="BL635" s="138"/>
      <c r="BN635" s="1"/>
      <c r="BO635" s="1"/>
      <c r="BP635" s="1"/>
      <c r="BQ635" s="1"/>
      <c r="BR635" s="1"/>
      <c r="BS635" s="1"/>
      <c r="BT635" s="1"/>
      <c r="BU635" s="1"/>
      <c r="BV635" s="1"/>
      <c r="BW635" s="1"/>
      <c r="BX635" s="1"/>
      <c r="BY635" s="1"/>
      <c r="BZ635" s="1"/>
      <c r="CA635" s="1"/>
      <c r="CB635" s="1"/>
    </row>
    <row r="636" spans="2:80" s="224" customFormat="1">
      <c r="B636" s="1"/>
      <c r="C636" s="353"/>
      <c r="D636" s="11"/>
      <c r="F636" s="946"/>
      <c r="G636" s="780" t="s">
        <v>3</v>
      </c>
      <c r="H636" s="939" t="s">
        <v>71</v>
      </c>
      <c r="I636" s="940"/>
      <c r="J636" s="780"/>
      <c r="K636" s="781"/>
      <c r="L636" s="782"/>
      <c r="M636" s="782"/>
      <c r="N636" s="782"/>
      <c r="O636" s="782"/>
      <c r="P636" s="783"/>
      <c r="R636" s="946"/>
      <c r="S636" s="780" t="s">
        <v>3</v>
      </c>
      <c r="T636" s="939" t="s">
        <v>71</v>
      </c>
      <c r="U636" s="940"/>
      <c r="V636" s="781"/>
      <c r="W636" s="782"/>
      <c r="X636" s="782"/>
      <c r="Y636" s="782"/>
      <c r="Z636" s="782"/>
      <c r="AA636" s="782"/>
      <c r="AB636" s="783"/>
      <c r="AD636" s="1023"/>
      <c r="AE636" s="595" t="s">
        <v>3</v>
      </c>
      <c r="AF636" s="984" t="s">
        <v>71</v>
      </c>
      <c r="AG636" s="985"/>
      <c r="AH636" s="138"/>
      <c r="AI636" s="131"/>
      <c r="AJ636" s="123"/>
      <c r="AK636" s="123"/>
      <c r="AL636" s="123"/>
      <c r="AM636" s="123"/>
      <c r="AN636" s="138"/>
      <c r="AP636" s="1023"/>
      <c r="AQ636" s="595" t="s">
        <v>3</v>
      </c>
      <c r="AR636" s="984" t="s">
        <v>71</v>
      </c>
      <c r="AS636" s="985"/>
      <c r="AT636" s="596"/>
      <c r="AU636" s="131"/>
      <c r="AV636" s="123"/>
      <c r="AW636" s="123"/>
      <c r="AX636" s="123"/>
      <c r="AY636" s="123"/>
      <c r="AZ636" s="138"/>
      <c r="BB636" s="1023"/>
      <c r="BC636" s="595" t="s">
        <v>3</v>
      </c>
      <c r="BD636" s="984" t="s">
        <v>71</v>
      </c>
      <c r="BE636" s="985"/>
      <c r="BF636" s="596"/>
      <c r="BG636" s="131"/>
      <c r="BH636" s="123"/>
      <c r="BI636" s="123"/>
      <c r="BJ636" s="123"/>
      <c r="BK636" s="123"/>
      <c r="BL636" s="138"/>
      <c r="BN636" s="1"/>
      <c r="BO636" s="1"/>
      <c r="BP636" s="1"/>
      <c r="BQ636" s="1"/>
      <c r="BR636" s="1"/>
      <c r="BS636" s="1"/>
      <c r="BT636" s="1"/>
      <c r="BU636" s="1"/>
      <c r="BV636" s="1"/>
      <c r="BW636" s="1"/>
      <c r="BX636" s="1"/>
      <c r="BY636" s="1"/>
      <c r="BZ636" s="1"/>
      <c r="CA636" s="1"/>
      <c r="CB636" s="1"/>
    </row>
    <row r="637" spans="2:80" s="224" customFormat="1">
      <c r="B637" s="1"/>
      <c r="C637" s="353"/>
      <c r="D637" s="11"/>
      <c r="F637" s="946"/>
      <c r="G637" s="784" t="s">
        <v>3</v>
      </c>
      <c r="H637" s="941" t="s">
        <v>9</v>
      </c>
      <c r="I637" s="942"/>
      <c r="J637" s="780"/>
      <c r="K637" s="781"/>
      <c r="L637" s="782"/>
      <c r="M637" s="782"/>
      <c r="N637" s="782"/>
      <c r="O637" s="782"/>
      <c r="P637" s="783"/>
      <c r="R637" s="946"/>
      <c r="S637" s="784" t="s">
        <v>3</v>
      </c>
      <c r="T637" s="941" t="s">
        <v>9</v>
      </c>
      <c r="U637" s="942"/>
      <c r="V637" s="781"/>
      <c r="W637" s="782"/>
      <c r="X637" s="782"/>
      <c r="Y637" s="782"/>
      <c r="Z637" s="782"/>
      <c r="AA637" s="782"/>
      <c r="AB637" s="783"/>
      <c r="AD637" s="1023"/>
      <c r="AE637" s="599" t="s">
        <v>3</v>
      </c>
      <c r="AF637" s="982" t="s">
        <v>9</v>
      </c>
      <c r="AG637" s="983"/>
      <c r="AH637" s="138"/>
      <c r="AI637" s="131"/>
      <c r="AJ637" s="123"/>
      <c r="AK637" s="123"/>
      <c r="AL637" s="123"/>
      <c r="AM637" s="123"/>
      <c r="AN637" s="138"/>
      <c r="AP637" s="1023"/>
      <c r="AQ637" s="599" t="s">
        <v>3</v>
      </c>
      <c r="AR637" s="982" t="s">
        <v>9</v>
      </c>
      <c r="AS637" s="983"/>
      <c r="AT637" s="596"/>
      <c r="AU637" s="131"/>
      <c r="AV637" s="123"/>
      <c r="AW637" s="123"/>
      <c r="AX637" s="123"/>
      <c r="AY637" s="123"/>
      <c r="AZ637" s="138"/>
      <c r="BB637" s="1023"/>
      <c r="BC637" s="599" t="s">
        <v>3</v>
      </c>
      <c r="BD637" s="982" t="s">
        <v>9</v>
      </c>
      <c r="BE637" s="983"/>
      <c r="BF637" s="596"/>
      <c r="BG637" s="131"/>
      <c r="BH637" s="123"/>
      <c r="BI637" s="123"/>
      <c r="BJ637" s="123"/>
      <c r="BK637" s="123"/>
      <c r="BL637" s="138"/>
      <c r="BN637" s="1"/>
      <c r="BO637" s="1"/>
      <c r="BP637" s="1"/>
      <c r="BQ637" s="1"/>
      <c r="BR637" s="1"/>
      <c r="BS637" s="1"/>
      <c r="BT637" s="1"/>
      <c r="BU637" s="1"/>
      <c r="BV637" s="1"/>
      <c r="BW637" s="1"/>
      <c r="BX637" s="1"/>
      <c r="BY637" s="1"/>
      <c r="BZ637" s="1"/>
      <c r="CA637" s="1"/>
      <c r="CB637" s="1"/>
    </row>
    <row r="638" spans="2:80" s="224" customFormat="1">
      <c r="B638" s="1"/>
      <c r="C638" s="353"/>
      <c r="D638" s="11"/>
      <c r="F638" s="946"/>
      <c r="G638" s="780" t="s">
        <v>2</v>
      </c>
      <c r="H638" s="943" t="s">
        <v>54</v>
      </c>
      <c r="I638" s="944"/>
      <c r="J638" s="780"/>
      <c r="K638" s="781"/>
      <c r="L638" s="782"/>
      <c r="M638" s="782"/>
      <c r="N638" s="782"/>
      <c r="O638" s="782"/>
      <c r="P638" s="783"/>
      <c r="R638" s="946"/>
      <c r="S638" s="780" t="s">
        <v>2</v>
      </c>
      <c r="T638" s="939" t="s">
        <v>54</v>
      </c>
      <c r="U638" s="940"/>
      <c r="V638" s="781"/>
      <c r="W638" s="782"/>
      <c r="X638" s="782"/>
      <c r="Y638" s="782"/>
      <c r="Z638" s="782"/>
      <c r="AA638" s="782"/>
      <c r="AB638" s="783"/>
      <c r="AD638" s="1023"/>
      <c r="AE638" s="595" t="s">
        <v>2</v>
      </c>
      <c r="AF638" s="984" t="s">
        <v>54</v>
      </c>
      <c r="AG638" s="985"/>
      <c r="AH638" s="138"/>
      <c r="AI638" s="131"/>
      <c r="AJ638" s="123"/>
      <c r="AK638" s="123"/>
      <c r="AL638" s="123"/>
      <c r="AM638" s="123"/>
      <c r="AN638" s="138"/>
      <c r="AP638" s="1023"/>
      <c r="AQ638" s="595" t="s">
        <v>2</v>
      </c>
      <c r="AR638" s="984" t="s">
        <v>54</v>
      </c>
      <c r="AS638" s="985"/>
      <c r="AT638" s="596"/>
      <c r="AU638" s="131"/>
      <c r="AV638" s="123"/>
      <c r="AW638" s="123"/>
      <c r="AX638" s="123"/>
      <c r="AY638" s="123"/>
      <c r="AZ638" s="138"/>
      <c r="BB638" s="1023"/>
      <c r="BC638" s="595" t="s">
        <v>2</v>
      </c>
      <c r="BD638" s="984" t="s">
        <v>54</v>
      </c>
      <c r="BE638" s="985"/>
      <c r="BF638" s="596"/>
      <c r="BG638" s="131"/>
      <c r="BH638" s="123"/>
      <c r="BI638" s="123"/>
      <c r="BJ638" s="123"/>
      <c r="BK638" s="123"/>
      <c r="BL638" s="138"/>
      <c r="BN638" s="1"/>
      <c r="BO638" s="1"/>
      <c r="BP638" s="1"/>
      <c r="BQ638" s="1"/>
      <c r="BR638" s="1"/>
      <c r="BS638" s="1"/>
      <c r="BT638" s="1"/>
      <c r="BU638" s="1"/>
      <c r="BV638" s="1"/>
      <c r="BW638" s="1"/>
      <c r="BX638" s="1"/>
      <c r="BY638" s="1"/>
      <c r="BZ638" s="1"/>
      <c r="CA638" s="1"/>
      <c r="CB638" s="1"/>
    </row>
    <row r="639" spans="2:80" s="224" customFormat="1">
      <c r="B639" s="1"/>
      <c r="C639" s="353"/>
      <c r="D639" s="11"/>
      <c r="F639" s="946"/>
      <c r="G639" s="780" t="s">
        <v>2</v>
      </c>
      <c r="H639" s="939" t="s">
        <v>75</v>
      </c>
      <c r="I639" s="940"/>
      <c r="J639" s="780"/>
      <c r="K639" s="781"/>
      <c r="L639" s="782"/>
      <c r="M639" s="782"/>
      <c r="N639" s="782"/>
      <c r="O639" s="782"/>
      <c r="P639" s="783"/>
      <c r="R639" s="946"/>
      <c r="S639" s="780" t="s">
        <v>2</v>
      </c>
      <c r="T639" s="939" t="s">
        <v>75</v>
      </c>
      <c r="U639" s="940"/>
      <c r="V639" s="781"/>
      <c r="W639" s="782"/>
      <c r="X639" s="782"/>
      <c r="Y639" s="782"/>
      <c r="Z639" s="782"/>
      <c r="AA639" s="782"/>
      <c r="AB639" s="783"/>
      <c r="AD639" s="1023"/>
      <c r="AE639" s="595" t="s">
        <v>2</v>
      </c>
      <c r="AF639" s="984" t="s">
        <v>75</v>
      </c>
      <c r="AG639" s="985"/>
      <c r="AH639" s="138"/>
      <c r="AI639" s="131"/>
      <c r="AJ639" s="123"/>
      <c r="AK639" s="123"/>
      <c r="AL639" s="123"/>
      <c r="AM639" s="123"/>
      <c r="AN639" s="138"/>
      <c r="AP639" s="1023"/>
      <c r="AQ639" s="595" t="s">
        <v>2</v>
      </c>
      <c r="AR639" s="984" t="s">
        <v>75</v>
      </c>
      <c r="AS639" s="985"/>
      <c r="AT639" s="596"/>
      <c r="AU639" s="131"/>
      <c r="AV639" s="123"/>
      <c r="AW639" s="123"/>
      <c r="AX639" s="123"/>
      <c r="AY639" s="123"/>
      <c r="AZ639" s="138"/>
      <c r="BB639" s="1023"/>
      <c r="BC639" s="595" t="s">
        <v>2</v>
      </c>
      <c r="BD639" s="984" t="s">
        <v>75</v>
      </c>
      <c r="BE639" s="985"/>
      <c r="BF639" s="596"/>
      <c r="BG639" s="131"/>
      <c r="BH639" s="123"/>
      <c r="BI639" s="123"/>
      <c r="BJ639" s="123"/>
      <c r="BK639" s="123"/>
      <c r="BL639" s="138"/>
      <c r="BN639" s="1"/>
      <c r="BO639" s="1"/>
      <c r="BP639" s="1"/>
      <c r="BQ639" s="1"/>
      <c r="BR639" s="1"/>
      <c r="BS639" s="1"/>
      <c r="BT639" s="1"/>
      <c r="BU639" s="1"/>
      <c r="BV639" s="1"/>
      <c r="BW639" s="1"/>
      <c r="BX639" s="1"/>
      <c r="BY639" s="1"/>
      <c r="BZ639" s="1"/>
      <c r="CA639" s="1"/>
      <c r="CB639" s="1"/>
    </row>
    <row r="640" spans="2:80" s="224" customFormat="1">
      <c r="B640" s="1"/>
      <c r="C640" s="353"/>
      <c r="D640" s="11"/>
      <c r="F640" s="946"/>
      <c r="G640" s="780" t="s">
        <v>2</v>
      </c>
      <c r="H640" s="939" t="s">
        <v>74</v>
      </c>
      <c r="I640" s="940"/>
      <c r="J640" s="780"/>
      <c r="K640" s="781"/>
      <c r="L640" s="782"/>
      <c r="M640" s="782"/>
      <c r="N640" s="782"/>
      <c r="O640" s="782"/>
      <c r="P640" s="783"/>
      <c r="R640" s="946"/>
      <c r="S640" s="780" t="s">
        <v>2</v>
      </c>
      <c r="T640" s="939" t="s">
        <v>74</v>
      </c>
      <c r="U640" s="940"/>
      <c r="V640" s="781"/>
      <c r="W640" s="782"/>
      <c r="X640" s="782"/>
      <c r="Y640" s="782"/>
      <c r="Z640" s="782"/>
      <c r="AA640" s="782"/>
      <c r="AB640" s="783"/>
      <c r="AD640" s="1023"/>
      <c r="AE640" s="595" t="s">
        <v>2</v>
      </c>
      <c r="AF640" s="984" t="s">
        <v>74</v>
      </c>
      <c r="AG640" s="985"/>
      <c r="AH640" s="138"/>
      <c r="AI640" s="131"/>
      <c r="AJ640" s="123"/>
      <c r="AK640" s="123"/>
      <c r="AL640" s="123"/>
      <c r="AM640" s="123"/>
      <c r="AN640" s="138"/>
      <c r="AP640" s="1023"/>
      <c r="AQ640" s="595" t="s">
        <v>2</v>
      </c>
      <c r="AR640" s="984" t="s">
        <v>74</v>
      </c>
      <c r="AS640" s="985"/>
      <c r="AT640" s="596"/>
      <c r="AU640" s="131"/>
      <c r="AV640" s="123"/>
      <c r="AW640" s="123"/>
      <c r="AX640" s="123"/>
      <c r="AY640" s="123"/>
      <c r="AZ640" s="138"/>
      <c r="BB640" s="1023"/>
      <c r="BC640" s="595" t="s">
        <v>2</v>
      </c>
      <c r="BD640" s="984" t="s">
        <v>74</v>
      </c>
      <c r="BE640" s="985"/>
      <c r="BF640" s="596"/>
      <c r="BG640" s="131"/>
      <c r="BH640" s="123"/>
      <c r="BI640" s="123"/>
      <c r="BJ640" s="123"/>
      <c r="BK640" s="123"/>
      <c r="BL640" s="138"/>
      <c r="BN640" s="1"/>
      <c r="BO640" s="1"/>
      <c r="BP640" s="1"/>
      <c r="BQ640" s="1"/>
      <c r="BR640" s="1"/>
      <c r="BS640" s="1"/>
      <c r="BT640" s="1"/>
      <c r="BU640" s="1"/>
      <c r="BV640" s="1"/>
      <c r="BW640" s="1"/>
      <c r="BX640" s="1"/>
      <c r="BY640" s="1"/>
      <c r="BZ640" s="1"/>
      <c r="CA640" s="1"/>
      <c r="CB640" s="1"/>
    </row>
    <row r="641" spans="2:80" s="224" customFormat="1">
      <c r="B641" s="1"/>
      <c r="C641" s="353"/>
      <c r="D641" s="11"/>
      <c r="F641" s="946"/>
      <c r="G641" s="780" t="s">
        <v>2</v>
      </c>
      <c r="H641" s="939" t="s">
        <v>73</v>
      </c>
      <c r="I641" s="940"/>
      <c r="J641" s="780"/>
      <c r="K641" s="781"/>
      <c r="L641" s="782"/>
      <c r="M641" s="782"/>
      <c r="N641" s="782"/>
      <c r="O641" s="782"/>
      <c r="P641" s="783"/>
      <c r="R641" s="946"/>
      <c r="S641" s="780" t="s">
        <v>2</v>
      </c>
      <c r="T641" s="939" t="s">
        <v>73</v>
      </c>
      <c r="U641" s="940"/>
      <c r="V641" s="781"/>
      <c r="W641" s="782"/>
      <c r="X641" s="782"/>
      <c r="Y641" s="782"/>
      <c r="Z641" s="782"/>
      <c r="AA641" s="782"/>
      <c r="AB641" s="783"/>
      <c r="AD641" s="1023"/>
      <c r="AE641" s="595" t="s">
        <v>2</v>
      </c>
      <c r="AF641" s="984" t="s">
        <v>73</v>
      </c>
      <c r="AG641" s="985"/>
      <c r="AH641" s="138"/>
      <c r="AI641" s="131"/>
      <c r="AJ641" s="123"/>
      <c r="AK641" s="123"/>
      <c r="AL641" s="123"/>
      <c r="AM641" s="123"/>
      <c r="AN641" s="138"/>
      <c r="AP641" s="1023"/>
      <c r="AQ641" s="595" t="s">
        <v>2</v>
      </c>
      <c r="AR641" s="984" t="s">
        <v>73</v>
      </c>
      <c r="AS641" s="985"/>
      <c r="AT641" s="596"/>
      <c r="AU641" s="131"/>
      <c r="AV641" s="123"/>
      <c r="AW641" s="123"/>
      <c r="AX641" s="123"/>
      <c r="AY641" s="123"/>
      <c r="AZ641" s="138"/>
      <c r="BB641" s="1023"/>
      <c r="BC641" s="595" t="s">
        <v>2</v>
      </c>
      <c r="BD641" s="984" t="s">
        <v>73</v>
      </c>
      <c r="BE641" s="985"/>
      <c r="BF641" s="596"/>
      <c r="BG641" s="131"/>
      <c r="BH641" s="123"/>
      <c r="BI641" s="123"/>
      <c r="BJ641" s="123"/>
      <c r="BK641" s="123"/>
      <c r="BL641" s="138"/>
      <c r="BN641" s="1"/>
      <c r="BO641" s="1"/>
      <c r="BP641" s="1"/>
      <c r="BQ641" s="1"/>
      <c r="BR641" s="1"/>
      <c r="BS641" s="1"/>
      <c r="BT641" s="1"/>
      <c r="BU641" s="1"/>
      <c r="BV641" s="1"/>
      <c r="BW641" s="1"/>
      <c r="BX641" s="1"/>
      <c r="BY641" s="1"/>
      <c r="BZ641" s="1"/>
      <c r="CA641" s="1"/>
      <c r="CB641" s="1"/>
    </row>
    <row r="642" spans="2:80" s="224" customFormat="1">
      <c r="B642" s="1"/>
      <c r="C642" s="353"/>
      <c r="D642" s="11"/>
      <c r="F642" s="946"/>
      <c r="G642" s="780" t="s">
        <v>2</v>
      </c>
      <c r="H642" s="939" t="s">
        <v>72</v>
      </c>
      <c r="I642" s="940"/>
      <c r="J642" s="780"/>
      <c r="K642" s="781"/>
      <c r="L642" s="782"/>
      <c r="M642" s="782"/>
      <c r="N642" s="782"/>
      <c r="O642" s="782"/>
      <c r="P642" s="783"/>
      <c r="R642" s="946"/>
      <c r="S642" s="780" t="s">
        <v>2</v>
      </c>
      <c r="T642" s="939" t="s">
        <v>72</v>
      </c>
      <c r="U642" s="940"/>
      <c r="V642" s="781"/>
      <c r="W642" s="782"/>
      <c r="X642" s="782"/>
      <c r="Y642" s="782"/>
      <c r="Z642" s="782"/>
      <c r="AA642" s="782"/>
      <c r="AB642" s="783"/>
      <c r="AD642" s="1023"/>
      <c r="AE642" s="595" t="s">
        <v>2</v>
      </c>
      <c r="AF642" s="984" t="s">
        <v>72</v>
      </c>
      <c r="AG642" s="985"/>
      <c r="AH642" s="138"/>
      <c r="AI642" s="131"/>
      <c r="AJ642" s="123"/>
      <c r="AK642" s="123"/>
      <c r="AL642" s="123"/>
      <c r="AM642" s="123"/>
      <c r="AN642" s="138"/>
      <c r="AP642" s="1023"/>
      <c r="AQ642" s="595" t="s">
        <v>2</v>
      </c>
      <c r="AR642" s="984" t="s">
        <v>72</v>
      </c>
      <c r="AS642" s="985"/>
      <c r="AT642" s="596"/>
      <c r="AU642" s="131"/>
      <c r="AV642" s="123"/>
      <c r="AW642" s="123"/>
      <c r="AX642" s="123"/>
      <c r="AY642" s="123"/>
      <c r="AZ642" s="138"/>
      <c r="BB642" s="1023"/>
      <c r="BC642" s="595" t="s">
        <v>2</v>
      </c>
      <c r="BD642" s="984" t="s">
        <v>72</v>
      </c>
      <c r="BE642" s="985"/>
      <c r="BF642" s="596"/>
      <c r="BG642" s="131"/>
      <c r="BH642" s="123"/>
      <c r="BI642" s="123"/>
      <c r="BJ642" s="123"/>
      <c r="BK642" s="123"/>
      <c r="BL642" s="138"/>
      <c r="BN642" s="1"/>
      <c r="BO642" s="1"/>
      <c r="BP642" s="1"/>
      <c r="BQ642" s="1"/>
      <c r="BR642" s="1"/>
      <c r="BS642" s="1"/>
      <c r="BT642" s="1"/>
      <c r="BU642" s="1"/>
      <c r="BV642" s="1"/>
      <c r="BW642" s="1"/>
      <c r="BX642" s="1"/>
      <c r="BY642" s="1"/>
      <c r="BZ642" s="1"/>
      <c r="CA642" s="1"/>
      <c r="CB642" s="1"/>
    </row>
    <row r="643" spans="2:80" s="224" customFormat="1">
      <c r="B643" s="1"/>
      <c r="C643" s="353"/>
      <c r="D643" s="11"/>
      <c r="F643" s="946"/>
      <c r="G643" s="780" t="s">
        <v>2</v>
      </c>
      <c r="H643" s="939" t="s">
        <v>71</v>
      </c>
      <c r="I643" s="940"/>
      <c r="J643" s="780"/>
      <c r="K643" s="781"/>
      <c r="L643" s="782"/>
      <c r="M643" s="782"/>
      <c r="N643" s="782"/>
      <c r="O643" s="782"/>
      <c r="P643" s="783"/>
      <c r="R643" s="946"/>
      <c r="S643" s="780" t="s">
        <v>2</v>
      </c>
      <c r="T643" s="939" t="s">
        <v>71</v>
      </c>
      <c r="U643" s="940"/>
      <c r="V643" s="781"/>
      <c r="W643" s="782"/>
      <c r="X643" s="782"/>
      <c r="Y643" s="782"/>
      <c r="Z643" s="782"/>
      <c r="AA643" s="782"/>
      <c r="AB643" s="783"/>
      <c r="AD643" s="1023"/>
      <c r="AE643" s="595" t="s">
        <v>2</v>
      </c>
      <c r="AF643" s="984" t="s">
        <v>71</v>
      </c>
      <c r="AG643" s="985"/>
      <c r="AH643" s="138"/>
      <c r="AI643" s="131"/>
      <c r="AJ643" s="123"/>
      <c r="AK643" s="123"/>
      <c r="AL643" s="123"/>
      <c r="AM643" s="123"/>
      <c r="AN643" s="138"/>
      <c r="AP643" s="1023"/>
      <c r="AQ643" s="595" t="s">
        <v>2</v>
      </c>
      <c r="AR643" s="984" t="s">
        <v>71</v>
      </c>
      <c r="AS643" s="985"/>
      <c r="AT643" s="596"/>
      <c r="AU643" s="131"/>
      <c r="AV643" s="123"/>
      <c r="AW643" s="123"/>
      <c r="AX643" s="123"/>
      <c r="AY643" s="123"/>
      <c r="AZ643" s="138"/>
      <c r="BB643" s="1023"/>
      <c r="BC643" s="595" t="s">
        <v>2</v>
      </c>
      <c r="BD643" s="984" t="s">
        <v>71</v>
      </c>
      <c r="BE643" s="985"/>
      <c r="BF643" s="596"/>
      <c r="BG643" s="131"/>
      <c r="BH643" s="123"/>
      <c r="BI643" s="123"/>
      <c r="BJ643" s="123"/>
      <c r="BK643" s="123"/>
      <c r="BL643" s="138"/>
      <c r="BN643" s="1"/>
      <c r="BO643" s="1"/>
      <c r="BP643" s="1"/>
      <c r="BQ643" s="1"/>
      <c r="BR643" s="1"/>
      <c r="BS643" s="1"/>
      <c r="BT643" s="1"/>
      <c r="BU643" s="1"/>
      <c r="BV643" s="1"/>
      <c r="BW643" s="1"/>
      <c r="BX643" s="1"/>
      <c r="BY643" s="1"/>
      <c r="BZ643" s="1"/>
      <c r="CA643" s="1"/>
      <c r="CB643" s="1"/>
    </row>
    <row r="644" spans="2:80" s="224" customFormat="1">
      <c r="B644" s="1"/>
      <c r="C644" s="353"/>
      <c r="D644" s="11"/>
      <c r="F644" s="946"/>
      <c r="G644" s="784" t="s">
        <v>2</v>
      </c>
      <c r="H644" s="941" t="s">
        <v>9</v>
      </c>
      <c r="I644" s="942"/>
      <c r="J644" s="780"/>
      <c r="K644" s="781"/>
      <c r="L644" s="782"/>
      <c r="M644" s="782"/>
      <c r="N644" s="782"/>
      <c r="O644" s="782"/>
      <c r="P644" s="783"/>
      <c r="R644" s="946"/>
      <c r="S644" s="784" t="s">
        <v>2</v>
      </c>
      <c r="T644" s="941" t="s">
        <v>9</v>
      </c>
      <c r="U644" s="942"/>
      <c r="V644" s="781"/>
      <c r="W644" s="782"/>
      <c r="X644" s="782"/>
      <c r="Y644" s="782"/>
      <c r="Z644" s="782"/>
      <c r="AA644" s="782"/>
      <c r="AB644" s="783"/>
      <c r="AD644" s="1023"/>
      <c r="AE644" s="599" t="s">
        <v>2</v>
      </c>
      <c r="AF644" s="982" t="s">
        <v>9</v>
      </c>
      <c r="AG644" s="983"/>
      <c r="AH644" s="138"/>
      <c r="AI644" s="131"/>
      <c r="AJ644" s="123"/>
      <c r="AK644" s="123"/>
      <c r="AL644" s="123"/>
      <c r="AM644" s="123"/>
      <c r="AN644" s="138"/>
      <c r="AP644" s="1023"/>
      <c r="AQ644" s="599" t="s">
        <v>2</v>
      </c>
      <c r="AR644" s="982" t="s">
        <v>9</v>
      </c>
      <c r="AS644" s="983"/>
      <c r="AT644" s="596"/>
      <c r="AU644" s="131"/>
      <c r="AV644" s="123"/>
      <c r="AW644" s="123"/>
      <c r="AX644" s="123"/>
      <c r="AY644" s="123"/>
      <c r="AZ644" s="138"/>
      <c r="BB644" s="1023"/>
      <c r="BC644" s="599" t="s">
        <v>2</v>
      </c>
      <c r="BD644" s="982" t="s">
        <v>9</v>
      </c>
      <c r="BE644" s="983"/>
      <c r="BF644" s="596"/>
      <c r="BG644" s="131"/>
      <c r="BH644" s="123"/>
      <c r="BI644" s="123"/>
      <c r="BJ644" s="123"/>
      <c r="BK644" s="123"/>
      <c r="BL644" s="138"/>
      <c r="BN644" s="1"/>
      <c r="BO644" s="1"/>
      <c r="BP644" s="1"/>
      <c r="BQ644" s="1"/>
      <c r="BR644" s="1"/>
      <c r="BS644" s="1"/>
      <c r="BT644" s="1"/>
      <c r="BU644" s="1"/>
      <c r="BV644" s="1"/>
      <c r="BW644" s="1"/>
      <c r="BX644" s="1"/>
      <c r="BY644" s="1"/>
      <c r="BZ644" s="1"/>
      <c r="CA644" s="1"/>
      <c r="CB644" s="1"/>
    </row>
    <row r="645" spans="2:80" s="224" customFormat="1">
      <c r="B645" s="1"/>
      <c r="C645" s="353"/>
      <c r="D645" s="11"/>
      <c r="F645" s="946"/>
      <c r="G645" s="780" t="s">
        <v>1</v>
      </c>
      <c r="H645" s="943" t="s">
        <v>54</v>
      </c>
      <c r="I645" s="944"/>
      <c r="J645" s="780"/>
      <c r="K645" s="781"/>
      <c r="L645" s="782"/>
      <c r="M645" s="782"/>
      <c r="N645" s="782"/>
      <c r="O645" s="782"/>
      <c r="P645" s="783"/>
      <c r="R645" s="946"/>
      <c r="S645" s="780" t="s">
        <v>1</v>
      </c>
      <c r="T645" s="939" t="s">
        <v>54</v>
      </c>
      <c r="U645" s="940"/>
      <c r="V645" s="781"/>
      <c r="W645" s="782"/>
      <c r="X645" s="782"/>
      <c r="Y645" s="782"/>
      <c r="Z645" s="782"/>
      <c r="AA645" s="782"/>
      <c r="AB645" s="783"/>
      <c r="AD645" s="1023"/>
      <c r="AE645" s="595" t="s">
        <v>1</v>
      </c>
      <c r="AF645" s="984" t="s">
        <v>54</v>
      </c>
      <c r="AG645" s="985"/>
      <c r="AH645" s="138"/>
      <c r="AI645" s="131"/>
      <c r="AJ645" s="123"/>
      <c r="AK645" s="123"/>
      <c r="AL645" s="123"/>
      <c r="AM645" s="123"/>
      <c r="AN645" s="138"/>
      <c r="AP645" s="1023"/>
      <c r="AQ645" s="595" t="s">
        <v>1</v>
      </c>
      <c r="AR645" s="984" t="s">
        <v>54</v>
      </c>
      <c r="AS645" s="985"/>
      <c r="AT645" s="596"/>
      <c r="AU645" s="131"/>
      <c r="AV645" s="123"/>
      <c r="AW645" s="123"/>
      <c r="AX645" s="123"/>
      <c r="AY645" s="123"/>
      <c r="AZ645" s="138"/>
      <c r="BB645" s="1023"/>
      <c r="BC645" s="595" t="s">
        <v>1</v>
      </c>
      <c r="BD645" s="984" t="s">
        <v>54</v>
      </c>
      <c r="BE645" s="985"/>
      <c r="BF645" s="596"/>
      <c r="BG645" s="131"/>
      <c r="BH645" s="123"/>
      <c r="BI645" s="123"/>
      <c r="BJ645" s="123"/>
      <c r="BK645" s="123"/>
      <c r="BL645" s="138"/>
      <c r="BN645" s="1"/>
      <c r="BO645" s="1"/>
      <c r="BP645" s="1"/>
      <c r="BQ645" s="1"/>
      <c r="BR645" s="1"/>
      <c r="BS645" s="1"/>
      <c r="BT645" s="1"/>
      <c r="BU645" s="1"/>
      <c r="BV645" s="1"/>
      <c r="BW645" s="1"/>
      <c r="BX645" s="1"/>
      <c r="BY645" s="1"/>
      <c r="BZ645" s="1"/>
      <c r="CA645" s="1"/>
      <c r="CB645" s="1"/>
    </row>
    <row r="646" spans="2:80" s="224" customFormat="1">
      <c r="B646" s="1"/>
      <c r="C646" s="353"/>
      <c r="D646" s="11"/>
      <c r="F646" s="946"/>
      <c r="G646" s="780" t="s">
        <v>1</v>
      </c>
      <c r="H646" s="939" t="s">
        <v>75</v>
      </c>
      <c r="I646" s="940"/>
      <c r="J646" s="780"/>
      <c r="K646" s="781"/>
      <c r="L646" s="782"/>
      <c r="M646" s="782"/>
      <c r="N646" s="782"/>
      <c r="O646" s="782"/>
      <c r="P646" s="783"/>
      <c r="R646" s="946"/>
      <c r="S646" s="780" t="s">
        <v>1</v>
      </c>
      <c r="T646" s="939" t="s">
        <v>75</v>
      </c>
      <c r="U646" s="940"/>
      <c r="V646" s="781"/>
      <c r="W646" s="782"/>
      <c r="X646" s="782"/>
      <c r="Y646" s="782"/>
      <c r="Z646" s="782"/>
      <c r="AA646" s="782"/>
      <c r="AB646" s="783"/>
      <c r="AD646" s="1023"/>
      <c r="AE646" s="595" t="s">
        <v>1</v>
      </c>
      <c r="AF646" s="984" t="s">
        <v>75</v>
      </c>
      <c r="AG646" s="985"/>
      <c r="AH646" s="138"/>
      <c r="AI646" s="131"/>
      <c r="AJ646" s="123"/>
      <c r="AK646" s="123"/>
      <c r="AL646" s="123"/>
      <c r="AM646" s="123"/>
      <c r="AN646" s="138"/>
      <c r="AP646" s="1023"/>
      <c r="AQ646" s="595" t="s">
        <v>1</v>
      </c>
      <c r="AR646" s="984" t="s">
        <v>75</v>
      </c>
      <c r="AS646" s="985"/>
      <c r="AT646" s="596"/>
      <c r="AU646" s="131"/>
      <c r="AV646" s="123"/>
      <c r="AW646" s="123"/>
      <c r="AX646" s="123"/>
      <c r="AY646" s="123"/>
      <c r="AZ646" s="138"/>
      <c r="BB646" s="1023"/>
      <c r="BC646" s="595" t="s">
        <v>1</v>
      </c>
      <c r="BD646" s="984" t="s">
        <v>75</v>
      </c>
      <c r="BE646" s="985"/>
      <c r="BF646" s="596"/>
      <c r="BG646" s="131"/>
      <c r="BH646" s="123"/>
      <c r="BI646" s="123"/>
      <c r="BJ646" s="123"/>
      <c r="BK646" s="123"/>
      <c r="BL646" s="138"/>
      <c r="BN646" s="1"/>
      <c r="BO646" s="1"/>
      <c r="BP646" s="1"/>
      <c r="BQ646" s="1"/>
      <c r="BR646" s="1"/>
      <c r="BS646" s="1"/>
      <c r="BT646" s="1"/>
      <c r="BU646" s="1"/>
      <c r="BV646" s="1"/>
      <c r="BW646" s="1"/>
      <c r="BX646" s="1"/>
      <c r="BY646" s="1"/>
      <c r="BZ646" s="1"/>
      <c r="CA646" s="1"/>
      <c r="CB646" s="1"/>
    </row>
    <row r="647" spans="2:80" s="224" customFormat="1">
      <c r="B647" s="1"/>
      <c r="C647" s="353"/>
      <c r="D647" s="11"/>
      <c r="F647" s="946"/>
      <c r="G647" s="780" t="s">
        <v>1</v>
      </c>
      <c r="H647" s="939" t="s">
        <v>74</v>
      </c>
      <c r="I647" s="940"/>
      <c r="J647" s="780"/>
      <c r="K647" s="781"/>
      <c r="L647" s="782"/>
      <c r="M647" s="782"/>
      <c r="N647" s="782"/>
      <c r="O647" s="782"/>
      <c r="P647" s="783"/>
      <c r="R647" s="946"/>
      <c r="S647" s="780" t="s">
        <v>1</v>
      </c>
      <c r="T647" s="939" t="s">
        <v>74</v>
      </c>
      <c r="U647" s="940"/>
      <c r="V647" s="781"/>
      <c r="W647" s="782"/>
      <c r="X647" s="782"/>
      <c r="Y647" s="782"/>
      <c r="Z647" s="782"/>
      <c r="AA647" s="782"/>
      <c r="AB647" s="783"/>
      <c r="AD647" s="1023"/>
      <c r="AE647" s="595" t="s">
        <v>1</v>
      </c>
      <c r="AF647" s="984" t="s">
        <v>74</v>
      </c>
      <c r="AG647" s="985"/>
      <c r="AH647" s="138"/>
      <c r="AI647" s="131"/>
      <c r="AJ647" s="123"/>
      <c r="AK647" s="123"/>
      <c r="AL647" s="123"/>
      <c r="AM647" s="123"/>
      <c r="AN647" s="138"/>
      <c r="AP647" s="1023"/>
      <c r="AQ647" s="595" t="s">
        <v>1</v>
      </c>
      <c r="AR647" s="984" t="s">
        <v>74</v>
      </c>
      <c r="AS647" s="985"/>
      <c r="AT647" s="596"/>
      <c r="AU647" s="131"/>
      <c r="AV647" s="123"/>
      <c r="AW647" s="123"/>
      <c r="AX647" s="123"/>
      <c r="AY647" s="123"/>
      <c r="AZ647" s="138"/>
      <c r="BB647" s="1023"/>
      <c r="BC647" s="595" t="s">
        <v>1</v>
      </c>
      <c r="BD647" s="984" t="s">
        <v>74</v>
      </c>
      <c r="BE647" s="985"/>
      <c r="BF647" s="596"/>
      <c r="BG647" s="131"/>
      <c r="BH647" s="123"/>
      <c r="BI647" s="123"/>
      <c r="BJ647" s="123"/>
      <c r="BK647" s="123"/>
      <c r="BL647" s="138"/>
      <c r="BN647" s="1"/>
      <c r="BO647" s="1"/>
      <c r="BP647" s="1"/>
      <c r="BQ647" s="1"/>
      <c r="BR647" s="1"/>
      <c r="BS647" s="1"/>
      <c r="BT647" s="1"/>
      <c r="BU647" s="1"/>
      <c r="BV647" s="1"/>
      <c r="BW647" s="1"/>
      <c r="BX647" s="1"/>
      <c r="BY647" s="1"/>
      <c r="BZ647" s="1"/>
      <c r="CA647" s="1"/>
      <c r="CB647" s="1"/>
    </row>
    <row r="648" spans="2:80" s="224" customFormat="1">
      <c r="B648" s="1"/>
      <c r="C648" s="353"/>
      <c r="D648" s="11"/>
      <c r="F648" s="946"/>
      <c r="G648" s="780" t="s">
        <v>1</v>
      </c>
      <c r="H648" s="939" t="s">
        <v>73</v>
      </c>
      <c r="I648" s="940"/>
      <c r="J648" s="780"/>
      <c r="K648" s="781"/>
      <c r="L648" s="782"/>
      <c r="M648" s="782"/>
      <c r="N648" s="782"/>
      <c r="O648" s="782"/>
      <c r="P648" s="783"/>
      <c r="R648" s="946"/>
      <c r="S648" s="780" t="s">
        <v>1</v>
      </c>
      <c r="T648" s="939" t="s">
        <v>73</v>
      </c>
      <c r="U648" s="940"/>
      <c r="V648" s="781"/>
      <c r="W648" s="782"/>
      <c r="X648" s="782"/>
      <c r="Y648" s="782"/>
      <c r="Z648" s="782"/>
      <c r="AA648" s="782"/>
      <c r="AB648" s="783"/>
      <c r="AD648" s="1023"/>
      <c r="AE648" s="595" t="s">
        <v>1</v>
      </c>
      <c r="AF648" s="984" t="s">
        <v>73</v>
      </c>
      <c r="AG648" s="985"/>
      <c r="AH648" s="138"/>
      <c r="AI648" s="131"/>
      <c r="AJ648" s="123"/>
      <c r="AK648" s="123"/>
      <c r="AL648" s="123"/>
      <c r="AM648" s="123"/>
      <c r="AN648" s="138"/>
      <c r="AP648" s="1023"/>
      <c r="AQ648" s="595" t="s">
        <v>1</v>
      </c>
      <c r="AR648" s="984" t="s">
        <v>73</v>
      </c>
      <c r="AS648" s="985"/>
      <c r="AT648" s="596"/>
      <c r="AU648" s="131"/>
      <c r="AV648" s="123"/>
      <c r="AW648" s="123"/>
      <c r="AX648" s="123"/>
      <c r="AY648" s="123"/>
      <c r="AZ648" s="138"/>
      <c r="BB648" s="1023"/>
      <c r="BC648" s="595" t="s">
        <v>1</v>
      </c>
      <c r="BD648" s="984" t="s">
        <v>73</v>
      </c>
      <c r="BE648" s="985"/>
      <c r="BF648" s="596"/>
      <c r="BG648" s="131"/>
      <c r="BH648" s="123"/>
      <c r="BI648" s="123"/>
      <c r="BJ648" s="123"/>
      <c r="BK648" s="123"/>
      <c r="BL648" s="138"/>
      <c r="BN648" s="1"/>
      <c r="BO648" s="1"/>
      <c r="BP648" s="1"/>
      <c r="BQ648" s="1"/>
      <c r="BR648" s="1"/>
      <c r="BS648" s="1"/>
      <c r="BT648" s="1"/>
      <c r="BU648" s="1"/>
      <c r="BV648" s="1"/>
      <c r="BW648" s="1"/>
      <c r="BX648" s="1"/>
      <c r="BY648" s="1"/>
      <c r="BZ648" s="1"/>
      <c r="CA648" s="1"/>
      <c r="CB648" s="1"/>
    </row>
    <row r="649" spans="2:80" s="224" customFormat="1">
      <c r="B649" s="1"/>
      <c r="C649" s="353"/>
      <c r="D649" s="11"/>
      <c r="F649" s="946"/>
      <c r="G649" s="780" t="s">
        <v>1</v>
      </c>
      <c r="H649" s="939" t="s">
        <v>72</v>
      </c>
      <c r="I649" s="940"/>
      <c r="J649" s="780"/>
      <c r="K649" s="781"/>
      <c r="L649" s="782"/>
      <c r="M649" s="782"/>
      <c r="N649" s="782"/>
      <c r="O649" s="782"/>
      <c r="P649" s="783"/>
      <c r="R649" s="946"/>
      <c r="S649" s="780" t="s">
        <v>1</v>
      </c>
      <c r="T649" s="939" t="s">
        <v>72</v>
      </c>
      <c r="U649" s="940"/>
      <c r="V649" s="781"/>
      <c r="W649" s="782"/>
      <c r="X649" s="782"/>
      <c r="Y649" s="782"/>
      <c r="Z649" s="782"/>
      <c r="AA649" s="782"/>
      <c r="AB649" s="783"/>
      <c r="AD649" s="1023"/>
      <c r="AE649" s="595" t="s">
        <v>1</v>
      </c>
      <c r="AF649" s="984" t="s">
        <v>72</v>
      </c>
      <c r="AG649" s="985"/>
      <c r="AH649" s="138"/>
      <c r="AI649" s="131"/>
      <c r="AJ649" s="123"/>
      <c r="AK649" s="123"/>
      <c r="AL649" s="123"/>
      <c r="AM649" s="123"/>
      <c r="AN649" s="138"/>
      <c r="AP649" s="1023"/>
      <c r="AQ649" s="595" t="s">
        <v>1</v>
      </c>
      <c r="AR649" s="984" t="s">
        <v>72</v>
      </c>
      <c r="AS649" s="985"/>
      <c r="AT649" s="596"/>
      <c r="AU649" s="131"/>
      <c r="AV649" s="123"/>
      <c r="AW649" s="123"/>
      <c r="AX649" s="123"/>
      <c r="AY649" s="123"/>
      <c r="AZ649" s="138"/>
      <c r="BB649" s="1023"/>
      <c r="BC649" s="595" t="s">
        <v>1</v>
      </c>
      <c r="BD649" s="984" t="s">
        <v>72</v>
      </c>
      <c r="BE649" s="985"/>
      <c r="BF649" s="596"/>
      <c r="BG649" s="131"/>
      <c r="BH649" s="123"/>
      <c r="BI649" s="123"/>
      <c r="BJ649" s="123"/>
      <c r="BK649" s="123"/>
      <c r="BL649" s="138"/>
      <c r="BN649" s="1"/>
      <c r="BO649" s="1"/>
      <c r="BP649" s="1"/>
      <c r="BQ649" s="1"/>
      <c r="BR649" s="1"/>
      <c r="BS649" s="1"/>
      <c r="BT649" s="1"/>
      <c r="BU649" s="1"/>
      <c r="BV649" s="1"/>
      <c r="BW649" s="1"/>
      <c r="BX649" s="1"/>
      <c r="BY649" s="1"/>
      <c r="BZ649" s="1"/>
      <c r="CA649" s="1"/>
      <c r="CB649" s="1"/>
    </row>
    <row r="650" spans="2:80" s="224" customFormat="1">
      <c r="B650" s="1"/>
      <c r="C650" s="353"/>
      <c r="D650" s="11"/>
      <c r="F650" s="946"/>
      <c r="G650" s="780" t="s">
        <v>1</v>
      </c>
      <c r="H650" s="939" t="s">
        <v>71</v>
      </c>
      <c r="I650" s="940"/>
      <c r="J650" s="780"/>
      <c r="K650" s="781"/>
      <c r="L650" s="782"/>
      <c r="M650" s="782"/>
      <c r="N650" s="782"/>
      <c r="O650" s="782"/>
      <c r="P650" s="783"/>
      <c r="R650" s="946"/>
      <c r="S650" s="780" t="s">
        <v>1</v>
      </c>
      <c r="T650" s="939" t="s">
        <v>71</v>
      </c>
      <c r="U650" s="940"/>
      <c r="V650" s="781"/>
      <c r="W650" s="782"/>
      <c r="X650" s="782"/>
      <c r="Y650" s="782"/>
      <c r="Z650" s="782"/>
      <c r="AA650" s="782"/>
      <c r="AB650" s="783"/>
      <c r="AD650" s="1023"/>
      <c r="AE650" s="595" t="s">
        <v>1</v>
      </c>
      <c r="AF650" s="984" t="s">
        <v>71</v>
      </c>
      <c r="AG650" s="985"/>
      <c r="AH650" s="138"/>
      <c r="AI650" s="131"/>
      <c r="AJ650" s="123"/>
      <c r="AK650" s="123"/>
      <c r="AL650" s="123"/>
      <c r="AM650" s="123"/>
      <c r="AN650" s="138"/>
      <c r="AP650" s="1023"/>
      <c r="AQ650" s="595" t="s">
        <v>1</v>
      </c>
      <c r="AR650" s="984" t="s">
        <v>71</v>
      </c>
      <c r="AS650" s="985"/>
      <c r="AT650" s="596"/>
      <c r="AU650" s="131"/>
      <c r="AV650" s="123"/>
      <c r="AW650" s="123"/>
      <c r="AX650" s="123"/>
      <c r="AY650" s="123"/>
      <c r="AZ650" s="138"/>
      <c r="BB650" s="1023"/>
      <c r="BC650" s="595" t="s">
        <v>1</v>
      </c>
      <c r="BD650" s="984" t="s">
        <v>71</v>
      </c>
      <c r="BE650" s="985"/>
      <c r="BF650" s="596"/>
      <c r="BG650" s="131"/>
      <c r="BH650" s="123"/>
      <c r="BI650" s="123"/>
      <c r="BJ650" s="123"/>
      <c r="BK650" s="123"/>
      <c r="BL650" s="138"/>
      <c r="BN650" s="1"/>
      <c r="BO650" s="1"/>
      <c r="BP650" s="1"/>
      <c r="BQ650" s="1"/>
      <c r="BR650" s="1"/>
      <c r="BS650" s="1"/>
      <c r="BT650" s="1"/>
      <c r="BU650" s="1"/>
      <c r="BV650" s="1"/>
      <c r="BW650" s="1"/>
      <c r="BX650" s="1"/>
      <c r="BY650" s="1"/>
      <c r="BZ650" s="1"/>
      <c r="CA650" s="1"/>
      <c r="CB650" s="1"/>
    </row>
    <row r="651" spans="2:80" s="224" customFormat="1">
      <c r="B651" s="1"/>
      <c r="C651" s="353"/>
      <c r="D651" s="11"/>
      <c r="F651" s="946"/>
      <c r="G651" s="784" t="s">
        <v>1</v>
      </c>
      <c r="H651" s="941" t="s">
        <v>9</v>
      </c>
      <c r="I651" s="942"/>
      <c r="J651" s="780"/>
      <c r="K651" s="781"/>
      <c r="L651" s="782"/>
      <c r="M651" s="782"/>
      <c r="N651" s="782"/>
      <c r="O651" s="782"/>
      <c r="P651" s="783"/>
      <c r="R651" s="946"/>
      <c r="S651" s="784" t="s">
        <v>1</v>
      </c>
      <c r="T651" s="941" t="s">
        <v>9</v>
      </c>
      <c r="U651" s="942"/>
      <c r="V651" s="781"/>
      <c r="W651" s="782"/>
      <c r="X651" s="782"/>
      <c r="Y651" s="782"/>
      <c r="Z651" s="782"/>
      <c r="AA651" s="782"/>
      <c r="AB651" s="783"/>
      <c r="AD651" s="1023"/>
      <c r="AE651" s="599" t="s">
        <v>1</v>
      </c>
      <c r="AF651" s="982" t="s">
        <v>9</v>
      </c>
      <c r="AG651" s="983"/>
      <c r="AH651" s="138"/>
      <c r="AI651" s="131"/>
      <c r="AJ651" s="123"/>
      <c r="AK651" s="123"/>
      <c r="AL651" s="123"/>
      <c r="AM651" s="123"/>
      <c r="AN651" s="138"/>
      <c r="AP651" s="1023"/>
      <c r="AQ651" s="599" t="s">
        <v>1</v>
      </c>
      <c r="AR651" s="982" t="s">
        <v>9</v>
      </c>
      <c r="AS651" s="983"/>
      <c r="AT651" s="596"/>
      <c r="AU651" s="131"/>
      <c r="AV651" s="123"/>
      <c r="AW651" s="123"/>
      <c r="AX651" s="123"/>
      <c r="AY651" s="123"/>
      <c r="AZ651" s="138"/>
      <c r="BB651" s="1023"/>
      <c r="BC651" s="599" t="s">
        <v>1</v>
      </c>
      <c r="BD651" s="982" t="s">
        <v>9</v>
      </c>
      <c r="BE651" s="983"/>
      <c r="BF651" s="596"/>
      <c r="BG651" s="131"/>
      <c r="BH651" s="123"/>
      <c r="BI651" s="123"/>
      <c r="BJ651" s="123"/>
      <c r="BK651" s="123"/>
      <c r="BL651" s="138"/>
      <c r="BN651" s="1"/>
      <c r="BO651" s="1"/>
      <c r="BP651" s="1"/>
      <c r="BQ651" s="1"/>
      <c r="BR651" s="1"/>
      <c r="BS651" s="1"/>
      <c r="BT651" s="1"/>
      <c r="BU651" s="1"/>
      <c r="BV651" s="1"/>
      <c r="BW651" s="1"/>
      <c r="BX651" s="1"/>
      <c r="BY651" s="1"/>
      <c r="BZ651" s="1"/>
      <c r="CA651" s="1"/>
      <c r="CB651" s="1"/>
    </row>
    <row r="652" spans="2:80" s="224" customFormat="1">
      <c r="B652" s="1"/>
      <c r="C652" s="353"/>
      <c r="D652" s="11"/>
      <c r="F652" s="946"/>
      <c r="G652" s="780" t="s">
        <v>0</v>
      </c>
      <c r="H652" s="943" t="s">
        <v>54</v>
      </c>
      <c r="I652" s="944"/>
      <c r="J652" s="780"/>
      <c r="K652" s="781"/>
      <c r="L652" s="782"/>
      <c r="M652" s="782"/>
      <c r="N652" s="782"/>
      <c r="O652" s="782"/>
      <c r="P652" s="783"/>
      <c r="R652" s="946"/>
      <c r="S652" s="780" t="s">
        <v>0</v>
      </c>
      <c r="T652" s="939" t="s">
        <v>54</v>
      </c>
      <c r="U652" s="940"/>
      <c r="V652" s="781"/>
      <c r="W652" s="782"/>
      <c r="X652" s="782"/>
      <c r="Y652" s="782"/>
      <c r="Z652" s="782"/>
      <c r="AA652" s="782"/>
      <c r="AB652" s="783"/>
      <c r="AD652" s="1023"/>
      <c r="AE652" s="595" t="s">
        <v>0</v>
      </c>
      <c r="AF652" s="984" t="s">
        <v>54</v>
      </c>
      <c r="AG652" s="985"/>
      <c r="AH652" s="138"/>
      <c r="AI652" s="131"/>
      <c r="AJ652" s="123"/>
      <c r="AK652" s="123"/>
      <c r="AL652" s="123"/>
      <c r="AM652" s="123"/>
      <c r="AN652" s="138"/>
      <c r="AP652" s="1023"/>
      <c r="AQ652" s="595" t="s">
        <v>0</v>
      </c>
      <c r="AR652" s="984" t="s">
        <v>54</v>
      </c>
      <c r="AS652" s="985"/>
      <c r="AT652" s="596"/>
      <c r="AU652" s="131"/>
      <c r="AV652" s="123"/>
      <c r="AW652" s="123"/>
      <c r="AX652" s="123"/>
      <c r="AY652" s="123"/>
      <c r="AZ652" s="138"/>
      <c r="BB652" s="1023"/>
      <c r="BC652" s="595" t="s">
        <v>0</v>
      </c>
      <c r="BD652" s="984" t="s">
        <v>54</v>
      </c>
      <c r="BE652" s="985"/>
      <c r="BF652" s="596"/>
      <c r="BG652" s="131"/>
      <c r="BH652" s="123"/>
      <c r="BI652" s="123"/>
      <c r="BJ652" s="123"/>
      <c r="BK652" s="123"/>
      <c r="BL652" s="138"/>
      <c r="BN652" s="1"/>
      <c r="BO652" s="1"/>
      <c r="BP652" s="1"/>
      <c r="BQ652" s="1"/>
      <c r="BR652" s="1"/>
      <c r="BS652" s="1"/>
      <c r="BT652" s="1"/>
      <c r="BU652" s="1"/>
      <c r="BV652" s="1"/>
      <c r="BW652" s="1"/>
      <c r="BX652" s="1"/>
      <c r="BY652" s="1"/>
      <c r="BZ652" s="1"/>
      <c r="CA652" s="1"/>
      <c r="CB652" s="1"/>
    </row>
    <row r="653" spans="2:80" s="224" customFormat="1">
      <c r="B653" s="1"/>
      <c r="C653" s="353"/>
      <c r="D653" s="11"/>
      <c r="F653" s="946"/>
      <c r="G653" s="780" t="s">
        <v>0</v>
      </c>
      <c r="H653" s="939" t="s">
        <v>75</v>
      </c>
      <c r="I653" s="940"/>
      <c r="J653" s="780"/>
      <c r="K653" s="781"/>
      <c r="L653" s="782"/>
      <c r="M653" s="782"/>
      <c r="N653" s="782"/>
      <c r="O653" s="782"/>
      <c r="P653" s="783"/>
      <c r="R653" s="946"/>
      <c r="S653" s="780" t="s">
        <v>0</v>
      </c>
      <c r="T653" s="939" t="s">
        <v>75</v>
      </c>
      <c r="U653" s="940"/>
      <c r="V653" s="781"/>
      <c r="W653" s="782"/>
      <c r="X653" s="782"/>
      <c r="Y653" s="782"/>
      <c r="Z653" s="782"/>
      <c r="AA653" s="782"/>
      <c r="AB653" s="783"/>
      <c r="AD653" s="1023"/>
      <c r="AE653" s="595" t="s">
        <v>0</v>
      </c>
      <c r="AF653" s="984" t="s">
        <v>75</v>
      </c>
      <c r="AG653" s="985"/>
      <c r="AH653" s="138"/>
      <c r="AI653" s="131"/>
      <c r="AJ653" s="123"/>
      <c r="AK653" s="123"/>
      <c r="AL653" s="123"/>
      <c r="AM653" s="123"/>
      <c r="AN653" s="138"/>
      <c r="AP653" s="1023"/>
      <c r="AQ653" s="595" t="s">
        <v>0</v>
      </c>
      <c r="AR653" s="984" t="s">
        <v>75</v>
      </c>
      <c r="AS653" s="985"/>
      <c r="AT653" s="596"/>
      <c r="AU653" s="131"/>
      <c r="AV653" s="123"/>
      <c r="AW653" s="123"/>
      <c r="AX653" s="123"/>
      <c r="AY653" s="123"/>
      <c r="AZ653" s="138"/>
      <c r="BB653" s="1023"/>
      <c r="BC653" s="595" t="s">
        <v>0</v>
      </c>
      <c r="BD653" s="984" t="s">
        <v>75</v>
      </c>
      <c r="BE653" s="985"/>
      <c r="BF653" s="596"/>
      <c r="BG653" s="131"/>
      <c r="BH653" s="123"/>
      <c r="BI653" s="123"/>
      <c r="BJ653" s="123"/>
      <c r="BK653" s="123"/>
      <c r="BL653" s="138"/>
      <c r="BN653" s="1"/>
      <c r="BO653" s="1"/>
      <c r="BP653" s="1"/>
      <c r="BQ653" s="1"/>
      <c r="BR653" s="1"/>
      <c r="BS653" s="1"/>
      <c r="BT653" s="1"/>
      <c r="BU653" s="1"/>
      <c r="BV653" s="1"/>
      <c r="BW653" s="1"/>
      <c r="BX653" s="1"/>
      <c r="BY653" s="1"/>
      <c r="BZ653" s="1"/>
      <c r="CA653" s="1"/>
      <c r="CB653" s="1"/>
    </row>
    <row r="654" spans="2:80" s="224" customFormat="1">
      <c r="B654" s="1"/>
      <c r="C654" s="353"/>
      <c r="D654" s="11"/>
      <c r="F654" s="946"/>
      <c r="G654" s="780" t="s">
        <v>0</v>
      </c>
      <c r="H654" s="939" t="s">
        <v>74</v>
      </c>
      <c r="I654" s="940"/>
      <c r="J654" s="780"/>
      <c r="K654" s="781"/>
      <c r="L654" s="782"/>
      <c r="M654" s="782"/>
      <c r="N654" s="782"/>
      <c r="O654" s="782"/>
      <c r="P654" s="783"/>
      <c r="R654" s="946"/>
      <c r="S654" s="780" t="s">
        <v>0</v>
      </c>
      <c r="T654" s="939" t="s">
        <v>74</v>
      </c>
      <c r="U654" s="940"/>
      <c r="V654" s="781"/>
      <c r="W654" s="782"/>
      <c r="X654" s="782"/>
      <c r="Y654" s="782"/>
      <c r="Z654" s="782"/>
      <c r="AA654" s="782"/>
      <c r="AB654" s="783"/>
      <c r="AD654" s="1023"/>
      <c r="AE654" s="595" t="s">
        <v>0</v>
      </c>
      <c r="AF654" s="984" t="s">
        <v>74</v>
      </c>
      <c r="AG654" s="985"/>
      <c r="AH654" s="138"/>
      <c r="AI654" s="131"/>
      <c r="AJ654" s="123"/>
      <c r="AK654" s="123"/>
      <c r="AL654" s="123"/>
      <c r="AM654" s="123"/>
      <c r="AN654" s="138"/>
      <c r="AP654" s="1023"/>
      <c r="AQ654" s="595" t="s">
        <v>0</v>
      </c>
      <c r="AR654" s="984" t="s">
        <v>74</v>
      </c>
      <c r="AS654" s="985"/>
      <c r="AT654" s="596"/>
      <c r="AU654" s="131"/>
      <c r="AV654" s="123"/>
      <c r="AW654" s="123"/>
      <c r="AX654" s="123"/>
      <c r="AY654" s="123"/>
      <c r="AZ654" s="138"/>
      <c r="BB654" s="1023"/>
      <c r="BC654" s="595" t="s">
        <v>0</v>
      </c>
      <c r="BD654" s="984" t="s">
        <v>74</v>
      </c>
      <c r="BE654" s="985"/>
      <c r="BF654" s="596"/>
      <c r="BG654" s="131"/>
      <c r="BH654" s="123"/>
      <c r="BI654" s="123"/>
      <c r="BJ654" s="123"/>
      <c r="BK654" s="123"/>
      <c r="BL654" s="138"/>
      <c r="BN654" s="1"/>
      <c r="BO654" s="1"/>
      <c r="BP654" s="1"/>
      <c r="BQ654" s="1"/>
      <c r="BR654" s="1"/>
      <c r="BS654" s="1"/>
      <c r="BT654" s="1"/>
      <c r="BU654" s="1"/>
      <c r="BV654" s="1"/>
      <c r="BW654" s="1"/>
      <c r="BX654" s="1"/>
      <c r="BY654" s="1"/>
      <c r="BZ654" s="1"/>
      <c r="CA654" s="1"/>
      <c r="CB654" s="1"/>
    </row>
    <row r="655" spans="2:80" s="224" customFormat="1">
      <c r="B655" s="1"/>
      <c r="C655" s="353"/>
      <c r="D655" s="11"/>
      <c r="F655" s="946"/>
      <c r="G655" s="780" t="s">
        <v>0</v>
      </c>
      <c r="H655" s="939" t="s">
        <v>73</v>
      </c>
      <c r="I655" s="940"/>
      <c r="J655" s="780"/>
      <c r="K655" s="781"/>
      <c r="L655" s="782"/>
      <c r="M655" s="782"/>
      <c r="N655" s="782"/>
      <c r="O655" s="782"/>
      <c r="P655" s="783"/>
      <c r="R655" s="946"/>
      <c r="S655" s="780" t="s">
        <v>0</v>
      </c>
      <c r="T655" s="939" t="s">
        <v>73</v>
      </c>
      <c r="U655" s="940"/>
      <c r="V655" s="781"/>
      <c r="W655" s="782"/>
      <c r="X655" s="782"/>
      <c r="Y655" s="782"/>
      <c r="Z655" s="782"/>
      <c r="AA655" s="782"/>
      <c r="AB655" s="783"/>
      <c r="AD655" s="1023"/>
      <c r="AE655" s="595" t="s">
        <v>0</v>
      </c>
      <c r="AF655" s="984" t="s">
        <v>73</v>
      </c>
      <c r="AG655" s="985"/>
      <c r="AH655" s="138"/>
      <c r="AI655" s="131"/>
      <c r="AJ655" s="123"/>
      <c r="AK655" s="123"/>
      <c r="AL655" s="123"/>
      <c r="AM655" s="123"/>
      <c r="AN655" s="138"/>
      <c r="AP655" s="1023"/>
      <c r="AQ655" s="595" t="s">
        <v>0</v>
      </c>
      <c r="AR655" s="984" t="s">
        <v>73</v>
      </c>
      <c r="AS655" s="985"/>
      <c r="AT655" s="596"/>
      <c r="AU655" s="131"/>
      <c r="AV655" s="123"/>
      <c r="AW655" s="123"/>
      <c r="AX655" s="123"/>
      <c r="AY655" s="123"/>
      <c r="AZ655" s="138"/>
      <c r="BB655" s="1023"/>
      <c r="BC655" s="595" t="s">
        <v>0</v>
      </c>
      <c r="BD655" s="984" t="s">
        <v>73</v>
      </c>
      <c r="BE655" s="985"/>
      <c r="BF655" s="596"/>
      <c r="BG655" s="131"/>
      <c r="BH655" s="123"/>
      <c r="BI655" s="123"/>
      <c r="BJ655" s="123"/>
      <c r="BK655" s="123"/>
      <c r="BL655" s="138"/>
      <c r="BN655" s="1"/>
      <c r="BO655" s="1"/>
      <c r="BP655" s="1"/>
      <c r="BQ655" s="1"/>
      <c r="BR655" s="1"/>
      <c r="BS655" s="1"/>
      <c r="BT655" s="1"/>
      <c r="BU655" s="1"/>
      <c r="BV655" s="1"/>
      <c r="BW655" s="1"/>
      <c r="BX655" s="1"/>
      <c r="BY655" s="1"/>
      <c r="BZ655" s="1"/>
      <c r="CA655" s="1"/>
      <c r="CB655" s="1"/>
    </row>
    <row r="656" spans="2:80" s="224" customFormat="1">
      <c r="B656" s="1"/>
      <c r="C656" s="353"/>
      <c r="D656" s="11"/>
      <c r="F656" s="946"/>
      <c r="G656" s="780" t="s">
        <v>0</v>
      </c>
      <c r="H656" s="939" t="s">
        <v>72</v>
      </c>
      <c r="I656" s="940"/>
      <c r="J656" s="780"/>
      <c r="K656" s="781"/>
      <c r="L656" s="782"/>
      <c r="M656" s="782"/>
      <c r="N656" s="782"/>
      <c r="O656" s="782"/>
      <c r="P656" s="783"/>
      <c r="R656" s="946"/>
      <c r="S656" s="780" t="s">
        <v>0</v>
      </c>
      <c r="T656" s="939" t="s">
        <v>72</v>
      </c>
      <c r="U656" s="940"/>
      <c r="V656" s="781"/>
      <c r="W656" s="782"/>
      <c r="X656" s="782"/>
      <c r="Y656" s="782"/>
      <c r="Z656" s="782"/>
      <c r="AA656" s="782"/>
      <c r="AB656" s="783"/>
      <c r="AD656" s="1023"/>
      <c r="AE656" s="595" t="s">
        <v>0</v>
      </c>
      <c r="AF656" s="984" t="s">
        <v>72</v>
      </c>
      <c r="AG656" s="985"/>
      <c r="AH656" s="138"/>
      <c r="AI656" s="131"/>
      <c r="AJ656" s="123"/>
      <c r="AK656" s="123"/>
      <c r="AL656" s="123"/>
      <c r="AM656" s="123"/>
      <c r="AN656" s="138"/>
      <c r="AP656" s="1023"/>
      <c r="AQ656" s="595" t="s">
        <v>0</v>
      </c>
      <c r="AR656" s="984" t="s">
        <v>72</v>
      </c>
      <c r="AS656" s="985"/>
      <c r="AT656" s="596"/>
      <c r="AU656" s="131"/>
      <c r="AV656" s="123"/>
      <c r="AW656" s="123"/>
      <c r="AX656" s="123"/>
      <c r="AY656" s="123"/>
      <c r="AZ656" s="138"/>
      <c r="BB656" s="1023"/>
      <c r="BC656" s="595" t="s">
        <v>0</v>
      </c>
      <c r="BD656" s="984" t="s">
        <v>72</v>
      </c>
      <c r="BE656" s="985"/>
      <c r="BF656" s="596"/>
      <c r="BG656" s="131"/>
      <c r="BH656" s="123"/>
      <c r="BI656" s="123"/>
      <c r="BJ656" s="123"/>
      <c r="BK656" s="123"/>
      <c r="BL656" s="138"/>
      <c r="BN656" s="1"/>
      <c r="BO656" s="1"/>
      <c r="BP656" s="1"/>
      <c r="BQ656" s="1"/>
      <c r="BR656" s="1"/>
      <c r="BS656" s="1"/>
      <c r="BT656" s="1"/>
      <c r="BU656" s="1"/>
      <c r="BV656" s="1"/>
      <c r="BW656" s="1"/>
      <c r="BX656" s="1"/>
      <c r="BY656" s="1"/>
      <c r="BZ656" s="1"/>
      <c r="CA656" s="1"/>
      <c r="CB656" s="1"/>
    </row>
    <row r="657" spans="2:80" s="224" customFormat="1">
      <c r="B657" s="1"/>
      <c r="C657" s="353"/>
      <c r="D657" s="11"/>
      <c r="F657" s="946"/>
      <c r="G657" s="780" t="s">
        <v>0</v>
      </c>
      <c r="H657" s="939" t="s">
        <v>71</v>
      </c>
      <c r="I657" s="940"/>
      <c r="J657" s="780"/>
      <c r="K657" s="781"/>
      <c r="L657" s="782"/>
      <c r="M657" s="782"/>
      <c r="N657" s="782"/>
      <c r="O657" s="782"/>
      <c r="P657" s="783"/>
      <c r="R657" s="946"/>
      <c r="S657" s="780" t="s">
        <v>0</v>
      </c>
      <c r="T657" s="939" t="s">
        <v>71</v>
      </c>
      <c r="U657" s="940"/>
      <c r="V657" s="781"/>
      <c r="W657" s="782"/>
      <c r="X657" s="782"/>
      <c r="Y657" s="782"/>
      <c r="Z657" s="782"/>
      <c r="AA657" s="782"/>
      <c r="AB657" s="783"/>
      <c r="AD657" s="1023"/>
      <c r="AE657" s="595" t="s">
        <v>0</v>
      </c>
      <c r="AF657" s="984" t="s">
        <v>71</v>
      </c>
      <c r="AG657" s="985"/>
      <c r="AH657" s="138"/>
      <c r="AI657" s="131"/>
      <c r="AJ657" s="123"/>
      <c r="AK657" s="123"/>
      <c r="AL657" s="123"/>
      <c r="AM657" s="123"/>
      <c r="AN657" s="138"/>
      <c r="AP657" s="1023"/>
      <c r="AQ657" s="595" t="s">
        <v>0</v>
      </c>
      <c r="AR657" s="984" t="s">
        <v>71</v>
      </c>
      <c r="AS657" s="985"/>
      <c r="AT657" s="596"/>
      <c r="AU657" s="131"/>
      <c r="AV657" s="123"/>
      <c r="AW657" s="123"/>
      <c r="AX657" s="123"/>
      <c r="AY657" s="123"/>
      <c r="AZ657" s="138"/>
      <c r="BB657" s="1023"/>
      <c r="BC657" s="595" t="s">
        <v>0</v>
      </c>
      <c r="BD657" s="984" t="s">
        <v>71</v>
      </c>
      <c r="BE657" s="985"/>
      <c r="BF657" s="596"/>
      <c r="BG657" s="131"/>
      <c r="BH657" s="123"/>
      <c r="BI657" s="123"/>
      <c r="BJ657" s="123"/>
      <c r="BK657" s="123"/>
      <c r="BL657" s="138"/>
      <c r="BN657" s="1"/>
      <c r="BO657" s="1"/>
      <c r="BP657" s="1"/>
      <c r="BQ657" s="1"/>
      <c r="BR657" s="1"/>
      <c r="BS657" s="1"/>
      <c r="BT657" s="1"/>
      <c r="BU657" s="1"/>
      <c r="BV657" s="1"/>
      <c r="BW657" s="1"/>
      <c r="BX657" s="1"/>
      <c r="BY657" s="1"/>
      <c r="BZ657" s="1"/>
      <c r="CA657" s="1"/>
      <c r="CB657" s="1"/>
    </row>
    <row r="658" spans="2:80" s="224" customFormat="1">
      <c r="B658" s="1"/>
      <c r="C658" s="353"/>
      <c r="D658" s="11"/>
      <c r="F658" s="947"/>
      <c r="G658" s="784" t="s">
        <v>0</v>
      </c>
      <c r="H658" s="941" t="s">
        <v>9</v>
      </c>
      <c r="I658" s="942"/>
      <c r="J658" s="784"/>
      <c r="K658" s="785"/>
      <c r="L658" s="786"/>
      <c r="M658" s="786"/>
      <c r="N658" s="786"/>
      <c r="O658" s="786"/>
      <c r="P658" s="787"/>
      <c r="R658" s="947"/>
      <c r="S658" s="784" t="s">
        <v>0</v>
      </c>
      <c r="T658" s="941" t="s">
        <v>9</v>
      </c>
      <c r="U658" s="942"/>
      <c r="V658" s="785"/>
      <c r="W658" s="786"/>
      <c r="X658" s="786"/>
      <c r="Y658" s="786"/>
      <c r="Z658" s="786"/>
      <c r="AA658" s="786"/>
      <c r="AB658" s="787"/>
      <c r="AD658" s="1024"/>
      <c r="AE658" s="599" t="s">
        <v>0</v>
      </c>
      <c r="AF658" s="982" t="s">
        <v>9</v>
      </c>
      <c r="AG658" s="983"/>
      <c r="AH658" s="140"/>
      <c r="AI658" s="225"/>
      <c r="AJ658" s="125"/>
      <c r="AK658" s="125"/>
      <c r="AL658" s="125"/>
      <c r="AM658" s="125"/>
      <c r="AN658" s="140"/>
      <c r="AP658" s="1024"/>
      <c r="AQ658" s="599" t="s">
        <v>0</v>
      </c>
      <c r="AR658" s="982" t="s">
        <v>9</v>
      </c>
      <c r="AS658" s="983"/>
      <c r="AT658" s="600"/>
      <c r="AU658" s="225"/>
      <c r="AV658" s="125"/>
      <c r="AW658" s="125"/>
      <c r="AX658" s="125"/>
      <c r="AY658" s="125"/>
      <c r="AZ658" s="140"/>
      <c r="BB658" s="1024"/>
      <c r="BC658" s="599" t="s">
        <v>0</v>
      </c>
      <c r="BD658" s="982" t="s">
        <v>9</v>
      </c>
      <c r="BE658" s="983"/>
      <c r="BF658" s="600"/>
      <c r="BG658" s="225"/>
      <c r="BH658" s="125"/>
      <c r="BI658" s="125"/>
      <c r="BJ658" s="125"/>
      <c r="BK658" s="125"/>
      <c r="BL658" s="140"/>
      <c r="BN658" s="1"/>
      <c r="BO658" s="1"/>
      <c r="BP658" s="1"/>
      <c r="BQ658" s="1"/>
      <c r="BR658" s="1"/>
      <c r="BS658" s="1"/>
      <c r="BT658" s="1"/>
      <c r="BU658" s="1"/>
      <c r="BV658" s="1"/>
      <c r="BW658" s="1"/>
      <c r="BX658" s="1"/>
      <c r="BY658" s="1"/>
      <c r="BZ658" s="1"/>
      <c r="CA658" s="1"/>
      <c r="CB658" s="1"/>
    </row>
    <row r="660" spans="2:80">
      <c r="B660" s="16" t="s">
        <v>1294</v>
      </c>
      <c r="C660" s="353"/>
      <c r="D660" s="233" t="s">
        <v>390</v>
      </c>
      <c r="E660" s="16" t="s">
        <v>987</v>
      </c>
      <c r="F660" s="313"/>
      <c r="G660" s="313"/>
      <c r="H660" s="313"/>
    </row>
    <row r="661" spans="2:80">
      <c r="C661" s="353"/>
      <c r="D661" s="11"/>
      <c r="E661" s="11"/>
      <c r="F661" s="11"/>
      <c r="G661" s="11"/>
      <c r="H661" s="11"/>
    </row>
    <row r="662" spans="2:80">
      <c r="C662" s="353"/>
      <c r="D662" s="11"/>
      <c r="E662" s="335" t="s">
        <v>273</v>
      </c>
      <c r="F662" s="336" t="s">
        <v>391</v>
      </c>
      <c r="G662" s="337"/>
      <c r="H662" s="338"/>
    </row>
    <row r="663" spans="2:80">
      <c r="C663" s="353"/>
      <c r="D663" s="11"/>
      <c r="E663" s="335" t="s">
        <v>272</v>
      </c>
      <c r="F663" s="336" t="s">
        <v>913</v>
      </c>
      <c r="G663" s="337"/>
      <c r="H663" s="338"/>
    </row>
    <row r="664" spans="2:80">
      <c r="C664" s="353"/>
      <c r="D664" s="11"/>
    </row>
    <row r="665" spans="2:80">
      <c r="C665" s="353"/>
      <c r="D665" s="11"/>
      <c r="F665" s="342"/>
      <c r="G665" s="1" t="s">
        <v>947</v>
      </c>
    </row>
    <row r="666" spans="2:80">
      <c r="C666" s="353"/>
      <c r="D666" s="11"/>
      <c r="F666" s="560" t="s">
        <v>1293</v>
      </c>
    </row>
    <row r="667" spans="2:80">
      <c r="C667" s="353"/>
      <c r="D667" s="11"/>
      <c r="F667" s="769" t="s">
        <v>286</v>
      </c>
      <c r="G667" s="405"/>
      <c r="H667" s="405"/>
      <c r="I667" s="405"/>
      <c r="J667" s="405"/>
      <c r="K667" s="405"/>
      <c r="M667" s="769" t="s">
        <v>287</v>
      </c>
      <c r="N667" s="405"/>
      <c r="O667" s="405"/>
      <c r="P667" s="405"/>
      <c r="Q667" s="405"/>
      <c r="R667" s="405"/>
      <c r="T667" s="16" t="s">
        <v>392</v>
      </c>
      <c r="X667" s="4"/>
      <c r="AA667" s="16" t="s">
        <v>393</v>
      </c>
      <c r="AD667" s="4"/>
      <c r="AE667" s="4"/>
      <c r="AF667" s="4"/>
      <c r="AG667" s="3"/>
      <c r="AH667" s="16" t="s">
        <v>394</v>
      </c>
      <c r="AI667" s="16"/>
      <c r="AK667" s="4"/>
      <c r="AL667" s="4"/>
      <c r="BH667" s="4"/>
      <c r="BI667" s="4"/>
      <c r="BJ667" s="4"/>
    </row>
    <row r="668" spans="2:80" ht="56.25">
      <c r="C668" s="353"/>
      <c r="D668" s="11"/>
      <c r="F668" s="791" t="s">
        <v>257</v>
      </c>
      <c r="G668" s="792" t="s">
        <v>258</v>
      </c>
      <c r="H668" s="777" t="s">
        <v>7</v>
      </c>
      <c r="I668" s="791" t="s">
        <v>255</v>
      </c>
      <c r="J668" s="793" t="s">
        <v>256</v>
      </c>
      <c r="K668" s="794" t="s">
        <v>261</v>
      </c>
      <c r="M668" s="791" t="s">
        <v>257</v>
      </c>
      <c r="N668" s="792" t="s">
        <v>258</v>
      </c>
      <c r="O668" s="777" t="s">
        <v>7</v>
      </c>
      <c r="P668" s="791" t="s">
        <v>255</v>
      </c>
      <c r="Q668" s="793" t="s">
        <v>256</v>
      </c>
      <c r="R668" s="794" t="s">
        <v>261</v>
      </c>
      <c r="T668" s="130" t="s">
        <v>257</v>
      </c>
      <c r="U668" s="134" t="s">
        <v>258</v>
      </c>
      <c r="V668" s="132" t="s">
        <v>7</v>
      </c>
      <c r="W668" s="130" t="s">
        <v>255</v>
      </c>
      <c r="X668" s="126" t="s">
        <v>256</v>
      </c>
      <c r="Y668" s="133" t="s">
        <v>261</v>
      </c>
      <c r="AA668" s="130" t="s">
        <v>257</v>
      </c>
      <c r="AB668" s="134" t="s">
        <v>258</v>
      </c>
      <c r="AC668" s="132" t="s">
        <v>7</v>
      </c>
      <c r="AD668" s="130" t="s">
        <v>255</v>
      </c>
      <c r="AE668" s="126" t="s">
        <v>256</v>
      </c>
      <c r="AF668" s="133" t="s">
        <v>261</v>
      </c>
      <c r="AG668" s="3"/>
      <c r="AH668" s="130" t="s">
        <v>257</v>
      </c>
      <c r="AI668" s="134" t="s">
        <v>258</v>
      </c>
      <c r="AJ668" s="132" t="s">
        <v>7</v>
      </c>
      <c r="AK668" s="130" t="s">
        <v>255</v>
      </c>
      <c r="AL668" s="126" t="s">
        <v>256</v>
      </c>
      <c r="AM668" s="133" t="s">
        <v>261</v>
      </c>
      <c r="BH668" s="4"/>
      <c r="BI668" s="4"/>
      <c r="BJ668" s="4"/>
    </row>
    <row r="669" spans="2:80">
      <c r="C669" s="353"/>
      <c r="D669" s="11"/>
      <c r="F669" s="795" t="s">
        <v>13</v>
      </c>
      <c r="G669" s="796" t="s">
        <v>7</v>
      </c>
      <c r="H669" s="781"/>
      <c r="I669" s="781"/>
      <c r="J669" s="782"/>
      <c r="K669" s="783"/>
      <c r="M669" s="795" t="s">
        <v>13</v>
      </c>
      <c r="N669" s="796" t="s">
        <v>7</v>
      </c>
      <c r="O669" s="781"/>
      <c r="P669" s="781"/>
      <c r="Q669" s="782"/>
      <c r="R669" s="783"/>
      <c r="T669" s="128" t="s">
        <v>13</v>
      </c>
      <c r="U669" s="135" t="s">
        <v>7</v>
      </c>
      <c r="V669" s="141"/>
      <c r="W669" s="141"/>
      <c r="X669" s="142"/>
      <c r="Y669" s="138"/>
      <c r="AA669" s="128" t="s">
        <v>13</v>
      </c>
      <c r="AB669" s="135" t="s">
        <v>7</v>
      </c>
      <c r="AC669" s="102"/>
      <c r="AD669" s="141"/>
      <c r="AE669" s="142"/>
      <c r="AF669" s="138"/>
      <c r="AG669" s="3"/>
      <c r="AH669" s="128" t="s">
        <v>13</v>
      </c>
      <c r="AI669" s="135" t="s">
        <v>7</v>
      </c>
      <c r="AJ669" s="102"/>
      <c r="AK669" s="141"/>
      <c r="AL669" s="142"/>
      <c r="AM669" s="138"/>
      <c r="BH669" s="4"/>
      <c r="BI669" s="4"/>
      <c r="BJ669" s="4"/>
    </row>
    <row r="670" spans="2:80">
      <c r="C670" s="353"/>
      <c r="D670" s="11"/>
      <c r="F670" s="795"/>
      <c r="G670" s="796" t="s">
        <v>6</v>
      </c>
      <c r="H670" s="781"/>
      <c r="I670" s="781"/>
      <c r="J670" s="782"/>
      <c r="K670" s="783"/>
      <c r="M670" s="795"/>
      <c r="N670" s="796" t="s">
        <v>6</v>
      </c>
      <c r="O670" s="781"/>
      <c r="P670" s="781"/>
      <c r="Q670" s="782"/>
      <c r="R670" s="783"/>
      <c r="T670" s="128"/>
      <c r="U670" s="135" t="s">
        <v>6</v>
      </c>
      <c r="V670" s="131"/>
      <c r="W670" s="131"/>
      <c r="X670" s="123"/>
      <c r="Y670" s="138"/>
      <c r="AA670" s="128"/>
      <c r="AB670" s="135" t="s">
        <v>6</v>
      </c>
      <c r="AC670" s="102"/>
      <c r="AD670" s="131"/>
      <c r="AE670" s="123"/>
      <c r="AF670" s="138"/>
      <c r="AG670" s="3"/>
      <c r="AH670" s="128"/>
      <c r="AI670" s="135" t="s">
        <v>6</v>
      </c>
      <c r="AJ670" s="102"/>
      <c r="AK670" s="131"/>
      <c r="AL670" s="123"/>
      <c r="AM670" s="138"/>
      <c r="BH670" s="4"/>
      <c r="BI670" s="4"/>
      <c r="BJ670" s="4"/>
    </row>
    <row r="671" spans="2:80">
      <c r="C671" s="353"/>
      <c r="D671" s="11"/>
      <c r="F671" s="795"/>
      <c r="G671" s="796" t="s">
        <v>5</v>
      </c>
      <c r="H671" s="781"/>
      <c r="I671" s="781"/>
      <c r="J671" s="782"/>
      <c r="K671" s="783"/>
      <c r="M671" s="795"/>
      <c r="N671" s="796" t="s">
        <v>5</v>
      </c>
      <c r="O671" s="781"/>
      <c r="P671" s="781"/>
      <c r="Q671" s="782"/>
      <c r="R671" s="783"/>
      <c r="T671" s="128"/>
      <c r="U671" s="135" t="s">
        <v>5</v>
      </c>
      <c r="V671" s="131"/>
      <c r="W671" s="131"/>
      <c r="X671" s="123"/>
      <c r="Y671" s="138"/>
      <c r="AA671" s="128"/>
      <c r="AB671" s="135" t="s">
        <v>5</v>
      </c>
      <c r="AC671" s="102"/>
      <c r="AD671" s="131"/>
      <c r="AE671" s="123"/>
      <c r="AF671" s="138"/>
      <c r="AG671" s="3"/>
      <c r="AH671" s="128"/>
      <c r="AI671" s="135" t="s">
        <v>5</v>
      </c>
      <c r="AJ671" s="102"/>
      <c r="AK671" s="131"/>
      <c r="AL671" s="123"/>
      <c r="AM671" s="138"/>
      <c r="BH671" s="4"/>
      <c r="BI671" s="4"/>
      <c r="BJ671" s="4"/>
    </row>
    <row r="672" spans="2:80">
      <c r="C672" s="353"/>
      <c r="D672" s="11"/>
      <c r="F672" s="795"/>
      <c r="G672" s="796" t="s">
        <v>4</v>
      </c>
      <c r="H672" s="781"/>
      <c r="I672" s="781"/>
      <c r="J672" s="782"/>
      <c r="K672" s="783"/>
      <c r="M672" s="795"/>
      <c r="N672" s="796" t="s">
        <v>4</v>
      </c>
      <c r="O672" s="781"/>
      <c r="P672" s="781"/>
      <c r="Q672" s="782"/>
      <c r="R672" s="783"/>
      <c r="T672" s="128"/>
      <c r="U672" s="135" t="s">
        <v>4</v>
      </c>
      <c r="V672" s="131"/>
      <c r="W672" s="131"/>
      <c r="X672" s="123"/>
      <c r="Y672" s="138"/>
      <c r="AA672" s="128"/>
      <c r="AB672" s="135" t="s">
        <v>4</v>
      </c>
      <c r="AC672" s="102"/>
      <c r="AD672" s="131"/>
      <c r="AE672" s="123"/>
      <c r="AF672" s="138"/>
      <c r="AG672" s="3"/>
      <c r="AH672" s="128"/>
      <c r="AI672" s="135" t="s">
        <v>4</v>
      </c>
      <c r="AJ672" s="102"/>
      <c r="AK672" s="131"/>
      <c r="AL672" s="123"/>
      <c r="AM672" s="138"/>
      <c r="BH672" s="4"/>
      <c r="BI672" s="4"/>
      <c r="BJ672" s="4"/>
    </row>
    <row r="673" spans="3:62">
      <c r="C673" s="353"/>
      <c r="D673" s="11"/>
      <c r="F673" s="795"/>
      <c r="G673" s="796" t="s">
        <v>3</v>
      </c>
      <c r="H673" s="781"/>
      <c r="I673" s="781"/>
      <c r="J673" s="782"/>
      <c r="K673" s="783"/>
      <c r="M673" s="795"/>
      <c r="N673" s="796" t="s">
        <v>3</v>
      </c>
      <c r="O673" s="781"/>
      <c r="P673" s="781"/>
      <c r="Q673" s="782"/>
      <c r="R673" s="783"/>
      <c r="T673" s="128"/>
      <c r="U673" s="135" t="s">
        <v>3</v>
      </c>
      <c r="V673" s="131"/>
      <c r="W673" s="131"/>
      <c r="X673" s="123"/>
      <c r="Y673" s="138"/>
      <c r="AA673" s="128"/>
      <c r="AB673" s="135" t="s">
        <v>3</v>
      </c>
      <c r="AC673" s="102"/>
      <c r="AD673" s="131"/>
      <c r="AE673" s="123"/>
      <c r="AF673" s="138"/>
      <c r="AG673" s="3"/>
      <c r="AH673" s="128"/>
      <c r="AI673" s="135" t="s">
        <v>3</v>
      </c>
      <c r="AJ673" s="102"/>
      <c r="AK673" s="131"/>
      <c r="AL673" s="123"/>
      <c r="AM673" s="138"/>
      <c r="BH673" s="4"/>
      <c r="BI673" s="4"/>
      <c r="BJ673" s="4"/>
    </row>
    <row r="674" spans="3:62">
      <c r="C674" s="353"/>
      <c r="D674" s="11"/>
      <c r="F674" s="795"/>
      <c r="G674" s="796" t="s">
        <v>2</v>
      </c>
      <c r="H674" s="781"/>
      <c r="I674" s="781"/>
      <c r="J674" s="782"/>
      <c r="K674" s="783"/>
      <c r="M674" s="795"/>
      <c r="N674" s="796" t="s">
        <v>2</v>
      </c>
      <c r="O674" s="781"/>
      <c r="P674" s="781"/>
      <c r="Q674" s="782"/>
      <c r="R674" s="783"/>
      <c r="T674" s="128"/>
      <c r="U674" s="135" t="s">
        <v>2</v>
      </c>
      <c r="V674" s="131"/>
      <c r="W674" s="131"/>
      <c r="X674" s="123"/>
      <c r="Y674" s="138"/>
      <c r="AA674" s="128"/>
      <c r="AB674" s="135" t="s">
        <v>2</v>
      </c>
      <c r="AC674" s="102"/>
      <c r="AD674" s="131"/>
      <c r="AE674" s="123"/>
      <c r="AF674" s="138"/>
      <c r="AG674" s="3"/>
      <c r="AH674" s="128"/>
      <c r="AI674" s="135" t="s">
        <v>2</v>
      </c>
      <c r="AJ674" s="102"/>
      <c r="AK674" s="131"/>
      <c r="AL674" s="123"/>
      <c r="AM674" s="138"/>
      <c r="BH674" s="4"/>
      <c r="BI674" s="4"/>
      <c r="BJ674" s="4"/>
    </row>
    <row r="675" spans="3:62">
      <c r="C675" s="353"/>
      <c r="D675" s="11"/>
      <c r="F675" s="795"/>
      <c r="G675" s="796" t="s">
        <v>1</v>
      </c>
      <c r="H675" s="781"/>
      <c r="I675" s="781"/>
      <c r="J675" s="782"/>
      <c r="K675" s="783"/>
      <c r="M675" s="795"/>
      <c r="N675" s="796" t="s">
        <v>1</v>
      </c>
      <c r="O675" s="781"/>
      <c r="P675" s="781"/>
      <c r="Q675" s="782"/>
      <c r="R675" s="783"/>
      <c r="T675" s="128"/>
      <c r="U675" s="135" t="s">
        <v>1</v>
      </c>
      <c r="V675" s="131"/>
      <c r="W675" s="131"/>
      <c r="X675" s="123"/>
      <c r="Y675" s="138"/>
      <c r="AA675" s="128"/>
      <c r="AB675" s="135" t="s">
        <v>1</v>
      </c>
      <c r="AC675" s="102"/>
      <c r="AD675" s="131"/>
      <c r="AE675" s="123"/>
      <c r="AF675" s="138"/>
      <c r="AG675" s="3"/>
      <c r="AH675" s="128"/>
      <c r="AI675" s="135" t="s">
        <v>1</v>
      </c>
      <c r="AJ675" s="102"/>
      <c r="AK675" s="131"/>
      <c r="AL675" s="123"/>
      <c r="AM675" s="138"/>
      <c r="BH675" s="4"/>
      <c r="BI675" s="4"/>
      <c r="BJ675" s="4"/>
    </row>
    <row r="676" spans="3:62">
      <c r="C676" s="353"/>
      <c r="D676" s="11"/>
      <c r="F676" s="797"/>
      <c r="G676" s="798" t="s">
        <v>0</v>
      </c>
      <c r="H676" s="799"/>
      <c r="I676" s="799"/>
      <c r="J676" s="786"/>
      <c r="K676" s="787"/>
      <c r="M676" s="797"/>
      <c r="N676" s="798" t="s">
        <v>0</v>
      </c>
      <c r="O676" s="785"/>
      <c r="P676" s="785"/>
      <c r="Q676" s="786"/>
      <c r="R676" s="787"/>
      <c r="T676" s="129"/>
      <c r="U676" s="136" t="s">
        <v>0</v>
      </c>
      <c r="V676" s="139"/>
      <c r="W676" s="139"/>
      <c r="X676" s="125"/>
      <c r="Y676" s="140"/>
      <c r="AA676" s="129"/>
      <c r="AB676" s="136" t="s">
        <v>0</v>
      </c>
      <c r="AC676" s="124"/>
      <c r="AD676" s="139"/>
      <c r="AE676" s="125"/>
      <c r="AF676" s="140"/>
      <c r="AG676" s="3"/>
      <c r="AH676" s="129"/>
      <c r="AI676" s="136" t="s">
        <v>0</v>
      </c>
      <c r="AJ676" s="124"/>
      <c r="AK676" s="139"/>
      <c r="AL676" s="125"/>
      <c r="AM676" s="140"/>
      <c r="BH676" s="4"/>
      <c r="BI676" s="4"/>
      <c r="BJ676" s="4"/>
    </row>
    <row r="677" spans="3:62">
      <c r="C677" s="353"/>
      <c r="D677" s="11"/>
      <c r="F677" s="800" t="s">
        <v>259</v>
      </c>
      <c r="G677" s="801" t="s">
        <v>7</v>
      </c>
      <c r="H677" s="781"/>
      <c r="I677" s="781"/>
      <c r="J677" s="782"/>
      <c r="K677" s="783"/>
      <c r="M677" s="800" t="s">
        <v>259</v>
      </c>
      <c r="N677" s="801" t="s">
        <v>7</v>
      </c>
      <c r="O677" s="781"/>
      <c r="P677" s="781"/>
      <c r="Q677" s="782"/>
      <c r="R677" s="783"/>
      <c r="T677" s="127" t="s">
        <v>259</v>
      </c>
      <c r="U677" s="137" t="s">
        <v>7</v>
      </c>
      <c r="V677" s="131"/>
      <c r="W677" s="131"/>
      <c r="X677" s="123"/>
      <c r="Y677" s="138"/>
      <c r="AA677" s="127" t="s">
        <v>259</v>
      </c>
      <c r="AB677" s="137" t="s">
        <v>7</v>
      </c>
      <c r="AC677" s="102"/>
      <c r="AD677" s="131"/>
      <c r="AE677" s="123"/>
      <c r="AF677" s="138"/>
      <c r="AG677" s="3"/>
      <c r="AH677" s="127" t="s">
        <v>259</v>
      </c>
      <c r="AI677" s="137" t="s">
        <v>7</v>
      </c>
      <c r="AJ677" s="102"/>
      <c r="AK677" s="131"/>
      <c r="AL677" s="123"/>
      <c r="AM677" s="138"/>
      <c r="BH677" s="4"/>
      <c r="BI677" s="4"/>
      <c r="BJ677" s="4"/>
    </row>
    <row r="678" spans="3:62">
      <c r="C678" s="353"/>
      <c r="D678" s="11"/>
      <c r="F678" s="795"/>
      <c r="G678" s="796" t="s">
        <v>6</v>
      </c>
      <c r="H678" s="781"/>
      <c r="I678" s="781"/>
      <c r="J678" s="782"/>
      <c r="K678" s="783"/>
      <c r="M678" s="795"/>
      <c r="N678" s="796" t="s">
        <v>6</v>
      </c>
      <c r="O678" s="781"/>
      <c r="P678" s="781"/>
      <c r="Q678" s="782"/>
      <c r="R678" s="783"/>
      <c r="T678" s="128"/>
      <c r="U678" s="135" t="s">
        <v>6</v>
      </c>
      <c r="V678" s="131"/>
      <c r="W678" s="131"/>
      <c r="X678" s="123"/>
      <c r="Y678" s="138"/>
      <c r="AA678" s="128"/>
      <c r="AB678" s="135" t="s">
        <v>6</v>
      </c>
      <c r="AC678" s="102"/>
      <c r="AD678" s="131"/>
      <c r="AE678" s="123"/>
      <c r="AF678" s="138"/>
      <c r="AG678" s="3"/>
      <c r="AH678" s="128"/>
      <c r="AI678" s="135" t="s">
        <v>6</v>
      </c>
      <c r="AJ678" s="102"/>
      <c r="AK678" s="131"/>
      <c r="AL678" s="123"/>
      <c r="AM678" s="138"/>
      <c r="BH678" s="4"/>
      <c r="BI678" s="4"/>
      <c r="BJ678" s="4"/>
    </row>
    <row r="679" spans="3:62">
      <c r="C679" s="353"/>
      <c r="D679" s="11"/>
      <c r="F679" s="795"/>
      <c r="G679" s="796" t="s">
        <v>5</v>
      </c>
      <c r="H679" s="781"/>
      <c r="I679" s="781"/>
      <c r="J679" s="782"/>
      <c r="K679" s="783"/>
      <c r="M679" s="795"/>
      <c r="N679" s="796" t="s">
        <v>5</v>
      </c>
      <c r="O679" s="781"/>
      <c r="P679" s="781"/>
      <c r="Q679" s="782"/>
      <c r="R679" s="783"/>
      <c r="T679" s="128"/>
      <c r="U679" s="135" t="s">
        <v>5</v>
      </c>
      <c r="V679" s="131"/>
      <c r="W679" s="131"/>
      <c r="X679" s="123"/>
      <c r="Y679" s="138"/>
      <c r="AA679" s="128"/>
      <c r="AB679" s="135" t="s">
        <v>5</v>
      </c>
      <c r="AC679" s="102"/>
      <c r="AD679" s="131"/>
      <c r="AE679" s="123"/>
      <c r="AF679" s="138"/>
      <c r="AG679" s="3"/>
      <c r="AH679" s="128"/>
      <c r="AI679" s="135" t="s">
        <v>5</v>
      </c>
      <c r="AJ679" s="102"/>
      <c r="AK679" s="131"/>
      <c r="AL679" s="123"/>
      <c r="AM679" s="138"/>
      <c r="BH679" s="4"/>
      <c r="BI679" s="4"/>
      <c r="BJ679" s="4"/>
    </row>
    <row r="680" spans="3:62">
      <c r="C680" s="353"/>
      <c r="D680" s="11"/>
      <c r="F680" s="795"/>
      <c r="G680" s="796" t="s">
        <v>4</v>
      </c>
      <c r="H680" s="781"/>
      <c r="I680" s="781"/>
      <c r="J680" s="782"/>
      <c r="K680" s="783"/>
      <c r="M680" s="795"/>
      <c r="N680" s="796" t="s">
        <v>4</v>
      </c>
      <c r="O680" s="781"/>
      <c r="P680" s="781"/>
      <c r="Q680" s="782"/>
      <c r="R680" s="783"/>
      <c r="T680" s="128"/>
      <c r="U680" s="135" t="s">
        <v>4</v>
      </c>
      <c r="V680" s="131"/>
      <c r="W680" s="131"/>
      <c r="X680" s="123"/>
      <c r="Y680" s="138"/>
      <c r="AA680" s="128"/>
      <c r="AB680" s="135" t="s">
        <v>4</v>
      </c>
      <c r="AC680" s="102"/>
      <c r="AD680" s="131"/>
      <c r="AE680" s="123"/>
      <c r="AF680" s="138"/>
      <c r="AG680" s="3"/>
      <c r="AH680" s="128"/>
      <c r="AI680" s="135" t="s">
        <v>4</v>
      </c>
      <c r="AJ680" s="102"/>
      <c r="AK680" s="131"/>
      <c r="AL680" s="123"/>
      <c r="AM680" s="138"/>
      <c r="BH680" s="4"/>
      <c r="BI680" s="4"/>
      <c r="BJ680" s="4"/>
    </row>
    <row r="681" spans="3:62">
      <c r="C681" s="353"/>
      <c r="D681" s="11"/>
      <c r="F681" s="795"/>
      <c r="G681" s="796" t="s">
        <v>3</v>
      </c>
      <c r="H681" s="781"/>
      <c r="I681" s="781"/>
      <c r="J681" s="782"/>
      <c r="K681" s="783"/>
      <c r="M681" s="795"/>
      <c r="N681" s="796" t="s">
        <v>3</v>
      </c>
      <c r="O681" s="781"/>
      <c r="P681" s="781"/>
      <c r="Q681" s="782"/>
      <c r="R681" s="783"/>
      <c r="T681" s="128"/>
      <c r="U681" s="135" t="s">
        <v>3</v>
      </c>
      <c r="V681" s="131"/>
      <c r="W681" s="131"/>
      <c r="X681" s="123"/>
      <c r="Y681" s="138"/>
      <c r="AA681" s="128"/>
      <c r="AB681" s="135" t="s">
        <v>3</v>
      </c>
      <c r="AC681" s="102"/>
      <c r="AD681" s="131"/>
      <c r="AE681" s="123"/>
      <c r="AF681" s="138"/>
      <c r="AG681" s="3"/>
      <c r="AH681" s="128"/>
      <c r="AI681" s="135" t="s">
        <v>3</v>
      </c>
      <c r="AJ681" s="102"/>
      <c r="AK681" s="131"/>
      <c r="AL681" s="123"/>
      <c r="AM681" s="138"/>
      <c r="BH681" s="4"/>
      <c r="BI681" s="4"/>
      <c r="BJ681" s="4"/>
    </row>
    <row r="682" spans="3:62">
      <c r="C682" s="353"/>
      <c r="D682" s="11"/>
      <c r="F682" s="795"/>
      <c r="G682" s="796" t="s">
        <v>2</v>
      </c>
      <c r="H682" s="781"/>
      <c r="I682" s="781"/>
      <c r="J682" s="782"/>
      <c r="K682" s="783"/>
      <c r="M682" s="795"/>
      <c r="N682" s="796" t="s">
        <v>2</v>
      </c>
      <c r="O682" s="781"/>
      <c r="P682" s="781"/>
      <c r="Q682" s="782"/>
      <c r="R682" s="783"/>
      <c r="T682" s="128"/>
      <c r="U682" s="135" t="s">
        <v>2</v>
      </c>
      <c r="V682" s="131"/>
      <c r="W682" s="131"/>
      <c r="X682" s="123"/>
      <c r="Y682" s="138"/>
      <c r="AA682" s="128"/>
      <c r="AB682" s="135" t="s">
        <v>2</v>
      </c>
      <c r="AC682" s="102"/>
      <c r="AD682" s="131"/>
      <c r="AE682" s="123"/>
      <c r="AF682" s="138"/>
      <c r="AG682" s="3"/>
      <c r="AH682" s="128"/>
      <c r="AI682" s="135" t="s">
        <v>2</v>
      </c>
      <c r="AJ682" s="102"/>
      <c r="AK682" s="131"/>
      <c r="AL682" s="123"/>
      <c r="AM682" s="138"/>
      <c r="BH682" s="4"/>
      <c r="BI682" s="4"/>
      <c r="BJ682" s="4"/>
    </row>
    <row r="683" spans="3:62">
      <c r="C683" s="353"/>
      <c r="D683" s="11"/>
      <c r="F683" s="795"/>
      <c r="G683" s="796" t="s">
        <v>1</v>
      </c>
      <c r="H683" s="781"/>
      <c r="I683" s="781"/>
      <c r="J683" s="782"/>
      <c r="K683" s="783"/>
      <c r="M683" s="795"/>
      <c r="N683" s="796" t="s">
        <v>1</v>
      </c>
      <c r="O683" s="781"/>
      <c r="P683" s="781"/>
      <c r="Q683" s="782"/>
      <c r="R683" s="783"/>
      <c r="T683" s="128"/>
      <c r="U683" s="135" t="s">
        <v>1</v>
      </c>
      <c r="V683" s="131"/>
      <c r="W683" s="131"/>
      <c r="X683" s="123"/>
      <c r="Y683" s="138"/>
      <c r="AA683" s="128"/>
      <c r="AB683" s="135" t="s">
        <v>1</v>
      </c>
      <c r="AC683" s="102"/>
      <c r="AD683" s="131"/>
      <c r="AE683" s="123"/>
      <c r="AF683" s="138"/>
      <c r="AG683" s="3"/>
      <c r="AH683" s="128"/>
      <c r="AI683" s="135" t="s">
        <v>1</v>
      </c>
      <c r="AJ683" s="102"/>
      <c r="AK683" s="131"/>
      <c r="AL683" s="123"/>
      <c r="AM683" s="138"/>
      <c r="BH683" s="4"/>
      <c r="BI683" s="4"/>
      <c r="BJ683" s="4"/>
    </row>
    <row r="684" spans="3:62">
      <c r="C684" s="353"/>
      <c r="D684" s="11"/>
      <c r="F684" s="797"/>
      <c r="G684" s="798" t="s">
        <v>0</v>
      </c>
      <c r="H684" s="799"/>
      <c r="I684" s="799"/>
      <c r="J684" s="786"/>
      <c r="K684" s="787"/>
      <c r="M684" s="797"/>
      <c r="N684" s="798" t="s">
        <v>0</v>
      </c>
      <c r="O684" s="785"/>
      <c r="P684" s="785"/>
      <c r="Q684" s="786"/>
      <c r="R684" s="787"/>
      <c r="T684" s="129"/>
      <c r="U684" s="136" t="s">
        <v>0</v>
      </c>
      <c r="V684" s="139"/>
      <c r="W684" s="139"/>
      <c r="X684" s="125"/>
      <c r="Y684" s="140"/>
      <c r="AA684" s="129"/>
      <c r="AB684" s="136" t="s">
        <v>0</v>
      </c>
      <c r="AC684" s="124"/>
      <c r="AD684" s="139"/>
      <c r="AE684" s="125"/>
      <c r="AF684" s="140"/>
      <c r="AG684" s="3"/>
      <c r="AH684" s="129"/>
      <c r="AI684" s="136" t="s">
        <v>0</v>
      </c>
      <c r="AJ684" s="124"/>
      <c r="AK684" s="139"/>
      <c r="AL684" s="125"/>
      <c r="AM684" s="140"/>
      <c r="BH684" s="4"/>
      <c r="BI684" s="4"/>
      <c r="BJ684" s="4"/>
    </row>
    <row r="685" spans="3:62">
      <c r="C685" s="353"/>
      <c r="D685" s="11"/>
      <c r="F685" s="800" t="s">
        <v>260</v>
      </c>
      <c r="G685" s="801" t="s">
        <v>7</v>
      </c>
      <c r="H685" s="781"/>
      <c r="I685" s="781"/>
      <c r="J685" s="782"/>
      <c r="K685" s="783"/>
      <c r="M685" s="800" t="s">
        <v>260</v>
      </c>
      <c r="N685" s="801" t="s">
        <v>7</v>
      </c>
      <c r="O685" s="781"/>
      <c r="P685" s="781"/>
      <c r="Q685" s="782"/>
      <c r="R685" s="783"/>
      <c r="T685" s="127" t="s">
        <v>260</v>
      </c>
      <c r="U685" s="137" t="s">
        <v>7</v>
      </c>
      <c r="V685" s="131"/>
      <c r="W685" s="131"/>
      <c r="X685" s="123"/>
      <c r="Y685" s="138"/>
      <c r="AA685" s="127" t="s">
        <v>260</v>
      </c>
      <c r="AB685" s="137" t="s">
        <v>7</v>
      </c>
      <c r="AC685" s="102"/>
      <c r="AD685" s="131"/>
      <c r="AE685" s="123"/>
      <c r="AF685" s="138"/>
      <c r="AG685" s="3"/>
      <c r="AH685" s="127" t="s">
        <v>260</v>
      </c>
      <c r="AI685" s="137" t="s">
        <v>7</v>
      </c>
      <c r="AJ685" s="102"/>
      <c r="AK685" s="131"/>
      <c r="AL685" s="123"/>
      <c r="AM685" s="138"/>
      <c r="BH685" s="4"/>
      <c r="BI685" s="4"/>
      <c r="BJ685" s="4"/>
    </row>
    <row r="686" spans="3:62">
      <c r="C686" s="353"/>
      <c r="D686" s="11"/>
      <c r="F686" s="795"/>
      <c r="G686" s="796" t="s">
        <v>6</v>
      </c>
      <c r="H686" s="781"/>
      <c r="I686" s="781"/>
      <c r="J686" s="782"/>
      <c r="K686" s="783"/>
      <c r="M686" s="795"/>
      <c r="N686" s="796" t="s">
        <v>6</v>
      </c>
      <c r="O686" s="781"/>
      <c r="P686" s="781"/>
      <c r="Q686" s="782"/>
      <c r="R686" s="783"/>
      <c r="T686" s="128"/>
      <c r="U686" s="135" t="s">
        <v>6</v>
      </c>
      <c r="V686" s="131"/>
      <c r="W686" s="131"/>
      <c r="X686" s="123"/>
      <c r="Y686" s="138"/>
      <c r="AA686" s="128"/>
      <c r="AB686" s="135" t="s">
        <v>6</v>
      </c>
      <c r="AC686" s="102"/>
      <c r="AD686" s="131"/>
      <c r="AE686" s="123"/>
      <c r="AF686" s="138"/>
      <c r="AG686" s="3"/>
      <c r="AH686" s="128"/>
      <c r="AI686" s="135" t="s">
        <v>6</v>
      </c>
      <c r="AJ686" s="102"/>
      <c r="AK686" s="131"/>
      <c r="AL686" s="123"/>
      <c r="AM686" s="138"/>
      <c r="BH686" s="4"/>
      <c r="BI686" s="4"/>
      <c r="BJ686" s="4"/>
    </row>
    <row r="687" spans="3:62">
      <c r="C687" s="353"/>
      <c r="D687" s="11"/>
      <c r="F687" s="795"/>
      <c r="G687" s="796" t="s">
        <v>5</v>
      </c>
      <c r="H687" s="781"/>
      <c r="I687" s="781"/>
      <c r="J687" s="782"/>
      <c r="K687" s="783"/>
      <c r="M687" s="795"/>
      <c r="N687" s="796" t="s">
        <v>5</v>
      </c>
      <c r="O687" s="781"/>
      <c r="P687" s="781"/>
      <c r="Q687" s="782"/>
      <c r="R687" s="783"/>
      <c r="T687" s="128"/>
      <c r="U687" s="135" t="s">
        <v>5</v>
      </c>
      <c r="V687" s="131"/>
      <c r="W687" s="131"/>
      <c r="X687" s="123"/>
      <c r="Y687" s="138"/>
      <c r="AA687" s="128"/>
      <c r="AB687" s="135" t="s">
        <v>5</v>
      </c>
      <c r="AC687" s="102"/>
      <c r="AD687" s="131"/>
      <c r="AE687" s="123"/>
      <c r="AF687" s="138"/>
      <c r="AG687" s="3"/>
      <c r="AH687" s="128"/>
      <c r="AI687" s="135" t="s">
        <v>5</v>
      </c>
      <c r="AJ687" s="102"/>
      <c r="AK687" s="131"/>
      <c r="AL687" s="123"/>
      <c r="AM687" s="138"/>
      <c r="BH687" s="4"/>
      <c r="BI687" s="4"/>
      <c r="BJ687" s="4"/>
    </row>
    <row r="688" spans="3:62">
      <c r="C688" s="353"/>
      <c r="D688" s="11"/>
      <c r="F688" s="795"/>
      <c r="G688" s="796" t="s">
        <v>4</v>
      </c>
      <c r="H688" s="781"/>
      <c r="I688" s="781"/>
      <c r="J688" s="782"/>
      <c r="K688" s="783"/>
      <c r="M688" s="795"/>
      <c r="N688" s="796" t="s">
        <v>4</v>
      </c>
      <c r="O688" s="781"/>
      <c r="P688" s="781"/>
      <c r="Q688" s="782"/>
      <c r="R688" s="783"/>
      <c r="T688" s="128"/>
      <c r="U688" s="135" t="s">
        <v>4</v>
      </c>
      <c r="V688" s="131"/>
      <c r="W688" s="131"/>
      <c r="X688" s="123"/>
      <c r="Y688" s="138"/>
      <c r="AA688" s="128"/>
      <c r="AB688" s="135" t="s">
        <v>4</v>
      </c>
      <c r="AC688" s="102"/>
      <c r="AD688" s="131"/>
      <c r="AE688" s="123"/>
      <c r="AF688" s="138"/>
      <c r="AG688" s="3"/>
      <c r="AH688" s="128"/>
      <c r="AI688" s="135" t="s">
        <v>4</v>
      </c>
      <c r="AJ688" s="102"/>
      <c r="AK688" s="131"/>
      <c r="AL688" s="123"/>
      <c r="AM688" s="138"/>
      <c r="BH688" s="4"/>
      <c r="BI688" s="4"/>
      <c r="BJ688" s="4"/>
    </row>
    <row r="689" spans="2:62">
      <c r="C689" s="353"/>
      <c r="D689" s="11"/>
      <c r="F689" s="795"/>
      <c r="G689" s="796" t="s">
        <v>3</v>
      </c>
      <c r="H689" s="781"/>
      <c r="I689" s="781"/>
      <c r="J689" s="782"/>
      <c r="K689" s="783"/>
      <c r="M689" s="795"/>
      <c r="N689" s="796" t="s">
        <v>3</v>
      </c>
      <c r="O689" s="781"/>
      <c r="P689" s="781"/>
      <c r="Q689" s="782"/>
      <c r="R689" s="783"/>
      <c r="T689" s="128"/>
      <c r="U689" s="135" t="s">
        <v>3</v>
      </c>
      <c r="V689" s="131"/>
      <c r="W689" s="131"/>
      <c r="X689" s="123"/>
      <c r="Y689" s="138"/>
      <c r="AA689" s="128"/>
      <c r="AB689" s="135" t="s">
        <v>3</v>
      </c>
      <c r="AC689" s="102"/>
      <c r="AD689" s="131"/>
      <c r="AE689" s="123"/>
      <c r="AF689" s="138"/>
      <c r="AG689" s="3"/>
      <c r="AH689" s="128"/>
      <c r="AI689" s="135" t="s">
        <v>3</v>
      </c>
      <c r="AJ689" s="102"/>
      <c r="AK689" s="131"/>
      <c r="AL689" s="123"/>
      <c r="AM689" s="138"/>
      <c r="BH689" s="4"/>
      <c r="BI689" s="4"/>
      <c r="BJ689" s="4"/>
    </row>
    <row r="690" spans="2:62">
      <c r="C690" s="353"/>
      <c r="D690" s="11"/>
      <c r="F690" s="795"/>
      <c r="G690" s="796" t="s">
        <v>2</v>
      </c>
      <c r="H690" s="781"/>
      <c r="I690" s="781"/>
      <c r="J690" s="782"/>
      <c r="K690" s="783"/>
      <c r="M690" s="795"/>
      <c r="N690" s="796" t="s">
        <v>2</v>
      </c>
      <c r="O690" s="781"/>
      <c r="P690" s="781"/>
      <c r="Q690" s="782"/>
      <c r="R690" s="783"/>
      <c r="T690" s="128"/>
      <c r="U690" s="135" t="s">
        <v>2</v>
      </c>
      <c r="V690" s="131"/>
      <c r="W690" s="131"/>
      <c r="X690" s="123"/>
      <c r="Y690" s="138"/>
      <c r="AA690" s="128"/>
      <c r="AB690" s="135" t="s">
        <v>2</v>
      </c>
      <c r="AC690" s="102"/>
      <c r="AD690" s="131"/>
      <c r="AE690" s="123"/>
      <c r="AF690" s="138"/>
      <c r="AG690" s="3"/>
      <c r="AH690" s="128"/>
      <c r="AI690" s="135" t="s">
        <v>2</v>
      </c>
      <c r="AJ690" s="102"/>
      <c r="AK690" s="131"/>
      <c r="AL690" s="123"/>
      <c r="AM690" s="138"/>
      <c r="BH690" s="4"/>
      <c r="BI690" s="4"/>
      <c r="BJ690" s="4"/>
    </row>
    <row r="691" spans="2:62">
      <c r="C691" s="353"/>
      <c r="D691" s="11"/>
      <c r="F691" s="795"/>
      <c r="G691" s="796" t="s">
        <v>1</v>
      </c>
      <c r="H691" s="781"/>
      <c r="I691" s="781"/>
      <c r="J691" s="782"/>
      <c r="K691" s="783"/>
      <c r="M691" s="795"/>
      <c r="N691" s="796" t="s">
        <v>1</v>
      </c>
      <c r="O691" s="781"/>
      <c r="P691" s="781"/>
      <c r="Q691" s="782"/>
      <c r="R691" s="783"/>
      <c r="T691" s="128"/>
      <c r="U691" s="135" t="s">
        <v>1</v>
      </c>
      <c r="V691" s="131"/>
      <c r="W691" s="131"/>
      <c r="X691" s="123"/>
      <c r="Y691" s="138"/>
      <c r="AA691" s="128"/>
      <c r="AB691" s="135" t="s">
        <v>1</v>
      </c>
      <c r="AC691" s="102"/>
      <c r="AD691" s="131"/>
      <c r="AE691" s="123"/>
      <c r="AF691" s="138"/>
      <c r="AG691" s="3"/>
      <c r="AH691" s="128"/>
      <c r="AI691" s="135" t="s">
        <v>1</v>
      </c>
      <c r="AJ691" s="102"/>
      <c r="AK691" s="131"/>
      <c r="AL691" s="123"/>
      <c r="AM691" s="138"/>
      <c r="BH691" s="4"/>
      <c r="BI691" s="4"/>
      <c r="BJ691" s="4"/>
    </row>
    <row r="692" spans="2:62">
      <c r="C692" s="353"/>
      <c r="D692" s="11"/>
      <c r="F692" s="797"/>
      <c r="G692" s="798" t="s">
        <v>0</v>
      </c>
      <c r="H692" s="799"/>
      <c r="I692" s="799"/>
      <c r="J692" s="786"/>
      <c r="K692" s="787"/>
      <c r="M692" s="797"/>
      <c r="N692" s="798" t="s">
        <v>0</v>
      </c>
      <c r="O692" s="785"/>
      <c r="P692" s="785"/>
      <c r="Q692" s="786"/>
      <c r="R692" s="787"/>
      <c r="T692" s="129"/>
      <c r="U692" s="136" t="s">
        <v>0</v>
      </c>
      <c r="V692" s="139"/>
      <c r="W692" s="139"/>
      <c r="X692" s="125"/>
      <c r="Y692" s="140"/>
      <c r="AA692" s="129"/>
      <c r="AB692" s="136" t="s">
        <v>0</v>
      </c>
      <c r="AC692" s="124"/>
      <c r="AD692" s="139"/>
      <c r="AE692" s="125"/>
      <c r="AF692" s="140"/>
      <c r="AG692" s="3"/>
      <c r="AH692" s="129"/>
      <c r="AI692" s="136" t="s">
        <v>0</v>
      </c>
      <c r="AJ692" s="124"/>
      <c r="AK692" s="139"/>
      <c r="AL692" s="125"/>
      <c r="AM692" s="140"/>
      <c r="BH692" s="4"/>
      <c r="BI692" s="4"/>
      <c r="BJ692" s="4"/>
    </row>
    <row r="693" spans="2:62">
      <c r="C693" s="353"/>
      <c r="D693" s="11"/>
      <c r="F693" s="795" t="s">
        <v>8</v>
      </c>
      <c r="G693" s="796" t="s">
        <v>7</v>
      </c>
      <c r="H693" s="781"/>
      <c r="I693" s="781"/>
      <c r="J693" s="782"/>
      <c r="K693" s="783"/>
      <c r="M693" s="795" t="s">
        <v>8</v>
      </c>
      <c r="N693" s="796" t="s">
        <v>7</v>
      </c>
      <c r="O693" s="781"/>
      <c r="P693" s="781"/>
      <c r="Q693" s="782"/>
      <c r="R693" s="783"/>
      <c r="T693" s="128" t="s">
        <v>8</v>
      </c>
      <c r="U693" s="135" t="s">
        <v>7</v>
      </c>
      <c r="V693" s="131"/>
      <c r="W693" s="131"/>
      <c r="X693" s="123"/>
      <c r="Y693" s="138"/>
      <c r="AA693" s="128" t="s">
        <v>8</v>
      </c>
      <c r="AB693" s="135" t="s">
        <v>7</v>
      </c>
      <c r="AC693" s="102"/>
      <c r="AD693" s="131"/>
      <c r="AE693" s="123"/>
      <c r="AF693" s="138"/>
      <c r="AG693" s="3"/>
      <c r="AH693" s="128" t="s">
        <v>8</v>
      </c>
      <c r="AI693" s="135" t="s">
        <v>7</v>
      </c>
      <c r="AJ693" s="102"/>
      <c r="AK693" s="131"/>
      <c r="AL693" s="123"/>
      <c r="AM693" s="138"/>
      <c r="BH693" s="4"/>
      <c r="BI693" s="4"/>
      <c r="BJ693" s="4"/>
    </row>
    <row r="694" spans="2:62">
      <c r="C694" s="353"/>
      <c r="D694" s="11"/>
      <c r="F694" s="795"/>
      <c r="G694" s="796" t="s">
        <v>6</v>
      </c>
      <c r="H694" s="781"/>
      <c r="I694" s="781"/>
      <c r="J694" s="782"/>
      <c r="K694" s="783"/>
      <c r="M694" s="795"/>
      <c r="N694" s="796" t="s">
        <v>6</v>
      </c>
      <c r="O694" s="781"/>
      <c r="P694" s="781"/>
      <c r="Q694" s="782"/>
      <c r="R694" s="783"/>
      <c r="T694" s="128"/>
      <c r="U694" s="135" t="s">
        <v>6</v>
      </c>
      <c r="V694" s="131"/>
      <c r="W694" s="131"/>
      <c r="X694" s="123"/>
      <c r="Y694" s="138"/>
      <c r="AA694" s="128"/>
      <c r="AB694" s="135" t="s">
        <v>6</v>
      </c>
      <c r="AC694" s="102"/>
      <c r="AD694" s="131"/>
      <c r="AE694" s="123"/>
      <c r="AF694" s="138"/>
      <c r="AG694" s="3"/>
      <c r="AH694" s="128"/>
      <c r="AI694" s="135" t="s">
        <v>6</v>
      </c>
      <c r="AJ694" s="102"/>
      <c r="AK694" s="131"/>
      <c r="AL694" s="123"/>
      <c r="AM694" s="138"/>
      <c r="BH694" s="4"/>
      <c r="BI694" s="4"/>
      <c r="BJ694" s="4"/>
    </row>
    <row r="695" spans="2:62">
      <c r="C695" s="353"/>
      <c r="D695" s="11"/>
      <c r="F695" s="795"/>
      <c r="G695" s="796" t="s">
        <v>5</v>
      </c>
      <c r="H695" s="781"/>
      <c r="I695" s="781"/>
      <c r="J695" s="782"/>
      <c r="K695" s="783"/>
      <c r="M695" s="795"/>
      <c r="N695" s="796" t="s">
        <v>5</v>
      </c>
      <c r="O695" s="781"/>
      <c r="P695" s="781"/>
      <c r="Q695" s="782"/>
      <c r="R695" s="783"/>
      <c r="T695" s="128"/>
      <c r="U695" s="135" t="s">
        <v>5</v>
      </c>
      <c r="V695" s="131"/>
      <c r="W695" s="131"/>
      <c r="X695" s="123"/>
      <c r="Y695" s="138"/>
      <c r="AA695" s="128"/>
      <c r="AB695" s="135" t="s">
        <v>5</v>
      </c>
      <c r="AC695" s="102"/>
      <c r="AD695" s="131"/>
      <c r="AE695" s="123"/>
      <c r="AF695" s="138"/>
      <c r="AG695" s="3"/>
      <c r="AH695" s="128"/>
      <c r="AI695" s="135" t="s">
        <v>5</v>
      </c>
      <c r="AJ695" s="102"/>
      <c r="AK695" s="131"/>
      <c r="AL695" s="123"/>
      <c r="AM695" s="138"/>
      <c r="BH695" s="4"/>
      <c r="BI695" s="4"/>
      <c r="BJ695" s="4"/>
    </row>
    <row r="696" spans="2:62">
      <c r="C696" s="353"/>
      <c r="D696" s="11"/>
      <c r="F696" s="795"/>
      <c r="G696" s="796" t="s">
        <v>4</v>
      </c>
      <c r="H696" s="781"/>
      <c r="I696" s="781"/>
      <c r="J696" s="782"/>
      <c r="K696" s="783"/>
      <c r="M696" s="795"/>
      <c r="N696" s="796" t="s">
        <v>4</v>
      </c>
      <c r="O696" s="781"/>
      <c r="P696" s="781"/>
      <c r="Q696" s="782"/>
      <c r="R696" s="783"/>
      <c r="T696" s="128"/>
      <c r="U696" s="135" t="s">
        <v>4</v>
      </c>
      <c r="V696" s="131"/>
      <c r="W696" s="131"/>
      <c r="X696" s="123"/>
      <c r="Y696" s="138"/>
      <c r="AA696" s="128"/>
      <c r="AB696" s="135" t="s">
        <v>4</v>
      </c>
      <c r="AC696" s="102"/>
      <c r="AD696" s="131"/>
      <c r="AE696" s="123"/>
      <c r="AF696" s="138"/>
      <c r="AG696" s="3"/>
      <c r="AH696" s="128"/>
      <c r="AI696" s="135" t="s">
        <v>4</v>
      </c>
      <c r="AJ696" s="102"/>
      <c r="AK696" s="131"/>
      <c r="AL696" s="123"/>
      <c r="AM696" s="138"/>
      <c r="BH696" s="4"/>
      <c r="BI696" s="4"/>
      <c r="BJ696" s="4"/>
    </row>
    <row r="697" spans="2:62">
      <c r="C697" s="353"/>
      <c r="D697" s="11"/>
      <c r="F697" s="795"/>
      <c r="G697" s="796" t="s">
        <v>3</v>
      </c>
      <c r="H697" s="781"/>
      <c r="I697" s="781"/>
      <c r="J697" s="782"/>
      <c r="K697" s="783"/>
      <c r="M697" s="795"/>
      <c r="N697" s="796" t="s">
        <v>3</v>
      </c>
      <c r="O697" s="781"/>
      <c r="P697" s="781"/>
      <c r="Q697" s="782"/>
      <c r="R697" s="783"/>
      <c r="T697" s="128"/>
      <c r="U697" s="135" t="s">
        <v>3</v>
      </c>
      <c r="V697" s="131"/>
      <c r="W697" s="131"/>
      <c r="X697" s="123"/>
      <c r="Y697" s="138"/>
      <c r="AA697" s="128"/>
      <c r="AB697" s="135" t="s">
        <v>3</v>
      </c>
      <c r="AC697" s="102"/>
      <c r="AD697" s="131"/>
      <c r="AE697" s="123"/>
      <c r="AF697" s="138"/>
      <c r="AG697" s="3"/>
      <c r="AH697" s="128"/>
      <c r="AI697" s="135" t="s">
        <v>3</v>
      </c>
      <c r="AJ697" s="102"/>
      <c r="AK697" s="131"/>
      <c r="AL697" s="123"/>
      <c r="AM697" s="138"/>
      <c r="BH697" s="4"/>
      <c r="BI697" s="4"/>
      <c r="BJ697" s="4"/>
    </row>
    <row r="698" spans="2:62">
      <c r="C698" s="353"/>
      <c r="D698" s="11"/>
      <c r="F698" s="795"/>
      <c r="G698" s="796" t="s">
        <v>2</v>
      </c>
      <c r="H698" s="781"/>
      <c r="I698" s="781"/>
      <c r="J698" s="782"/>
      <c r="K698" s="783"/>
      <c r="M698" s="795"/>
      <c r="N698" s="796" t="s">
        <v>2</v>
      </c>
      <c r="O698" s="781"/>
      <c r="P698" s="781"/>
      <c r="Q698" s="782"/>
      <c r="R698" s="783"/>
      <c r="T698" s="128"/>
      <c r="U698" s="135" t="s">
        <v>2</v>
      </c>
      <c r="V698" s="131"/>
      <c r="W698" s="131"/>
      <c r="X698" s="123"/>
      <c r="Y698" s="138"/>
      <c r="AA698" s="128"/>
      <c r="AB698" s="135" t="s">
        <v>2</v>
      </c>
      <c r="AC698" s="102"/>
      <c r="AD698" s="131"/>
      <c r="AE698" s="123"/>
      <c r="AF698" s="138"/>
      <c r="AG698" s="3"/>
      <c r="AH698" s="128"/>
      <c r="AI698" s="135" t="s">
        <v>2</v>
      </c>
      <c r="AJ698" s="102"/>
      <c r="AK698" s="131"/>
      <c r="AL698" s="123"/>
      <c r="AM698" s="138"/>
      <c r="BH698" s="4"/>
      <c r="BI698" s="4"/>
      <c r="BJ698" s="4"/>
    </row>
    <row r="699" spans="2:62">
      <c r="C699" s="353"/>
      <c r="D699" s="11"/>
      <c r="F699" s="795"/>
      <c r="G699" s="796" t="s">
        <v>1</v>
      </c>
      <c r="H699" s="781"/>
      <c r="I699" s="781"/>
      <c r="J699" s="782"/>
      <c r="K699" s="783"/>
      <c r="M699" s="795"/>
      <c r="N699" s="796" t="s">
        <v>1</v>
      </c>
      <c r="O699" s="781"/>
      <c r="P699" s="781"/>
      <c r="Q699" s="782"/>
      <c r="R699" s="783"/>
      <c r="T699" s="128"/>
      <c r="U699" s="135" t="s">
        <v>1</v>
      </c>
      <c r="V699" s="131"/>
      <c r="W699" s="131"/>
      <c r="X699" s="123"/>
      <c r="Y699" s="138"/>
      <c r="AA699" s="128"/>
      <c r="AB699" s="135" t="s">
        <v>1</v>
      </c>
      <c r="AC699" s="102"/>
      <c r="AD699" s="131"/>
      <c r="AE699" s="123"/>
      <c r="AF699" s="138"/>
      <c r="AG699" s="3"/>
      <c r="AH699" s="128"/>
      <c r="AI699" s="135" t="s">
        <v>1</v>
      </c>
      <c r="AJ699" s="102"/>
      <c r="AK699" s="131"/>
      <c r="AL699" s="123"/>
      <c r="AM699" s="138"/>
      <c r="BH699" s="4"/>
      <c r="BI699" s="4"/>
      <c r="BJ699" s="4"/>
    </row>
    <row r="700" spans="2:62">
      <c r="C700" s="353"/>
      <c r="D700" s="11"/>
      <c r="F700" s="797"/>
      <c r="G700" s="798" t="s">
        <v>0</v>
      </c>
      <c r="H700" s="799"/>
      <c r="I700" s="799"/>
      <c r="J700" s="786"/>
      <c r="K700" s="787"/>
      <c r="M700" s="797"/>
      <c r="N700" s="798" t="s">
        <v>0</v>
      </c>
      <c r="O700" s="785"/>
      <c r="P700" s="785"/>
      <c r="Q700" s="786"/>
      <c r="R700" s="787"/>
      <c r="T700" s="129"/>
      <c r="U700" s="136" t="s">
        <v>0</v>
      </c>
      <c r="V700" s="139"/>
      <c r="W700" s="139"/>
      <c r="X700" s="125"/>
      <c r="Y700" s="140"/>
      <c r="AA700" s="129"/>
      <c r="AB700" s="136" t="s">
        <v>0</v>
      </c>
      <c r="AC700" s="124"/>
      <c r="AD700" s="139"/>
      <c r="AE700" s="125"/>
      <c r="AF700" s="140"/>
      <c r="AG700" s="3"/>
      <c r="AH700" s="129"/>
      <c r="AI700" s="136" t="s">
        <v>0</v>
      </c>
      <c r="AJ700" s="124"/>
      <c r="AK700" s="139"/>
      <c r="AL700" s="125"/>
      <c r="AM700" s="140"/>
      <c r="BH700" s="4"/>
      <c r="BI700" s="4"/>
      <c r="BJ700" s="4"/>
    </row>
    <row r="702" spans="2:62">
      <c r="B702" s="16" t="s">
        <v>1291</v>
      </c>
      <c r="C702" s="352"/>
      <c r="D702" s="233" t="s">
        <v>649</v>
      </c>
      <c r="E702" s="16" t="s">
        <v>987</v>
      </c>
    </row>
    <row r="703" spans="2:62">
      <c r="C703" s="352"/>
    </row>
    <row r="704" spans="2:62">
      <c r="C704" s="352"/>
      <c r="E704" s="505" t="s">
        <v>273</v>
      </c>
      <c r="F704" s="487" t="s">
        <v>650</v>
      </c>
      <c r="G704" s="627"/>
      <c r="H704" s="500"/>
    </row>
    <row r="705" spans="2:47">
      <c r="C705" s="352"/>
      <c r="E705" s="505" t="s">
        <v>272</v>
      </c>
      <c r="F705" s="487" t="s">
        <v>1203</v>
      </c>
      <c r="G705" s="627"/>
      <c r="H705" s="500"/>
    </row>
    <row r="706" spans="2:47">
      <c r="C706" s="352"/>
      <c r="E706" s="506"/>
      <c r="F706" s="356" t="s">
        <v>1204</v>
      </c>
      <c r="G706" s="14"/>
      <c r="H706" s="499"/>
    </row>
    <row r="707" spans="2:47">
      <c r="C707" s="352"/>
      <c r="E707" s="11"/>
      <c r="F707" s="11"/>
    </row>
    <row r="708" spans="2:47">
      <c r="C708" s="352"/>
      <c r="F708" s="16" t="s">
        <v>1205</v>
      </c>
    </row>
    <row r="709" spans="2:47">
      <c r="C709" s="352"/>
      <c r="F709" s="342"/>
      <c r="G709" s="1" t="s">
        <v>336</v>
      </c>
    </row>
    <row r="710" spans="2:47">
      <c r="C710" s="352"/>
      <c r="F710" s="221"/>
    </row>
    <row r="711" spans="2:47" ht="56.25">
      <c r="C711" s="352"/>
      <c r="F711" s="505" t="s">
        <v>690</v>
      </c>
      <c r="G711" s="604" t="s">
        <v>134</v>
      </c>
      <c r="H711" s="604" t="s">
        <v>689</v>
      </c>
      <c r="I711" s="604" t="s">
        <v>688</v>
      </c>
      <c r="J711" s="604" t="s">
        <v>687</v>
      </c>
      <c r="K711" s="604" t="s">
        <v>686</v>
      </c>
      <c r="L711" s="604" t="s">
        <v>685</v>
      </c>
      <c r="M711" s="604" t="s">
        <v>684</v>
      </c>
      <c r="N711" s="604" t="s">
        <v>683</v>
      </c>
      <c r="O711" s="604" t="s">
        <v>682</v>
      </c>
      <c r="P711" s="604" t="s">
        <v>681</v>
      </c>
      <c r="Q711" s="604" t="s">
        <v>680</v>
      </c>
      <c r="R711" s="604" t="s">
        <v>679</v>
      </c>
      <c r="S711" s="604" t="s">
        <v>678</v>
      </c>
      <c r="T711" s="604" t="s">
        <v>677</v>
      </c>
      <c r="U711" s="604" t="s">
        <v>676</v>
      </c>
      <c r="V711" s="604" t="s">
        <v>675</v>
      </c>
      <c r="W711" s="604" t="s">
        <v>674</v>
      </c>
      <c r="X711" s="604" t="s">
        <v>673</v>
      </c>
      <c r="Y711" s="604" t="s">
        <v>672</v>
      </c>
      <c r="Z711" s="604" t="s">
        <v>671</v>
      </c>
      <c r="AA711" s="604" t="s">
        <v>670</v>
      </c>
      <c r="AB711" s="604" t="s">
        <v>669</v>
      </c>
      <c r="AC711" s="604" t="s">
        <v>668</v>
      </c>
      <c r="AD711" s="604" t="s">
        <v>667</v>
      </c>
      <c r="AE711" s="604" t="s">
        <v>666</v>
      </c>
      <c r="AF711" s="604" t="s">
        <v>665</v>
      </c>
      <c r="AG711" s="604" t="s">
        <v>664</v>
      </c>
      <c r="AH711" s="604" t="s">
        <v>663</v>
      </c>
      <c r="AI711" s="604" t="s">
        <v>662</v>
      </c>
      <c r="AJ711" s="604" t="s">
        <v>661</v>
      </c>
      <c r="AK711" s="604" t="s">
        <v>660</v>
      </c>
      <c r="AL711" s="604" t="s">
        <v>659</v>
      </c>
      <c r="AM711" s="604" t="s">
        <v>658</v>
      </c>
      <c r="AN711" s="604" t="s">
        <v>657</v>
      </c>
      <c r="AO711" s="604" t="s">
        <v>656</v>
      </c>
      <c r="AP711" s="604" t="s">
        <v>655</v>
      </c>
      <c r="AQ711" s="604" t="s">
        <v>654</v>
      </c>
      <c r="AR711" s="604" t="s">
        <v>653</v>
      </c>
      <c r="AS711" s="604" t="s">
        <v>652</v>
      </c>
      <c r="AT711" s="182" t="s">
        <v>651</v>
      </c>
    </row>
    <row r="712" spans="2:47">
      <c r="C712" s="352"/>
      <c r="F712" s="505" t="s">
        <v>1141</v>
      </c>
      <c r="G712" s="665"/>
      <c r="H712" s="666"/>
      <c r="I712" s="666"/>
      <c r="J712" s="666"/>
      <c r="K712" s="666"/>
      <c r="L712" s="666"/>
      <c r="M712" s="666"/>
      <c r="N712" s="666"/>
      <c r="O712" s="666"/>
      <c r="P712" s="666"/>
      <c r="Q712" s="666"/>
      <c r="R712" s="666"/>
      <c r="S712" s="666"/>
      <c r="T712" s="666"/>
      <c r="U712" s="666"/>
      <c r="V712" s="666"/>
      <c r="W712" s="666"/>
      <c r="X712" s="666"/>
      <c r="Y712" s="666"/>
      <c r="Z712" s="666"/>
      <c r="AA712" s="666"/>
      <c r="AB712" s="666"/>
      <c r="AC712" s="666"/>
      <c r="AD712" s="666"/>
      <c r="AE712" s="666"/>
      <c r="AF712" s="666"/>
      <c r="AG712" s="666"/>
      <c r="AH712" s="666"/>
      <c r="AI712" s="666"/>
      <c r="AJ712" s="666"/>
      <c r="AK712" s="666"/>
      <c r="AL712" s="666"/>
      <c r="AM712" s="666"/>
      <c r="AN712" s="666"/>
      <c r="AO712" s="666"/>
      <c r="AP712" s="666"/>
      <c r="AQ712" s="666"/>
      <c r="AR712" s="666"/>
      <c r="AS712" s="666"/>
      <c r="AT712" s="667"/>
    </row>
    <row r="713" spans="2:47">
      <c r="C713" s="352"/>
      <c r="F713" s="402" t="s">
        <v>1142</v>
      </c>
      <c r="G713" s="668"/>
      <c r="H713" s="605"/>
      <c r="I713" s="605"/>
      <c r="J713" s="605"/>
      <c r="K713" s="605"/>
      <c r="L713" s="605"/>
      <c r="M713" s="605"/>
      <c r="N713" s="605"/>
      <c r="O713" s="605"/>
      <c r="P713" s="605"/>
      <c r="Q713" s="605"/>
      <c r="R713" s="605"/>
      <c r="S713" s="605"/>
      <c r="T713" s="605"/>
      <c r="U713" s="605"/>
      <c r="V713" s="605"/>
      <c r="W713" s="605"/>
      <c r="X713" s="605"/>
      <c r="Y713" s="605"/>
      <c r="Z713" s="605"/>
      <c r="AA713" s="605"/>
      <c r="AB713" s="605"/>
      <c r="AC713" s="605"/>
      <c r="AD713" s="605"/>
      <c r="AE713" s="605"/>
      <c r="AF713" s="605"/>
      <c r="AG713" s="605"/>
      <c r="AH713" s="605"/>
      <c r="AI713" s="605"/>
      <c r="AJ713" s="605"/>
      <c r="AK713" s="605"/>
      <c r="AL713" s="605"/>
      <c r="AM713" s="605"/>
      <c r="AN713" s="605"/>
      <c r="AO713" s="605"/>
      <c r="AP713" s="605"/>
      <c r="AQ713" s="605"/>
      <c r="AR713" s="605"/>
      <c r="AS713" s="605"/>
      <c r="AT713" s="606"/>
      <c r="AU713" s="1" t="s">
        <v>922</v>
      </c>
    </row>
    <row r="714" spans="2:47">
      <c r="C714" s="352"/>
    </row>
    <row r="716" spans="2:47">
      <c r="B716" s="16" t="s">
        <v>1290</v>
      </c>
      <c r="C716" s="353"/>
      <c r="D716" s="233" t="s">
        <v>857</v>
      </c>
      <c r="E716" s="16" t="s">
        <v>865</v>
      </c>
    </row>
    <row r="717" spans="2:47">
      <c r="C717" s="353"/>
      <c r="D717" s="233"/>
      <c r="E717" s="16"/>
    </row>
    <row r="718" spans="2:47">
      <c r="C718" s="353"/>
      <c r="E718" s="335" t="s">
        <v>273</v>
      </c>
      <c r="F718" s="336" t="s">
        <v>802</v>
      </c>
      <c r="G718" s="52"/>
      <c r="H718" s="349"/>
    </row>
    <row r="719" spans="2:47">
      <c r="C719" s="353"/>
      <c r="E719" s="335" t="s">
        <v>272</v>
      </c>
      <c r="F719" s="336" t="s">
        <v>1318</v>
      </c>
      <c r="G719" s="52"/>
      <c r="H719" s="349"/>
    </row>
    <row r="720" spans="2:47">
      <c r="C720" s="353"/>
    </row>
    <row r="721" spans="3:8">
      <c r="C721" s="353"/>
      <c r="F721" s="342"/>
      <c r="G721" s="1" t="s">
        <v>756</v>
      </c>
    </row>
    <row r="722" spans="3:8">
      <c r="C722" s="353"/>
      <c r="F722" s="560" t="s">
        <v>1312</v>
      </c>
    </row>
    <row r="723" spans="3:8">
      <c r="C723" s="353"/>
      <c r="F723" s="16" t="s">
        <v>276</v>
      </c>
    </row>
    <row r="724" spans="3:8" ht="37.5">
      <c r="C724" s="353"/>
      <c r="F724" s="555" t="s">
        <v>823</v>
      </c>
      <c r="G724" s="556" t="s">
        <v>824</v>
      </c>
      <c r="H724" s="349" t="s">
        <v>90</v>
      </c>
    </row>
    <row r="725" spans="3:8">
      <c r="C725" s="353"/>
      <c r="F725" s="407" t="s">
        <v>68</v>
      </c>
      <c r="G725" s="351" t="s">
        <v>68</v>
      </c>
      <c r="H725" s="563"/>
    </row>
    <row r="726" spans="3:8">
      <c r="C726" s="353"/>
      <c r="F726" s="407" t="s">
        <v>68</v>
      </c>
      <c r="G726" s="351" t="s">
        <v>825</v>
      </c>
      <c r="H726" s="563"/>
    </row>
    <row r="727" spans="3:8">
      <c r="C727" s="353"/>
      <c r="F727" s="407" t="s">
        <v>68</v>
      </c>
      <c r="G727" s="351" t="s">
        <v>826</v>
      </c>
      <c r="H727" s="563"/>
    </row>
    <row r="728" spans="3:8">
      <c r="C728" s="353"/>
      <c r="F728" s="407" t="s">
        <v>68</v>
      </c>
      <c r="G728" s="351" t="s">
        <v>827</v>
      </c>
      <c r="H728" s="563"/>
    </row>
    <row r="729" spans="3:8">
      <c r="C729" s="353"/>
      <c r="F729" s="407" t="s">
        <v>68</v>
      </c>
      <c r="G729" s="351" t="s">
        <v>828</v>
      </c>
      <c r="H729" s="563"/>
    </row>
    <row r="730" spans="3:8">
      <c r="C730" s="353"/>
      <c r="F730" s="407" t="s">
        <v>68</v>
      </c>
      <c r="G730" s="351" t="s">
        <v>829</v>
      </c>
      <c r="H730" s="563"/>
    </row>
    <row r="731" spans="3:8">
      <c r="C731" s="353"/>
      <c r="F731" s="407" t="s">
        <v>68</v>
      </c>
      <c r="G731" s="351" t="s">
        <v>830</v>
      </c>
      <c r="H731" s="563"/>
    </row>
    <row r="732" spans="3:8">
      <c r="C732" s="353"/>
      <c r="F732" s="407" t="s">
        <v>68</v>
      </c>
      <c r="G732" s="351" t="s">
        <v>831</v>
      </c>
      <c r="H732" s="563"/>
    </row>
    <row r="733" spans="3:8">
      <c r="C733" s="353"/>
      <c r="F733" s="407" t="s">
        <v>68</v>
      </c>
      <c r="G733" s="351" t="s">
        <v>832</v>
      </c>
      <c r="H733" s="563"/>
    </row>
    <row r="734" spans="3:8">
      <c r="C734" s="353"/>
      <c r="F734" s="407" t="s">
        <v>68</v>
      </c>
      <c r="G734" s="351" t="s">
        <v>833</v>
      </c>
      <c r="H734" s="563"/>
    </row>
    <row r="735" spans="3:8">
      <c r="C735" s="353"/>
      <c r="F735" s="407" t="s">
        <v>68</v>
      </c>
      <c r="G735" s="351" t="s">
        <v>834</v>
      </c>
      <c r="H735" s="563"/>
    </row>
    <row r="736" spans="3:8">
      <c r="C736" s="353"/>
      <c r="F736" s="407" t="s">
        <v>68</v>
      </c>
      <c r="G736" s="351" t="s">
        <v>835</v>
      </c>
      <c r="H736" s="563"/>
    </row>
    <row r="737" spans="3:13">
      <c r="C737" s="353"/>
      <c r="F737" s="407" t="s">
        <v>68</v>
      </c>
      <c r="G737" s="351" t="s">
        <v>836</v>
      </c>
      <c r="H737" s="563"/>
    </row>
    <row r="738" spans="3:13">
      <c r="C738" s="353"/>
      <c r="F738" s="407" t="s">
        <v>68</v>
      </c>
      <c r="G738" s="351" t="s">
        <v>837</v>
      </c>
      <c r="H738" s="563"/>
    </row>
    <row r="739" spans="3:13">
      <c r="C739" s="353"/>
      <c r="F739" s="407" t="s">
        <v>68</v>
      </c>
      <c r="G739" s="351" t="s">
        <v>838</v>
      </c>
      <c r="H739" s="563"/>
    </row>
    <row r="740" spans="3:13">
      <c r="C740" s="353"/>
      <c r="F740" s="407" t="s">
        <v>68</v>
      </c>
      <c r="G740" s="351" t="s">
        <v>839</v>
      </c>
      <c r="H740" s="563"/>
    </row>
    <row r="741" spans="3:13">
      <c r="C741" s="353"/>
      <c r="F741" s="407" t="s">
        <v>68</v>
      </c>
      <c r="G741" s="351" t="s">
        <v>840</v>
      </c>
      <c r="H741" s="563"/>
    </row>
    <row r="742" spans="3:13">
      <c r="C742" s="353"/>
      <c r="F742" s="407" t="s">
        <v>68</v>
      </c>
      <c r="G742" s="351" t="s">
        <v>841</v>
      </c>
      <c r="H742" s="563"/>
    </row>
    <row r="743" spans="3:13">
      <c r="C743" s="353"/>
      <c r="F743" s="407" t="s">
        <v>68</v>
      </c>
      <c r="G743" s="351" t="s">
        <v>842</v>
      </c>
      <c r="H743" s="563"/>
    </row>
    <row r="744" spans="3:13">
      <c r="C744" s="353"/>
      <c r="F744" s="407" t="s">
        <v>68</v>
      </c>
      <c r="G744" s="351" t="s">
        <v>843</v>
      </c>
      <c r="H744" s="563"/>
    </row>
    <row r="745" spans="3:13">
      <c r="C745" s="353"/>
      <c r="F745" s="407" t="s">
        <v>803</v>
      </c>
      <c r="G745" s="351" t="s">
        <v>68</v>
      </c>
      <c r="H745" s="563"/>
    </row>
    <row r="746" spans="3:13">
      <c r="C746" s="353"/>
      <c r="F746" s="407" t="s">
        <v>803</v>
      </c>
      <c r="G746" s="351" t="s">
        <v>825</v>
      </c>
      <c r="H746" s="563"/>
      <c r="M746"/>
    </row>
    <row r="747" spans="3:13">
      <c r="C747" s="353"/>
      <c r="F747" s="407" t="s">
        <v>803</v>
      </c>
      <c r="G747" s="351" t="s">
        <v>826</v>
      </c>
      <c r="H747" s="563"/>
      <c r="M747"/>
    </row>
    <row r="748" spans="3:13">
      <c r="C748" s="353"/>
      <c r="F748" s="407" t="s">
        <v>803</v>
      </c>
      <c r="G748" s="351" t="s">
        <v>827</v>
      </c>
      <c r="H748" s="563"/>
      <c r="M748"/>
    </row>
    <row r="749" spans="3:13">
      <c r="C749" s="353"/>
      <c r="F749" s="407" t="s">
        <v>803</v>
      </c>
      <c r="G749" s="351" t="s">
        <v>828</v>
      </c>
      <c r="H749" s="563"/>
      <c r="M749"/>
    </row>
    <row r="750" spans="3:13">
      <c r="C750" s="353"/>
      <c r="F750" s="407" t="s">
        <v>803</v>
      </c>
      <c r="G750" s="351" t="s">
        <v>829</v>
      </c>
      <c r="H750" s="563"/>
      <c r="M750"/>
    </row>
    <row r="751" spans="3:13">
      <c r="C751" s="353"/>
      <c r="F751" s="407" t="s">
        <v>803</v>
      </c>
      <c r="G751" s="351" t="s">
        <v>830</v>
      </c>
      <c r="H751" s="563"/>
      <c r="M751"/>
    </row>
    <row r="752" spans="3:13">
      <c r="C752" s="353"/>
      <c r="F752" s="407" t="s">
        <v>803</v>
      </c>
      <c r="G752" s="351" t="s">
        <v>831</v>
      </c>
      <c r="H752" s="563"/>
      <c r="M752"/>
    </row>
    <row r="753" spans="3:13">
      <c r="C753" s="353"/>
      <c r="F753" s="407" t="s">
        <v>803</v>
      </c>
      <c r="G753" s="351" t="s">
        <v>832</v>
      </c>
      <c r="H753" s="563"/>
      <c r="M753"/>
    </row>
    <row r="754" spans="3:13">
      <c r="C754" s="353"/>
      <c r="F754" s="407" t="s">
        <v>803</v>
      </c>
      <c r="G754" s="351" t="s">
        <v>833</v>
      </c>
      <c r="H754" s="563"/>
      <c r="M754"/>
    </row>
    <row r="755" spans="3:13">
      <c r="C755" s="353"/>
      <c r="F755" s="407" t="s">
        <v>803</v>
      </c>
      <c r="G755" s="351" t="s">
        <v>834</v>
      </c>
      <c r="H755" s="563"/>
      <c r="M755"/>
    </row>
    <row r="756" spans="3:13">
      <c r="C756" s="353"/>
      <c r="F756" s="407" t="s">
        <v>803</v>
      </c>
      <c r="G756" s="351" t="s">
        <v>835</v>
      </c>
      <c r="H756" s="563"/>
      <c r="M756"/>
    </row>
    <row r="757" spans="3:13">
      <c r="C757" s="353"/>
      <c r="F757" s="407" t="s">
        <v>803</v>
      </c>
      <c r="G757" s="351" t="s">
        <v>836</v>
      </c>
      <c r="H757" s="563"/>
      <c r="M757"/>
    </row>
    <row r="758" spans="3:13">
      <c r="C758" s="353"/>
      <c r="F758" s="407" t="s">
        <v>803</v>
      </c>
      <c r="G758" s="351" t="s">
        <v>837</v>
      </c>
      <c r="H758" s="563"/>
      <c r="M758"/>
    </row>
    <row r="759" spans="3:13">
      <c r="C759" s="353"/>
      <c r="F759" s="407" t="s">
        <v>803</v>
      </c>
      <c r="G759" s="351" t="s">
        <v>838</v>
      </c>
      <c r="H759" s="563"/>
      <c r="M759"/>
    </row>
    <row r="760" spans="3:13">
      <c r="C760" s="353"/>
      <c r="F760" s="407" t="s">
        <v>803</v>
      </c>
      <c r="G760" s="351" t="s">
        <v>839</v>
      </c>
      <c r="H760" s="563"/>
      <c r="M760"/>
    </row>
    <row r="761" spans="3:13">
      <c r="C761" s="353"/>
      <c r="F761" s="407" t="s">
        <v>803</v>
      </c>
      <c r="G761" s="351" t="s">
        <v>840</v>
      </c>
      <c r="H761" s="563"/>
      <c r="M761"/>
    </row>
    <row r="762" spans="3:13">
      <c r="C762" s="353"/>
      <c r="F762" s="407" t="s">
        <v>803</v>
      </c>
      <c r="G762" s="351" t="s">
        <v>841</v>
      </c>
      <c r="H762" s="563"/>
      <c r="M762"/>
    </row>
    <row r="763" spans="3:13">
      <c r="C763" s="353"/>
      <c r="F763" s="407" t="s">
        <v>803</v>
      </c>
      <c r="G763" s="351" t="s">
        <v>842</v>
      </c>
      <c r="H763" s="563"/>
      <c r="M763"/>
    </row>
    <row r="764" spans="3:13">
      <c r="C764" s="353"/>
      <c r="F764" s="407" t="s">
        <v>803</v>
      </c>
      <c r="G764" s="351" t="s">
        <v>843</v>
      </c>
      <c r="H764" s="563"/>
      <c r="M764"/>
    </row>
    <row r="765" spans="3:13">
      <c r="C765" s="353"/>
      <c r="F765" s="407" t="s">
        <v>804</v>
      </c>
      <c r="G765" s="351" t="s">
        <v>68</v>
      </c>
      <c r="H765" s="563"/>
      <c r="M765"/>
    </row>
    <row r="766" spans="3:13">
      <c r="C766" s="353"/>
      <c r="F766" s="407" t="s">
        <v>804</v>
      </c>
      <c r="G766" s="351" t="s">
        <v>825</v>
      </c>
      <c r="H766" s="563"/>
      <c r="M766"/>
    </row>
    <row r="767" spans="3:13">
      <c r="C767" s="353"/>
      <c r="F767" s="407" t="s">
        <v>804</v>
      </c>
      <c r="G767" s="351" t="s">
        <v>826</v>
      </c>
      <c r="H767" s="563"/>
      <c r="M767"/>
    </row>
    <row r="768" spans="3:13">
      <c r="C768" s="353"/>
      <c r="F768" s="407" t="s">
        <v>804</v>
      </c>
      <c r="G768" s="351" t="s">
        <v>827</v>
      </c>
      <c r="H768" s="563"/>
      <c r="M768"/>
    </row>
    <row r="769" spans="3:13">
      <c r="C769" s="353"/>
      <c r="F769" s="407" t="s">
        <v>804</v>
      </c>
      <c r="G769" s="351" t="s">
        <v>828</v>
      </c>
      <c r="H769" s="563"/>
      <c r="M769"/>
    </row>
    <row r="770" spans="3:13">
      <c r="C770" s="353"/>
      <c r="F770" s="407" t="s">
        <v>804</v>
      </c>
      <c r="G770" s="351" t="s">
        <v>829</v>
      </c>
      <c r="H770" s="563"/>
      <c r="M770"/>
    </row>
    <row r="771" spans="3:13">
      <c r="C771" s="353"/>
      <c r="F771" s="407" t="s">
        <v>804</v>
      </c>
      <c r="G771" s="351" t="s">
        <v>830</v>
      </c>
      <c r="H771" s="563"/>
      <c r="M771"/>
    </row>
    <row r="772" spans="3:13">
      <c r="C772" s="353"/>
      <c r="F772" s="407" t="s">
        <v>804</v>
      </c>
      <c r="G772" s="351" t="s">
        <v>831</v>
      </c>
      <c r="H772" s="563"/>
      <c r="M772"/>
    </row>
    <row r="773" spans="3:13">
      <c r="C773" s="353"/>
      <c r="F773" s="407" t="s">
        <v>804</v>
      </c>
      <c r="G773" s="351" t="s">
        <v>832</v>
      </c>
      <c r="H773" s="563"/>
      <c r="M773"/>
    </row>
    <row r="774" spans="3:13">
      <c r="C774" s="353"/>
      <c r="F774" s="407" t="s">
        <v>804</v>
      </c>
      <c r="G774" s="351" t="s">
        <v>833</v>
      </c>
      <c r="H774" s="563"/>
      <c r="M774"/>
    </row>
    <row r="775" spans="3:13">
      <c r="C775" s="353"/>
      <c r="F775" s="407" t="s">
        <v>804</v>
      </c>
      <c r="G775" s="351" t="s">
        <v>834</v>
      </c>
      <c r="H775" s="563"/>
      <c r="M775"/>
    </row>
    <row r="776" spans="3:13">
      <c r="C776" s="353"/>
      <c r="F776" s="407" t="s">
        <v>804</v>
      </c>
      <c r="G776" s="351" t="s">
        <v>835</v>
      </c>
      <c r="H776" s="563"/>
      <c r="M776"/>
    </row>
    <row r="777" spans="3:13">
      <c r="C777" s="353"/>
      <c r="F777" s="407" t="s">
        <v>804</v>
      </c>
      <c r="G777" s="351" t="s">
        <v>836</v>
      </c>
      <c r="H777" s="563"/>
      <c r="M777"/>
    </row>
    <row r="778" spans="3:13">
      <c r="C778" s="353"/>
      <c r="F778" s="407" t="s">
        <v>804</v>
      </c>
      <c r="G778" s="351" t="s">
        <v>837</v>
      </c>
      <c r="H778" s="563"/>
      <c r="M778"/>
    </row>
    <row r="779" spans="3:13">
      <c r="C779" s="353"/>
      <c r="F779" s="407" t="s">
        <v>804</v>
      </c>
      <c r="G779" s="351" t="s">
        <v>838</v>
      </c>
      <c r="H779" s="563"/>
      <c r="M779"/>
    </row>
    <row r="780" spans="3:13">
      <c r="C780" s="353"/>
      <c r="F780" s="407" t="s">
        <v>804</v>
      </c>
      <c r="G780" s="351" t="s">
        <v>839</v>
      </c>
      <c r="H780" s="563"/>
      <c r="M780"/>
    </row>
    <row r="781" spans="3:13">
      <c r="C781" s="353"/>
      <c r="F781" s="407" t="s">
        <v>804</v>
      </c>
      <c r="G781" s="351" t="s">
        <v>840</v>
      </c>
      <c r="H781" s="563"/>
      <c r="M781"/>
    </row>
    <row r="782" spans="3:13">
      <c r="C782" s="353"/>
      <c r="F782" s="407" t="s">
        <v>804</v>
      </c>
      <c r="G782" s="351" t="s">
        <v>841</v>
      </c>
      <c r="H782" s="563"/>
      <c r="M782"/>
    </row>
    <row r="783" spans="3:13">
      <c r="C783" s="353"/>
      <c r="F783" s="407" t="s">
        <v>804</v>
      </c>
      <c r="G783" s="351" t="s">
        <v>842</v>
      </c>
      <c r="H783" s="563"/>
      <c r="M783"/>
    </row>
    <row r="784" spans="3:13">
      <c r="C784" s="353"/>
      <c r="F784" s="407" t="s">
        <v>804</v>
      </c>
      <c r="G784" s="351" t="s">
        <v>843</v>
      </c>
      <c r="H784" s="563"/>
      <c r="M784"/>
    </row>
    <row r="785" spans="3:13">
      <c r="C785" s="353"/>
      <c r="F785" s="407" t="s">
        <v>805</v>
      </c>
      <c r="G785" s="351" t="s">
        <v>68</v>
      </c>
      <c r="H785" s="563"/>
      <c r="M785"/>
    </row>
    <row r="786" spans="3:13">
      <c r="C786" s="353"/>
      <c r="F786" s="407" t="s">
        <v>805</v>
      </c>
      <c r="G786" s="351" t="s">
        <v>825</v>
      </c>
      <c r="H786" s="563"/>
      <c r="M786"/>
    </row>
    <row r="787" spans="3:13">
      <c r="C787" s="353"/>
      <c r="F787" s="407" t="s">
        <v>805</v>
      </c>
      <c r="G787" s="351" t="s">
        <v>826</v>
      </c>
      <c r="H787" s="563"/>
      <c r="M787"/>
    </row>
    <row r="788" spans="3:13">
      <c r="C788" s="353"/>
      <c r="F788" s="407" t="s">
        <v>805</v>
      </c>
      <c r="G788" s="351" t="s">
        <v>827</v>
      </c>
      <c r="H788" s="563"/>
      <c r="M788"/>
    </row>
    <row r="789" spans="3:13">
      <c r="C789" s="353"/>
      <c r="F789" s="407" t="s">
        <v>805</v>
      </c>
      <c r="G789" s="351" t="s">
        <v>828</v>
      </c>
      <c r="H789" s="563"/>
      <c r="M789"/>
    </row>
    <row r="790" spans="3:13">
      <c r="C790" s="353"/>
      <c r="F790" s="407" t="s">
        <v>805</v>
      </c>
      <c r="G790" s="351" t="s">
        <v>829</v>
      </c>
      <c r="H790" s="563"/>
      <c r="M790"/>
    </row>
    <row r="791" spans="3:13">
      <c r="C791" s="353"/>
      <c r="F791" s="407" t="s">
        <v>805</v>
      </c>
      <c r="G791" s="351" t="s">
        <v>830</v>
      </c>
      <c r="H791" s="563"/>
      <c r="M791"/>
    </row>
    <row r="792" spans="3:13">
      <c r="C792" s="353"/>
      <c r="F792" s="407" t="s">
        <v>805</v>
      </c>
      <c r="G792" s="351" t="s">
        <v>831</v>
      </c>
      <c r="H792" s="563"/>
      <c r="M792"/>
    </row>
    <row r="793" spans="3:13">
      <c r="C793" s="353"/>
      <c r="F793" s="407" t="s">
        <v>805</v>
      </c>
      <c r="G793" s="351" t="s">
        <v>832</v>
      </c>
      <c r="H793" s="563"/>
      <c r="M793"/>
    </row>
    <row r="794" spans="3:13">
      <c r="C794" s="353"/>
      <c r="F794" s="407" t="s">
        <v>805</v>
      </c>
      <c r="G794" s="351" t="s">
        <v>833</v>
      </c>
      <c r="H794" s="563"/>
      <c r="M794"/>
    </row>
    <row r="795" spans="3:13">
      <c r="C795" s="353"/>
      <c r="F795" s="407" t="s">
        <v>805</v>
      </c>
      <c r="G795" s="351" t="s">
        <v>834</v>
      </c>
      <c r="H795" s="563"/>
      <c r="M795"/>
    </row>
    <row r="796" spans="3:13">
      <c r="C796" s="353"/>
      <c r="F796" s="407" t="s">
        <v>805</v>
      </c>
      <c r="G796" s="351" t="s">
        <v>835</v>
      </c>
      <c r="H796" s="563"/>
      <c r="M796"/>
    </row>
    <row r="797" spans="3:13">
      <c r="C797" s="353"/>
      <c r="F797" s="407" t="s">
        <v>805</v>
      </c>
      <c r="G797" s="351" t="s">
        <v>836</v>
      </c>
      <c r="H797" s="563"/>
      <c r="M797"/>
    </row>
    <row r="798" spans="3:13">
      <c r="C798" s="353"/>
      <c r="F798" s="407" t="s">
        <v>805</v>
      </c>
      <c r="G798" s="351" t="s">
        <v>837</v>
      </c>
      <c r="H798" s="563"/>
      <c r="M798"/>
    </row>
    <row r="799" spans="3:13">
      <c r="C799" s="353"/>
      <c r="F799" s="407" t="s">
        <v>805</v>
      </c>
      <c r="G799" s="351" t="s">
        <v>838</v>
      </c>
      <c r="H799" s="563"/>
      <c r="M799"/>
    </row>
    <row r="800" spans="3:13">
      <c r="C800" s="353"/>
      <c r="F800" s="407" t="s">
        <v>805</v>
      </c>
      <c r="G800" s="351" t="s">
        <v>839</v>
      </c>
      <c r="H800" s="563"/>
      <c r="M800"/>
    </row>
    <row r="801" spans="3:13">
      <c r="C801" s="353"/>
      <c r="F801" s="407" t="s">
        <v>805</v>
      </c>
      <c r="G801" s="351" t="s">
        <v>840</v>
      </c>
      <c r="H801" s="563"/>
      <c r="M801"/>
    </row>
    <row r="802" spans="3:13">
      <c r="C802" s="353"/>
      <c r="F802" s="407" t="s">
        <v>805</v>
      </c>
      <c r="G802" s="351" t="s">
        <v>841</v>
      </c>
      <c r="H802" s="563"/>
      <c r="M802"/>
    </row>
    <row r="803" spans="3:13">
      <c r="C803" s="353"/>
      <c r="F803" s="407" t="s">
        <v>805</v>
      </c>
      <c r="G803" s="351" t="s">
        <v>842</v>
      </c>
      <c r="H803" s="563"/>
      <c r="M803"/>
    </row>
    <row r="804" spans="3:13">
      <c r="C804" s="353"/>
      <c r="F804" s="407" t="s">
        <v>805</v>
      </c>
      <c r="G804" s="351" t="s">
        <v>843</v>
      </c>
      <c r="H804" s="563"/>
      <c r="M804"/>
    </row>
    <row r="805" spans="3:13">
      <c r="C805" s="353"/>
      <c r="F805" s="407" t="s">
        <v>806</v>
      </c>
      <c r="G805" s="351" t="s">
        <v>68</v>
      </c>
      <c r="H805" s="563"/>
      <c r="M805"/>
    </row>
    <row r="806" spans="3:13">
      <c r="C806" s="353"/>
      <c r="F806" s="407" t="s">
        <v>806</v>
      </c>
      <c r="G806" s="351" t="s">
        <v>825</v>
      </c>
      <c r="H806" s="563"/>
      <c r="M806"/>
    </row>
    <row r="807" spans="3:13">
      <c r="C807" s="353"/>
      <c r="F807" s="407" t="s">
        <v>806</v>
      </c>
      <c r="G807" s="351" t="s">
        <v>826</v>
      </c>
      <c r="H807" s="563"/>
      <c r="M807"/>
    </row>
    <row r="808" spans="3:13">
      <c r="C808" s="353"/>
      <c r="F808" s="407" t="s">
        <v>806</v>
      </c>
      <c r="G808" s="351" t="s">
        <v>827</v>
      </c>
      <c r="H808" s="563"/>
      <c r="M808"/>
    </row>
    <row r="809" spans="3:13">
      <c r="C809" s="353"/>
      <c r="F809" s="407" t="s">
        <v>806</v>
      </c>
      <c r="G809" s="351" t="s">
        <v>828</v>
      </c>
      <c r="H809" s="563"/>
      <c r="M809"/>
    </row>
    <row r="810" spans="3:13">
      <c r="C810" s="353"/>
      <c r="F810" s="407" t="s">
        <v>806</v>
      </c>
      <c r="G810" s="351" t="s">
        <v>829</v>
      </c>
      <c r="H810" s="563"/>
      <c r="M810"/>
    </row>
    <row r="811" spans="3:13">
      <c r="C811" s="353"/>
      <c r="F811" s="407" t="s">
        <v>806</v>
      </c>
      <c r="G811" s="351" t="s">
        <v>830</v>
      </c>
      <c r="H811" s="563"/>
      <c r="M811"/>
    </row>
    <row r="812" spans="3:13">
      <c r="C812" s="353"/>
      <c r="F812" s="407" t="s">
        <v>806</v>
      </c>
      <c r="G812" s="351" t="s">
        <v>831</v>
      </c>
      <c r="H812" s="563"/>
      <c r="M812"/>
    </row>
    <row r="813" spans="3:13">
      <c r="C813" s="353"/>
      <c r="F813" s="407" t="s">
        <v>806</v>
      </c>
      <c r="G813" s="351" t="s">
        <v>832</v>
      </c>
      <c r="H813" s="563"/>
      <c r="M813"/>
    </row>
    <row r="814" spans="3:13">
      <c r="C814" s="353"/>
      <c r="F814" s="407" t="s">
        <v>806</v>
      </c>
      <c r="G814" s="351" t="s">
        <v>833</v>
      </c>
      <c r="H814" s="563"/>
      <c r="M814"/>
    </row>
    <row r="815" spans="3:13">
      <c r="C815" s="353"/>
      <c r="F815" s="407" t="s">
        <v>806</v>
      </c>
      <c r="G815" s="351" t="s">
        <v>834</v>
      </c>
      <c r="H815" s="563"/>
      <c r="M815"/>
    </row>
    <row r="816" spans="3:13">
      <c r="C816" s="353"/>
      <c r="F816" s="407" t="s">
        <v>806</v>
      </c>
      <c r="G816" s="351" t="s">
        <v>835</v>
      </c>
      <c r="H816" s="563"/>
      <c r="M816"/>
    </row>
    <row r="817" spans="3:13">
      <c r="C817" s="353"/>
      <c r="F817" s="407" t="s">
        <v>806</v>
      </c>
      <c r="G817" s="351" t="s">
        <v>836</v>
      </c>
      <c r="H817" s="563"/>
      <c r="M817"/>
    </row>
    <row r="818" spans="3:13">
      <c r="C818" s="353"/>
      <c r="F818" s="407" t="s">
        <v>806</v>
      </c>
      <c r="G818" s="351" t="s">
        <v>837</v>
      </c>
      <c r="H818" s="563"/>
      <c r="M818"/>
    </row>
    <row r="819" spans="3:13">
      <c r="C819" s="353"/>
      <c r="F819" s="407" t="s">
        <v>806</v>
      </c>
      <c r="G819" s="351" t="s">
        <v>838</v>
      </c>
      <c r="H819" s="563"/>
      <c r="M819"/>
    </row>
    <row r="820" spans="3:13">
      <c r="C820" s="353"/>
      <c r="F820" s="407" t="s">
        <v>806</v>
      </c>
      <c r="G820" s="351" t="s">
        <v>839</v>
      </c>
      <c r="H820" s="563"/>
      <c r="M820"/>
    </row>
    <row r="821" spans="3:13">
      <c r="C821" s="353"/>
      <c r="F821" s="407" t="s">
        <v>806</v>
      </c>
      <c r="G821" s="351" t="s">
        <v>840</v>
      </c>
      <c r="H821" s="563"/>
      <c r="M821"/>
    </row>
    <row r="822" spans="3:13">
      <c r="C822" s="353"/>
      <c r="F822" s="407" t="s">
        <v>806</v>
      </c>
      <c r="G822" s="351" t="s">
        <v>841</v>
      </c>
      <c r="H822" s="563"/>
      <c r="M822"/>
    </row>
    <row r="823" spans="3:13">
      <c r="C823" s="353"/>
      <c r="F823" s="407" t="s">
        <v>806</v>
      </c>
      <c r="G823" s="351" t="s">
        <v>842</v>
      </c>
      <c r="H823" s="563"/>
      <c r="M823"/>
    </row>
    <row r="824" spans="3:13">
      <c r="C824" s="353"/>
      <c r="F824" s="407" t="s">
        <v>806</v>
      </c>
      <c r="G824" s="351" t="s">
        <v>843</v>
      </c>
      <c r="H824" s="563"/>
      <c r="M824"/>
    </row>
    <row r="825" spans="3:13">
      <c r="C825" s="353"/>
      <c r="F825" s="407" t="s">
        <v>807</v>
      </c>
      <c r="G825" s="351" t="s">
        <v>68</v>
      </c>
      <c r="H825" s="563"/>
      <c r="M825"/>
    </row>
    <row r="826" spans="3:13">
      <c r="C826" s="353"/>
      <c r="F826" s="407" t="s">
        <v>807</v>
      </c>
      <c r="G826" s="351" t="s">
        <v>825</v>
      </c>
      <c r="H826" s="563"/>
      <c r="M826"/>
    </row>
    <row r="827" spans="3:13">
      <c r="C827" s="353"/>
      <c r="F827" s="407" t="s">
        <v>807</v>
      </c>
      <c r="G827" s="351" t="s">
        <v>826</v>
      </c>
      <c r="H827" s="563"/>
      <c r="M827"/>
    </row>
    <row r="828" spans="3:13">
      <c r="C828" s="353"/>
      <c r="F828" s="407" t="s">
        <v>807</v>
      </c>
      <c r="G828" s="351" t="s">
        <v>827</v>
      </c>
      <c r="H828" s="563"/>
      <c r="M828"/>
    </row>
    <row r="829" spans="3:13">
      <c r="C829" s="353"/>
      <c r="F829" s="407" t="s">
        <v>807</v>
      </c>
      <c r="G829" s="351" t="s">
        <v>828</v>
      </c>
      <c r="H829" s="563"/>
      <c r="M829"/>
    </row>
    <row r="830" spans="3:13">
      <c r="C830" s="353"/>
      <c r="F830" s="407" t="s">
        <v>807</v>
      </c>
      <c r="G830" s="351" t="s">
        <v>829</v>
      </c>
      <c r="H830" s="563"/>
      <c r="M830"/>
    </row>
    <row r="831" spans="3:13">
      <c r="C831" s="353"/>
      <c r="F831" s="407" t="s">
        <v>807</v>
      </c>
      <c r="G831" s="351" t="s">
        <v>830</v>
      </c>
      <c r="H831" s="563"/>
      <c r="M831"/>
    </row>
    <row r="832" spans="3:13">
      <c r="C832" s="353"/>
      <c r="F832" s="407" t="s">
        <v>807</v>
      </c>
      <c r="G832" s="351" t="s">
        <v>831</v>
      </c>
      <c r="H832" s="563"/>
      <c r="M832"/>
    </row>
    <row r="833" spans="3:13">
      <c r="C833" s="353"/>
      <c r="F833" s="407" t="s">
        <v>807</v>
      </c>
      <c r="G833" s="351" t="s">
        <v>832</v>
      </c>
      <c r="H833" s="563"/>
      <c r="M833"/>
    </row>
    <row r="834" spans="3:13">
      <c r="C834" s="353"/>
      <c r="F834" s="407" t="s">
        <v>807</v>
      </c>
      <c r="G834" s="351" t="s">
        <v>833</v>
      </c>
      <c r="H834" s="563"/>
      <c r="M834"/>
    </row>
    <row r="835" spans="3:13">
      <c r="C835" s="353"/>
      <c r="F835" s="407" t="s">
        <v>807</v>
      </c>
      <c r="G835" s="351" t="s">
        <v>834</v>
      </c>
      <c r="H835" s="563"/>
      <c r="M835"/>
    </row>
    <row r="836" spans="3:13">
      <c r="C836" s="353"/>
      <c r="F836" s="407" t="s">
        <v>807</v>
      </c>
      <c r="G836" s="351" t="s">
        <v>835</v>
      </c>
      <c r="H836" s="563"/>
      <c r="M836"/>
    </row>
    <row r="837" spans="3:13">
      <c r="C837" s="353"/>
      <c r="F837" s="407" t="s">
        <v>807</v>
      </c>
      <c r="G837" s="351" t="s">
        <v>836</v>
      </c>
      <c r="H837" s="563"/>
      <c r="M837"/>
    </row>
    <row r="838" spans="3:13">
      <c r="C838" s="353"/>
      <c r="F838" s="407" t="s">
        <v>807</v>
      </c>
      <c r="G838" s="351" t="s">
        <v>837</v>
      </c>
      <c r="H838" s="563"/>
      <c r="M838"/>
    </row>
    <row r="839" spans="3:13">
      <c r="C839" s="353"/>
      <c r="F839" s="407" t="s">
        <v>807</v>
      </c>
      <c r="G839" s="351" t="s">
        <v>838</v>
      </c>
      <c r="H839" s="563"/>
      <c r="M839"/>
    </row>
    <row r="840" spans="3:13">
      <c r="C840" s="353"/>
      <c r="F840" s="407" t="s">
        <v>807</v>
      </c>
      <c r="G840" s="351" t="s">
        <v>839</v>
      </c>
      <c r="H840" s="563"/>
      <c r="M840"/>
    </row>
    <row r="841" spans="3:13">
      <c r="C841" s="353"/>
      <c r="F841" s="407" t="s">
        <v>807</v>
      </c>
      <c r="G841" s="351" t="s">
        <v>840</v>
      </c>
      <c r="H841" s="563"/>
      <c r="M841"/>
    </row>
    <row r="842" spans="3:13">
      <c r="C842" s="353"/>
      <c r="F842" s="407" t="s">
        <v>807</v>
      </c>
      <c r="G842" s="351" t="s">
        <v>841</v>
      </c>
      <c r="H842" s="563"/>
      <c r="M842"/>
    </row>
    <row r="843" spans="3:13">
      <c r="C843" s="353"/>
      <c r="F843" s="407" t="s">
        <v>807</v>
      </c>
      <c r="G843" s="351" t="s">
        <v>842</v>
      </c>
      <c r="H843" s="563"/>
      <c r="M843"/>
    </row>
    <row r="844" spans="3:13">
      <c r="C844" s="353"/>
      <c r="F844" s="407" t="s">
        <v>807</v>
      </c>
      <c r="G844" s="351" t="s">
        <v>843</v>
      </c>
      <c r="H844" s="563"/>
      <c r="M844"/>
    </row>
    <row r="845" spans="3:13">
      <c r="C845" s="353"/>
      <c r="F845" s="407" t="s">
        <v>808</v>
      </c>
      <c r="G845" s="351" t="s">
        <v>68</v>
      </c>
      <c r="H845" s="563"/>
      <c r="M845"/>
    </row>
    <row r="846" spans="3:13">
      <c r="C846" s="353"/>
      <c r="F846" s="407" t="s">
        <v>808</v>
      </c>
      <c r="G846" s="351" t="s">
        <v>825</v>
      </c>
      <c r="H846" s="563"/>
      <c r="M846"/>
    </row>
    <row r="847" spans="3:13">
      <c r="C847" s="353"/>
      <c r="F847" s="407" t="s">
        <v>808</v>
      </c>
      <c r="G847" s="351" t="s">
        <v>826</v>
      </c>
      <c r="H847" s="563"/>
      <c r="M847"/>
    </row>
    <row r="848" spans="3:13">
      <c r="C848" s="353"/>
      <c r="F848" s="407" t="s">
        <v>808</v>
      </c>
      <c r="G848" s="351" t="s">
        <v>827</v>
      </c>
      <c r="H848" s="563"/>
      <c r="M848"/>
    </row>
    <row r="849" spans="3:13">
      <c r="C849" s="353"/>
      <c r="F849" s="407" t="s">
        <v>808</v>
      </c>
      <c r="G849" s="351" t="s">
        <v>828</v>
      </c>
      <c r="H849" s="563"/>
      <c r="M849"/>
    </row>
    <row r="850" spans="3:13">
      <c r="C850" s="353"/>
      <c r="F850" s="407" t="s">
        <v>808</v>
      </c>
      <c r="G850" s="351" t="s">
        <v>829</v>
      </c>
      <c r="H850" s="563"/>
      <c r="M850"/>
    </row>
    <row r="851" spans="3:13">
      <c r="C851" s="353"/>
      <c r="F851" s="407" t="s">
        <v>808</v>
      </c>
      <c r="G851" s="351" t="s">
        <v>830</v>
      </c>
      <c r="H851" s="563"/>
      <c r="M851"/>
    </row>
    <row r="852" spans="3:13">
      <c r="C852" s="353"/>
      <c r="F852" s="407" t="s">
        <v>808</v>
      </c>
      <c r="G852" s="351" t="s">
        <v>831</v>
      </c>
      <c r="H852" s="563"/>
      <c r="M852"/>
    </row>
    <row r="853" spans="3:13">
      <c r="C853" s="353"/>
      <c r="F853" s="407" t="s">
        <v>808</v>
      </c>
      <c r="G853" s="351" t="s">
        <v>832</v>
      </c>
      <c r="H853" s="563"/>
      <c r="M853"/>
    </row>
    <row r="854" spans="3:13">
      <c r="C854" s="353"/>
      <c r="F854" s="407" t="s">
        <v>808</v>
      </c>
      <c r="G854" s="351" t="s">
        <v>833</v>
      </c>
      <c r="H854" s="563"/>
      <c r="M854"/>
    </row>
    <row r="855" spans="3:13">
      <c r="C855" s="353"/>
      <c r="F855" s="407" t="s">
        <v>808</v>
      </c>
      <c r="G855" s="351" t="s">
        <v>834</v>
      </c>
      <c r="H855" s="563"/>
      <c r="M855"/>
    </row>
    <row r="856" spans="3:13">
      <c r="C856" s="353"/>
      <c r="F856" s="407" t="s">
        <v>808</v>
      </c>
      <c r="G856" s="351" t="s">
        <v>835</v>
      </c>
      <c r="H856" s="563"/>
      <c r="M856"/>
    </row>
    <row r="857" spans="3:13">
      <c r="C857" s="353"/>
      <c r="F857" s="407" t="s">
        <v>808</v>
      </c>
      <c r="G857" s="351" t="s">
        <v>836</v>
      </c>
      <c r="H857" s="563"/>
      <c r="M857"/>
    </row>
    <row r="858" spans="3:13">
      <c r="C858" s="353"/>
      <c r="F858" s="407" t="s">
        <v>808</v>
      </c>
      <c r="G858" s="351" t="s">
        <v>837</v>
      </c>
      <c r="H858" s="563"/>
      <c r="M858"/>
    </row>
    <row r="859" spans="3:13">
      <c r="C859" s="353"/>
      <c r="F859" s="407" t="s">
        <v>808</v>
      </c>
      <c r="G859" s="351" t="s">
        <v>838</v>
      </c>
      <c r="H859" s="563"/>
      <c r="M859"/>
    </row>
    <row r="860" spans="3:13">
      <c r="C860" s="353"/>
      <c r="F860" s="407" t="s">
        <v>808</v>
      </c>
      <c r="G860" s="351" t="s">
        <v>839</v>
      </c>
      <c r="H860" s="563"/>
      <c r="M860"/>
    </row>
    <row r="861" spans="3:13">
      <c r="C861" s="353"/>
      <c r="F861" s="407" t="s">
        <v>808</v>
      </c>
      <c r="G861" s="351" t="s">
        <v>840</v>
      </c>
      <c r="H861" s="563"/>
      <c r="M861"/>
    </row>
    <row r="862" spans="3:13">
      <c r="C862" s="353"/>
      <c r="F862" s="407" t="s">
        <v>808</v>
      </c>
      <c r="G862" s="351" t="s">
        <v>841</v>
      </c>
      <c r="H862" s="563"/>
      <c r="M862"/>
    </row>
    <row r="863" spans="3:13">
      <c r="C863" s="353"/>
      <c r="F863" s="407" t="s">
        <v>808</v>
      </c>
      <c r="G863" s="351" t="s">
        <v>842</v>
      </c>
      <c r="H863" s="563"/>
      <c r="M863"/>
    </row>
    <row r="864" spans="3:13">
      <c r="C864" s="353"/>
      <c r="F864" s="407" t="s">
        <v>808</v>
      </c>
      <c r="G864" s="351" t="s">
        <v>843</v>
      </c>
      <c r="H864" s="563"/>
      <c r="M864"/>
    </row>
    <row r="865" spans="3:13">
      <c r="C865" s="353"/>
      <c r="F865" s="407" t="s">
        <v>809</v>
      </c>
      <c r="G865" s="351" t="s">
        <v>68</v>
      </c>
      <c r="H865" s="563"/>
      <c r="M865"/>
    </row>
    <row r="866" spans="3:13">
      <c r="C866" s="353"/>
      <c r="F866" s="407" t="s">
        <v>809</v>
      </c>
      <c r="G866" s="351" t="s">
        <v>825</v>
      </c>
      <c r="H866" s="563"/>
      <c r="M866"/>
    </row>
    <row r="867" spans="3:13">
      <c r="C867" s="353"/>
      <c r="F867" s="407" t="s">
        <v>809</v>
      </c>
      <c r="G867" s="351" t="s">
        <v>826</v>
      </c>
      <c r="H867" s="563"/>
      <c r="M867"/>
    </row>
    <row r="868" spans="3:13">
      <c r="C868" s="353"/>
      <c r="F868" s="407" t="s">
        <v>809</v>
      </c>
      <c r="G868" s="351" t="s">
        <v>827</v>
      </c>
      <c r="H868" s="563"/>
      <c r="M868"/>
    </row>
    <row r="869" spans="3:13">
      <c r="C869" s="353"/>
      <c r="F869" s="407" t="s">
        <v>809</v>
      </c>
      <c r="G869" s="351" t="s">
        <v>828</v>
      </c>
      <c r="H869" s="563"/>
      <c r="M869"/>
    </row>
    <row r="870" spans="3:13">
      <c r="C870" s="353"/>
      <c r="F870" s="407" t="s">
        <v>809</v>
      </c>
      <c r="G870" s="351" t="s">
        <v>829</v>
      </c>
      <c r="H870" s="563"/>
      <c r="M870"/>
    </row>
    <row r="871" spans="3:13">
      <c r="C871" s="353"/>
      <c r="F871" s="407" t="s">
        <v>809</v>
      </c>
      <c r="G871" s="351" t="s">
        <v>830</v>
      </c>
      <c r="H871" s="563"/>
      <c r="M871"/>
    </row>
    <row r="872" spans="3:13">
      <c r="C872" s="353"/>
      <c r="F872" s="407" t="s">
        <v>809</v>
      </c>
      <c r="G872" s="351" t="s">
        <v>831</v>
      </c>
      <c r="H872" s="563"/>
      <c r="M872"/>
    </row>
    <row r="873" spans="3:13">
      <c r="C873" s="353"/>
      <c r="F873" s="407" t="s">
        <v>809</v>
      </c>
      <c r="G873" s="351" t="s">
        <v>832</v>
      </c>
      <c r="H873" s="563"/>
      <c r="M873"/>
    </row>
    <row r="874" spans="3:13">
      <c r="C874" s="353"/>
      <c r="F874" s="407" t="s">
        <v>809</v>
      </c>
      <c r="G874" s="351" t="s">
        <v>833</v>
      </c>
      <c r="H874" s="563"/>
      <c r="M874"/>
    </row>
    <row r="875" spans="3:13">
      <c r="C875" s="353"/>
      <c r="F875" s="407" t="s">
        <v>809</v>
      </c>
      <c r="G875" s="351" t="s">
        <v>834</v>
      </c>
      <c r="H875" s="563"/>
      <c r="M875"/>
    </row>
    <row r="876" spans="3:13">
      <c r="C876" s="353"/>
      <c r="F876" s="407" t="s">
        <v>809</v>
      </c>
      <c r="G876" s="351" t="s">
        <v>835</v>
      </c>
      <c r="H876" s="563"/>
      <c r="M876"/>
    </row>
    <row r="877" spans="3:13">
      <c r="C877" s="353"/>
      <c r="F877" s="407" t="s">
        <v>809</v>
      </c>
      <c r="G877" s="351" t="s">
        <v>836</v>
      </c>
      <c r="H877" s="563"/>
      <c r="M877"/>
    </row>
    <row r="878" spans="3:13">
      <c r="C878" s="353"/>
      <c r="F878" s="407" t="s">
        <v>809</v>
      </c>
      <c r="G878" s="351" t="s">
        <v>837</v>
      </c>
      <c r="H878" s="563"/>
      <c r="M878"/>
    </row>
    <row r="879" spans="3:13">
      <c r="C879" s="353"/>
      <c r="F879" s="407" t="s">
        <v>809</v>
      </c>
      <c r="G879" s="351" t="s">
        <v>838</v>
      </c>
      <c r="H879" s="563"/>
      <c r="M879"/>
    </row>
    <row r="880" spans="3:13">
      <c r="C880" s="353"/>
      <c r="F880" s="407" t="s">
        <v>809</v>
      </c>
      <c r="G880" s="351" t="s">
        <v>839</v>
      </c>
      <c r="H880" s="563"/>
      <c r="M880"/>
    </row>
    <row r="881" spans="3:13">
      <c r="C881" s="353"/>
      <c r="F881" s="407" t="s">
        <v>809</v>
      </c>
      <c r="G881" s="351" t="s">
        <v>840</v>
      </c>
      <c r="H881" s="563"/>
      <c r="M881"/>
    </row>
    <row r="882" spans="3:13">
      <c r="C882" s="353"/>
      <c r="F882" s="407" t="s">
        <v>809</v>
      </c>
      <c r="G882" s="351" t="s">
        <v>841</v>
      </c>
      <c r="H882" s="563"/>
      <c r="M882"/>
    </row>
    <row r="883" spans="3:13">
      <c r="C883" s="353"/>
      <c r="F883" s="407" t="s">
        <v>809</v>
      </c>
      <c r="G883" s="351" t="s">
        <v>842</v>
      </c>
      <c r="H883" s="563"/>
      <c r="M883"/>
    </row>
    <row r="884" spans="3:13">
      <c r="C884" s="353"/>
      <c r="F884" s="407" t="s">
        <v>809</v>
      </c>
      <c r="G884" s="351" t="s">
        <v>843</v>
      </c>
      <c r="H884" s="563"/>
      <c r="M884"/>
    </row>
    <row r="885" spans="3:13">
      <c r="C885" s="353"/>
      <c r="F885" s="407" t="s">
        <v>810</v>
      </c>
      <c r="G885" s="351" t="s">
        <v>68</v>
      </c>
      <c r="H885" s="563"/>
      <c r="M885"/>
    </row>
    <row r="886" spans="3:13">
      <c r="C886" s="353"/>
      <c r="F886" s="407" t="s">
        <v>810</v>
      </c>
      <c r="G886" s="351" t="s">
        <v>825</v>
      </c>
      <c r="H886" s="563"/>
      <c r="M886"/>
    </row>
    <row r="887" spans="3:13">
      <c r="C887" s="353"/>
      <c r="F887" s="407" t="s">
        <v>810</v>
      </c>
      <c r="G887" s="351" t="s">
        <v>826</v>
      </c>
      <c r="H887" s="563"/>
      <c r="M887"/>
    </row>
    <row r="888" spans="3:13">
      <c r="C888" s="353"/>
      <c r="F888" s="407" t="s">
        <v>810</v>
      </c>
      <c r="G888" s="351" t="s">
        <v>827</v>
      </c>
      <c r="H888" s="563"/>
      <c r="M888"/>
    </row>
    <row r="889" spans="3:13">
      <c r="C889" s="353"/>
      <c r="F889" s="407" t="s">
        <v>810</v>
      </c>
      <c r="G889" s="351" t="s">
        <v>828</v>
      </c>
      <c r="H889" s="563"/>
      <c r="M889"/>
    </row>
    <row r="890" spans="3:13">
      <c r="C890" s="353"/>
      <c r="F890" s="407" t="s">
        <v>810</v>
      </c>
      <c r="G890" s="351" t="s">
        <v>829</v>
      </c>
      <c r="H890" s="563"/>
      <c r="M890"/>
    </row>
    <row r="891" spans="3:13">
      <c r="C891" s="353"/>
      <c r="F891" s="407" t="s">
        <v>810</v>
      </c>
      <c r="G891" s="351" t="s">
        <v>830</v>
      </c>
      <c r="H891" s="563"/>
      <c r="M891"/>
    </row>
    <row r="892" spans="3:13">
      <c r="C892" s="353"/>
      <c r="F892" s="407" t="s">
        <v>810</v>
      </c>
      <c r="G892" s="351" t="s">
        <v>831</v>
      </c>
      <c r="H892" s="563"/>
      <c r="M892"/>
    </row>
    <row r="893" spans="3:13">
      <c r="C893" s="353"/>
      <c r="F893" s="407" t="s">
        <v>810</v>
      </c>
      <c r="G893" s="351" t="s">
        <v>832</v>
      </c>
      <c r="H893" s="563"/>
      <c r="M893"/>
    </row>
    <row r="894" spans="3:13">
      <c r="C894" s="353"/>
      <c r="F894" s="407" t="s">
        <v>810</v>
      </c>
      <c r="G894" s="351" t="s">
        <v>833</v>
      </c>
      <c r="H894" s="563"/>
      <c r="M894"/>
    </row>
    <row r="895" spans="3:13">
      <c r="C895" s="353"/>
      <c r="F895" s="407" t="s">
        <v>810</v>
      </c>
      <c r="G895" s="351" t="s">
        <v>834</v>
      </c>
      <c r="H895" s="563"/>
      <c r="M895"/>
    </row>
    <row r="896" spans="3:13">
      <c r="C896" s="353"/>
      <c r="F896" s="407" t="s">
        <v>810</v>
      </c>
      <c r="G896" s="351" t="s">
        <v>835</v>
      </c>
      <c r="H896" s="563"/>
      <c r="M896"/>
    </row>
    <row r="897" spans="3:13">
      <c r="C897" s="353"/>
      <c r="F897" s="407" t="s">
        <v>810</v>
      </c>
      <c r="G897" s="351" t="s">
        <v>836</v>
      </c>
      <c r="H897" s="563"/>
      <c r="M897"/>
    </row>
    <row r="898" spans="3:13">
      <c r="C898" s="353"/>
      <c r="F898" s="407" t="s">
        <v>810</v>
      </c>
      <c r="G898" s="351" t="s">
        <v>837</v>
      </c>
      <c r="H898" s="563"/>
      <c r="M898"/>
    </row>
    <row r="899" spans="3:13">
      <c r="C899" s="353"/>
      <c r="F899" s="407" t="s">
        <v>810</v>
      </c>
      <c r="G899" s="351" t="s">
        <v>838</v>
      </c>
      <c r="H899" s="563"/>
      <c r="M899"/>
    </row>
    <row r="900" spans="3:13">
      <c r="C900" s="353"/>
      <c r="F900" s="407" t="s">
        <v>810</v>
      </c>
      <c r="G900" s="351" t="s">
        <v>839</v>
      </c>
      <c r="H900" s="563"/>
      <c r="M900"/>
    </row>
    <row r="901" spans="3:13">
      <c r="C901" s="353"/>
      <c r="F901" s="407" t="s">
        <v>810</v>
      </c>
      <c r="G901" s="351" t="s">
        <v>840</v>
      </c>
      <c r="H901" s="563"/>
      <c r="M901"/>
    </row>
    <row r="902" spans="3:13">
      <c r="C902" s="353"/>
      <c r="F902" s="407" t="s">
        <v>810</v>
      </c>
      <c r="G902" s="351" t="s">
        <v>841</v>
      </c>
      <c r="H902" s="563"/>
      <c r="M902"/>
    </row>
    <row r="903" spans="3:13">
      <c r="C903" s="353"/>
      <c r="F903" s="407" t="s">
        <v>810</v>
      </c>
      <c r="G903" s="351" t="s">
        <v>842</v>
      </c>
      <c r="H903" s="563"/>
      <c r="M903"/>
    </row>
    <row r="904" spans="3:13">
      <c r="C904" s="353"/>
      <c r="F904" s="407" t="s">
        <v>810</v>
      </c>
      <c r="G904" s="351" t="s">
        <v>843</v>
      </c>
      <c r="H904" s="563"/>
      <c r="M904"/>
    </row>
    <row r="905" spans="3:13">
      <c r="C905" s="353"/>
      <c r="F905" s="407" t="s">
        <v>811</v>
      </c>
      <c r="G905" s="351" t="s">
        <v>68</v>
      </c>
      <c r="H905" s="563"/>
      <c r="M905"/>
    </row>
    <row r="906" spans="3:13">
      <c r="C906" s="353"/>
      <c r="F906" s="407" t="s">
        <v>811</v>
      </c>
      <c r="G906" s="351" t="s">
        <v>825</v>
      </c>
      <c r="H906" s="563"/>
      <c r="M906"/>
    </row>
    <row r="907" spans="3:13">
      <c r="C907" s="353"/>
      <c r="F907" s="407" t="s">
        <v>811</v>
      </c>
      <c r="G907" s="351" t="s">
        <v>826</v>
      </c>
      <c r="H907" s="563"/>
      <c r="M907"/>
    </row>
    <row r="908" spans="3:13">
      <c r="C908" s="353"/>
      <c r="F908" s="407" t="s">
        <v>811</v>
      </c>
      <c r="G908" s="351" t="s">
        <v>827</v>
      </c>
      <c r="H908" s="563"/>
      <c r="M908"/>
    </row>
    <row r="909" spans="3:13">
      <c r="C909" s="353"/>
      <c r="F909" s="407" t="s">
        <v>811</v>
      </c>
      <c r="G909" s="351" t="s">
        <v>828</v>
      </c>
      <c r="H909" s="563"/>
      <c r="M909"/>
    </row>
    <row r="910" spans="3:13">
      <c r="C910" s="353"/>
      <c r="F910" s="407" t="s">
        <v>811</v>
      </c>
      <c r="G910" s="351" t="s">
        <v>829</v>
      </c>
      <c r="H910" s="563"/>
      <c r="M910"/>
    </row>
    <row r="911" spans="3:13">
      <c r="C911" s="353"/>
      <c r="F911" s="407" t="s">
        <v>811</v>
      </c>
      <c r="G911" s="351" t="s">
        <v>830</v>
      </c>
      <c r="H911" s="563"/>
      <c r="M911"/>
    </row>
    <row r="912" spans="3:13">
      <c r="C912" s="353"/>
      <c r="F912" s="407" t="s">
        <v>811</v>
      </c>
      <c r="G912" s="351" t="s">
        <v>831</v>
      </c>
      <c r="H912" s="563"/>
      <c r="M912"/>
    </row>
    <row r="913" spans="3:13">
      <c r="C913" s="353"/>
      <c r="F913" s="407" t="s">
        <v>811</v>
      </c>
      <c r="G913" s="351" t="s">
        <v>832</v>
      </c>
      <c r="H913" s="563"/>
      <c r="M913"/>
    </row>
    <row r="914" spans="3:13">
      <c r="C914" s="353"/>
      <c r="F914" s="407" t="s">
        <v>811</v>
      </c>
      <c r="G914" s="351" t="s">
        <v>833</v>
      </c>
      <c r="H914" s="563"/>
      <c r="M914"/>
    </row>
    <row r="915" spans="3:13">
      <c r="C915" s="353"/>
      <c r="F915" s="407" t="s">
        <v>811</v>
      </c>
      <c r="G915" s="351" t="s">
        <v>834</v>
      </c>
      <c r="H915" s="563"/>
      <c r="M915"/>
    </row>
    <row r="916" spans="3:13">
      <c r="C916" s="353"/>
      <c r="F916" s="407" t="s">
        <v>811</v>
      </c>
      <c r="G916" s="351" t="s">
        <v>835</v>
      </c>
      <c r="H916" s="563"/>
      <c r="M916"/>
    </row>
    <row r="917" spans="3:13">
      <c r="C917" s="353"/>
      <c r="F917" s="407" t="s">
        <v>811</v>
      </c>
      <c r="G917" s="351" t="s">
        <v>836</v>
      </c>
      <c r="H917" s="563"/>
      <c r="M917"/>
    </row>
    <row r="918" spans="3:13">
      <c r="C918" s="353"/>
      <c r="F918" s="407" t="s">
        <v>811</v>
      </c>
      <c r="G918" s="351" t="s">
        <v>837</v>
      </c>
      <c r="H918" s="563"/>
      <c r="M918"/>
    </row>
    <row r="919" spans="3:13">
      <c r="C919" s="353"/>
      <c r="F919" s="407" t="s">
        <v>811</v>
      </c>
      <c r="G919" s="351" t="s">
        <v>838</v>
      </c>
      <c r="H919" s="563"/>
      <c r="M919"/>
    </row>
    <row r="920" spans="3:13">
      <c r="C920" s="353"/>
      <c r="F920" s="407" t="s">
        <v>811</v>
      </c>
      <c r="G920" s="351" t="s">
        <v>839</v>
      </c>
      <c r="H920" s="563"/>
      <c r="M920"/>
    </row>
    <row r="921" spans="3:13">
      <c r="C921" s="353"/>
      <c r="F921" s="407" t="s">
        <v>811</v>
      </c>
      <c r="G921" s="351" t="s">
        <v>840</v>
      </c>
      <c r="H921" s="563"/>
      <c r="M921"/>
    </row>
    <row r="922" spans="3:13">
      <c r="C922" s="353"/>
      <c r="F922" s="407" t="s">
        <v>811</v>
      </c>
      <c r="G922" s="351" t="s">
        <v>841</v>
      </c>
      <c r="H922" s="563"/>
      <c r="M922"/>
    </row>
    <row r="923" spans="3:13">
      <c r="C923" s="353"/>
      <c r="F923" s="407" t="s">
        <v>811</v>
      </c>
      <c r="G923" s="351" t="s">
        <v>842</v>
      </c>
      <c r="H923" s="563"/>
      <c r="M923"/>
    </row>
    <row r="924" spans="3:13">
      <c r="C924" s="353"/>
      <c r="F924" s="407" t="s">
        <v>811</v>
      </c>
      <c r="G924" s="351" t="s">
        <v>843</v>
      </c>
      <c r="H924" s="563"/>
      <c r="M924"/>
    </row>
    <row r="925" spans="3:13">
      <c r="C925" s="353"/>
      <c r="F925" s="407" t="s">
        <v>812</v>
      </c>
      <c r="G925" s="351" t="s">
        <v>68</v>
      </c>
      <c r="H925" s="563"/>
      <c r="M925"/>
    </row>
    <row r="926" spans="3:13">
      <c r="C926" s="353"/>
      <c r="F926" s="407" t="s">
        <v>812</v>
      </c>
      <c r="G926" s="351" t="s">
        <v>825</v>
      </c>
      <c r="H926" s="563"/>
      <c r="M926"/>
    </row>
    <row r="927" spans="3:13">
      <c r="C927" s="353"/>
      <c r="F927" s="407" t="s">
        <v>812</v>
      </c>
      <c r="G927" s="351" t="s">
        <v>826</v>
      </c>
      <c r="H927" s="563"/>
      <c r="M927"/>
    </row>
    <row r="928" spans="3:13">
      <c r="C928" s="353"/>
      <c r="F928" s="407" t="s">
        <v>812</v>
      </c>
      <c r="G928" s="351" t="s">
        <v>827</v>
      </c>
      <c r="H928" s="563"/>
      <c r="M928"/>
    </row>
    <row r="929" spans="3:13">
      <c r="C929" s="353"/>
      <c r="F929" s="407" t="s">
        <v>812</v>
      </c>
      <c r="G929" s="351" t="s">
        <v>828</v>
      </c>
      <c r="H929" s="563"/>
      <c r="M929"/>
    </row>
    <row r="930" spans="3:13">
      <c r="C930" s="353"/>
      <c r="F930" s="407" t="s">
        <v>812</v>
      </c>
      <c r="G930" s="351" t="s">
        <v>829</v>
      </c>
      <c r="H930" s="563"/>
      <c r="M930"/>
    </row>
    <row r="931" spans="3:13">
      <c r="C931" s="353"/>
      <c r="F931" s="407" t="s">
        <v>812</v>
      </c>
      <c r="G931" s="351" t="s">
        <v>830</v>
      </c>
      <c r="H931" s="563"/>
      <c r="M931"/>
    </row>
    <row r="932" spans="3:13">
      <c r="C932" s="353"/>
      <c r="F932" s="407" t="s">
        <v>812</v>
      </c>
      <c r="G932" s="351" t="s">
        <v>831</v>
      </c>
      <c r="H932" s="563"/>
      <c r="M932"/>
    </row>
    <row r="933" spans="3:13">
      <c r="C933" s="353"/>
      <c r="F933" s="407" t="s">
        <v>812</v>
      </c>
      <c r="G933" s="351" t="s">
        <v>832</v>
      </c>
      <c r="H933" s="563"/>
      <c r="M933"/>
    </row>
    <row r="934" spans="3:13">
      <c r="C934" s="353"/>
      <c r="F934" s="407" t="s">
        <v>812</v>
      </c>
      <c r="G934" s="351" t="s">
        <v>833</v>
      </c>
      <c r="H934" s="563"/>
      <c r="M934"/>
    </row>
    <row r="935" spans="3:13">
      <c r="C935" s="353"/>
      <c r="F935" s="407" t="s">
        <v>812</v>
      </c>
      <c r="G935" s="351" t="s">
        <v>834</v>
      </c>
      <c r="H935" s="563"/>
      <c r="M935"/>
    </row>
    <row r="936" spans="3:13">
      <c r="C936" s="353"/>
      <c r="F936" s="407" t="s">
        <v>812</v>
      </c>
      <c r="G936" s="351" t="s">
        <v>835</v>
      </c>
      <c r="H936" s="563"/>
      <c r="M936"/>
    </row>
    <row r="937" spans="3:13">
      <c r="C937" s="353"/>
      <c r="F937" s="407" t="s">
        <v>812</v>
      </c>
      <c r="G937" s="351" t="s">
        <v>836</v>
      </c>
      <c r="H937" s="563"/>
      <c r="M937"/>
    </row>
    <row r="938" spans="3:13">
      <c r="C938" s="353"/>
      <c r="F938" s="407" t="s">
        <v>812</v>
      </c>
      <c r="G938" s="351" t="s">
        <v>837</v>
      </c>
      <c r="H938" s="563"/>
      <c r="M938"/>
    </row>
    <row r="939" spans="3:13">
      <c r="C939" s="353"/>
      <c r="F939" s="407" t="s">
        <v>812</v>
      </c>
      <c r="G939" s="351" t="s">
        <v>838</v>
      </c>
      <c r="H939" s="563"/>
      <c r="M939"/>
    </row>
    <row r="940" spans="3:13">
      <c r="C940" s="353"/>
      <c r="F940" s="407" t="s">
        <v>812</v>
      </c>
      <c r="G940" s="351" t="s">
        <v>839</v>
      </c>
      <c r="H940" s="563"/>
      <c r="M940"/>
    </row>
    <row r="941" spans="3:13">
      <c r="C941" s="353"/>
      <c r="F941" s="407" t="s">
        <v>812</v>
      </c>
      <c r="G941" s="351" t="s">
        <v>840</v>
      </c>
      <c r="H941" s="563"/>
      <c r="M941"/>
    </row>
    <row r="942" spans="3:13">
      <c r="C942" s="353"/>
      <c r="F942" s="407" t="s">
        <v>812</v>
      </c>
      <c r="G942" s="351" t="s">
        <v>841</v>
      </c>
      <c r="H942" s="563"/>
      <c r="M942"/>
    </row>
    <row r="943" spans="3:13">
      <c r="C943" s="353"/>
      <c r="F943" s="407" t="s">
        <v>812</v>
      </c>
      <c r="G943" s="351" t="s">
        <v>842</v>
      </c>
      <c r="H943" s="563"/>
      <c r="M943"/>
    </row>
    <row r="944" spans="3:13">
      <c r="C944" s="353"/>
      <c r="F944" s="407" t="s">
        <v>812</v>
      </c>
      <c r="G944" s="351" t="s">
        <v>843</v>
      </c>
      <c r="H944" s="563"/>
      <c r="M944"/>
    </row>
    <row r="945" spans="3:13">
      <c r="C945" s="353"/>
      <c r="F945" s="407" t="s">
        <v>813</v>
      </c>
      <c r="G945" s="351" t="s">
        <v>68</v>
      </c>
      <c r="H945" s="563"/>
      <c r="M945"/>
    </row>
    <row r="946" spans="3:13">
      <c r="C946" s="353"/>
      <c r="F946" s="407" t="s">
        <v>813</v>
      </c>
      <c r="G946" s="351" t="s">
        <v>825</v>
      </c>
      <c r="H946" s="563"/>
      <c r="M946"/>
    </row>
    <row r="947" spans="3:13">
      <c r="C947" s="353"/>
      <c r="F947" s="407" t="s">
        <v>813</v>
      </c>
      <c r="G947" s="351" t="s">
        <v>826</v>
      </c>
      <c r="H947" s="563"/>
      <c r="M947"/>
    </row>
    <row r="948" spans="3:13">
      <c r="C948" s="353"/>
      <c r="F948" s="407" t="s">
        <v>813</v>
      </c>
      <c r="G948" s="351" t="s">
        <v>827</v>
      </c>
      <c r="H948" s="563"/>
      <c r="M948"/>
    </row>
    <row r="949" spans="3:13">
      <c r="C949" s="353"/>
      <c r="F949" s="407" t="s">
        <v>813</v>
      </c>
      <c r="G949" s="351" t="s">
        <v>828</v>
      </c>
      <c r="H949" s="563"/>
      <c r="M949"/>
    </row>
    <row r="950" spans="3:13">
      <c r="C950" s="353"/>
      <c r="F950" s="407" t="s">
        <v>813</v>
      </c>
      <c r="G950" s="351" t="s">
        <v>829</v>
      </c>
      <c r="H950" s="563"/>
      <c r="M950"/>
    </row>
    <row r="951" spans="3:13">
      <c r="C951" s="353"/>
      <c r="F951" s="407" t="s">
        <v>813</v>
      </c>
      <c r="G951" s="351" t="s">
        <v>830</v>
      </c>
      <c r="H951" s="563"/>
      <c r="M951"/>
    </row>
    <row r="952" spans="3:13">
      <c r="C952" s="353"/>
      <c r="F952" s="407" t="s">
        <v>813</v>
      </c>
      <c r="G952" s="351" t="s">
        <v>831</v>
      </c>
      <c r="H952" s="563"/>
      <c r="M952"/>
    </row>
    <row r="953" spans="3:13">
      <c r="C953" s="353"/>
      <c r="F953" s="407" t="s">
        <v>813</v>
      </c>
      <c r="G953" s="351" t="s">
        <v>832</v>
      </c>
      <c r="H953" s="563"/>
      <c r="M953"/>
    </row>
    <row r="954" spans="3:13">
      <c r="C954" s="353"/>
      <c r="F954" s="407" t="s">
        <v>813</v>
      </c>
      <c r="G954" s="351" t="s">
        <v>833</v>
      </c>
      <c r="H954" s="563"/>
      <c r="M954"/>
    </row>
    <row r="955" spans="3:13">
      <c r="C955" s="353"/>
      <c r="F955" s="407" t="s">
        <v>813</v>
      </c>
      <c r="G955" s="351" t="s">
        <v>834</v>
      </c>
      <c r="H955" s="563"/>
      <c r="M955"/>
    </row>
    <row r="956" spans="3:13">
      <c r="C956" s="353"/>
      <c r="F956" s="407" t="s">
        <v>813</v>
      </c>
      <c r="G956" s="351" t="s">
        <v>835</v>
      </c>
      <c r="H956" s="563"/>
      <c r="M956"/>
    </row>
    <row r="957" spans="3:13">
      <c r="C957" s="353"/>
      <c r="F957" s="407" t="s">
        <v>813</v>
      </c>
      <c r="G957" s="351" t="s">
        <v>836</v>
      </c>
      <c r="H957" s="563"/>
      <c r="M957"/>
    </row>
    <row r="958" spans="3:13">
      <c r="C958" s="353"/>
      <c r="F958" s="407" t="s">
        <v>813</v>
      </c>
      <c r="G958" s="351" t="s">
        <v>837</v>
      </c>
      <c r="H958" s="563"/>
      <c r="M958"/>
    </row>
    <row r="959" spans="3:13">
      <c r="C959" s="353"/>
      <c r="F959" s="407" t="s">
        <v>813</v>
      </c>
      <c r="G959" s="351" t="s">
        <v>838</v>
      </c>
      <c r="H959" s="563"/>
      <c r="M959"/>
    </row>
    <row r="960" spans="3:13">
      <c r="C960" s="353"/>
      <c r="F960" s="407" t="s">
        <v>813</v>
      </c>
      <c r="G960" s="351" t="s">
        <v>839</v>
      </c>
      <c r="H960" s="563"/>
      <c r="M960"/>
    </row>
    <row r="961" spans="3:13">
      <c r="C961" s="353"/>
      <c r="F961" s="407" t="s">
        <v>813</v>
      </c>
      <c r="G961" s="351" t="s">
        <v>840</v>
      </c>
      <c r="H961" s="563"/>
      <c r="M961"/>
    </row>
    <row r="962" spans="3:13">
      <c r="C962" s="353"/>
      <c r="F962" s="407" t="s">
        <v>813</v>
      </c>
      <c r="G962" s="351" t="s">
        <v>841</v>
      </c>
      <c r="H962" s="563"/>
      <c r="M962"/>
    </row>
    <row r="963" spans="3:13">
      <c r="C963" s="353"/>
      <c r="F963" s="407" t="s">
        <v>813</v>
      </c>
      <c r="G963" s="351" t="s">
        <v>842</v>
      </c>
      <c r="H963" s="563"/>
      <c r="M963"/>
    </row>
    <row r="964" spans="3:13">
      <c r="C964" s="353"/>
      <c r="F964" s="407" t="s">
        <v>813</v>
      </c>
      <c r="G964" s="351" t="s">
        <v>843</v>
      </c>
      <c r="H964" s="563"/>
      <c r="M964"/>
    </row>
    <row r="965" spans="3:13">
      <c r="C965" s="353"/>
      <c r="F965" s="407" t="s">
        <v>814</v>
      </c>
      <c r="G965" s="351" t="s">
        <v>68</v>
      </c>
      <c r="H965" s="563"/>
      <c r="M965"/>
    </row>
    <row r="966" spans="3:13">
      <c r="C966" s="353"/>
      <c r="F966" s="407" t="s">
        <v>814</v>
      </c>
      <c r="G966" s="351" t="s">
        <v>825</v>
      </c>
      <c r="H966" s="563"/>
      <c r="M966"/>
    </row>
    <row r="967" spans="3:13">
      <c r="C967" s="353"/>
      <c r="F967" s="407" t="s">
        <v>814</v>
      </c>
      <c r="G967" s="351" t="s">
        <v>826</v>
      </c>
      <c r="H967" s="563"/>
      <c r="M967"/>
    </row>
    <row r="968" spans="3:13">
      <c r="C968" s="353"/>
      <c r="F968" s="407" t="s">
        <v>814</v>
      </c>
      <c r="G968" s="351" t="s">
        <v>827</v>
      </c>
      <c r="H968" s="563"/>
      <c r="M968"/>
    </row>
    <row r="969" spans="3:13">
      <c r="C969" s="353"/>
      <c r="F969" s="407" t="s">
        <v>814</v>
      </c>
      <c r="G969" s="351" t="s">
        <v>828</v>
      </c>
      <c r="H969" s="563"/>
      <c r="M969"/>
    </row>
    <row r="970" spans="3:13">
      <c r="C970" s="353"/>
      <c r="F970" s="407" t="s">
        <v>814</v>
      </c>
      <c r="G970" s="351" t="s">
        <v>829</v>
      </c>
      <c r="H970" s="563"/>
      <c r="M970"/>
    </row>
    <row r="971" spans="3:13">
      <c r="C971" s="353"/>
      <c r="F971" s="407" t="s">
        <v>814</v>
      </c>
      <c r="G971" s="351" t="s">
        <v>830</v>
      </c>
      <c r="H971" s="563"/>
      <c r="M971"/>
    </row>
    <row r="972" spans="3:13">
      <c r="C972" s="353"/>
      <c r="F972" s="407" t="s">
        <v>814</v>
      </c>
      <c r="G972" s="351" t="s">
        <v>831</v>
      </c>
      <c r="H972" s="563"/>
      <c r="M972"/>
    </row>
    <row r="973" spans="3:13">
      <c r="C973" s="353"/>
      <c r="F973" s="407" t="s">
        <v>814</v>
      </c>
      <c r="G973" s="351" t="s">
        <v>832</v>
      </c>
      <c r="H973" s="563"/>
      <c r="M973"/>
    </row>
    <row r="974" spans="3:13">
      <c r="C974" s="353"/>
      <c r="F974" s="407" t="s">
        <v>814</v>
      </c>
      <c r="G974" s="351" t="s">
        <v>833</v>
      </c>
      <c r="H974" s="563"/>
      <c r="M974"/>
    </row>
    <row r="975" spans="3:13">
      <c r="C975" s="353"/>
      <c r="F975" s="407" t="s">
        <v>814</v>
      </c>
      <c r="G975" s="351" t="s">
        <v>834</v>
      </c>
      <c r="H975" s="563"/>
      <c r="M975"/>
    </row>
    <row r="976" spans="3:13">
      <c r="C976" s="353"/>
      <c r="F976" s="407" t="s">
        <v>814</v>
      </c>
      <c r="G976" s="351" t="s">
        <v>835</v>
      </c>
      <c r="H976" s="563"/>
      <c r="M976"/>
    </row>
    <row r="977" spans="3:13">
      <c r="C977" s="353"/>
      <c r="F977" s="407" t="s">
        <v>814</v>
      </c>
      <c r="G977" s="351" t="s">
        <v>836</v>
      </c>
      <c r="H977" s="563"/>
      <c r="M977"/>
    </row>
    <row r="978" spans="3:13">
      <c r="C978" s="353"/>
      <c r="F978" s="407" t="s">
        <v>814</v>
      </c>
      <c r="G978" s="351" t="s">
        <v>837</v>
      </c>
      <c r="H978" s="563"/>
      <c r="M978"/>
    </row>
    <row r="979" spans="3:13">
      <c r="C979" s="353"/>
      <c r="F979" s="407" t="s">
        <v>814</v>
      </c>
      <c r="G979" s="351" t="s">
        <v>838</v>
      </c>
      <c r="H979" s="563"/>
      <c r="M979"/>
    </row>
    <row r="980" spans="3:13">
      <c r="C980" s="353"/>
      <c r="F980" s="407" t="s">
        <v>814</v>
      </c>
      <c r="G980" s="351" t="s">
        <v>839</v>
      </c>
      <c r="H980" s="563"/>
      <c r="M980"/>
    </row>
    <row r="981" spans="3:13">
      <c r="C981" s="353"/>
      <c r="F981" s="407" t="s">
        <v>814</v>
      </c>
      <c r="G981" s="351" t="s">
        <v>840</v>
      </c>
      <c r="H981" s="563"/>
      <c r="M981"/>
    </row>
    <row r="982" spans="3:13">
      <c r="C982" s="353"/>
      <c r="F982" s="407" t="s">
        <v>814</v>
      </c>
      <c r="G982" s="351" t="s">
        <v>841</v>
      </c>
      <c r="H982" s="563"/>
      <c r="M982"/>
    </row>
    <row r="983" spans="3:13">
      <c r="C983" s="353"/>
      <c r="F983" s="407" t="s">
        <v>814</v>
      </c>
      <c r="G983" s="351" t="s">
        <v>842</v>
      </c>
      <c r="H983" s="563"/>
      <c r="M983"/>
    </row>
    <row r="984" spans="3:13">
      <c r="C984" s="353"/>
      <c r="F984" s="407" t="s">
        <v>814</v>
      </c>
      <c r="G984" s="351" t="s">
        <v>843</v>
      </c>
      <c r="H984" s="563"/>
      <c r="M984"/>
    </row>
    <row r="985" spans="3:13">
      <c r="C985" s="353"/>
      <c r="F985" s="407" t="s">
        <v>815</v>
      </c>
      <c r="G985" s="351" t="s">
        <v>68</v>
      </c>
      <c r="H985" s="563"/>
      <c r="M985"/>
    </row>
    <row r="986" spans="3:13">
      <c r="C986" s="353"/>
      <c r="F986" s="407" t="s">
        <v>815</v>
      </c>
      <c r="G986" s="351" t="s">
        <v>825</v>
      </c>
      <c r="H986" s="563"/>
      <c r="M986"/>
    </row>
    <row r="987" spans="3:13">
      <c r="C987" s="353"/>
      <c r="F987" s="407" t="s">
        <v>815</v>
      </c>
      <c r="G987" s="351" t="s">
        <v>826</v>
      </c>
      <c r="H987" s="563"/>
      <c r="M987"/>
    </row>
    <row r="988" spans="3:13">
      <c r="C988" s="353"/>
      <c r="F988" s="407" t="s">
        <v>815</v>
      </c>
      <c r="G988" s="351" t="s">
        <v>827</v>
      </c>
      <c r="H988" s="563"/>
      <c r="M988"/>
    </row>
    <row r="989" spans="3:13">
      <c r="C989" s="353"/>
      <c r="F989" s="407" t="s">
        <v>815</v>
      </c>
      <c r="G989" s="351" t="s">
        <v>828</v>
      </c>
      <c r="H989" s="563"/>
      <c r="M989"/>
    </row>
    <row r="990" spans="3:13">
      <c r="C990" s="353"/>
      <c r="F990" s="407" t="s">
        <v>815</v>
      </c>
      <c r="G990" s="351" t="s">
        <v>829</v>
      </c>
      <c r="H990" s="563"/>
      <c r="M990"/>
    </row>
    <row r="991" spans="3:13">
      <c r="C991" s="353"/>
      <c r="F991" s="407" t="s">
        <v>815</v>
      </c>
      <c r="G991" s="351" t="s">
        <v>830</v>
      </c>
      <c r="H991" s="563"/>
      <c r="M991"/>
    </row>
    <row r="992" spans="3:13">
      <c r="C992" s="353"/>
      <c r="F992" s="407" t="s">
        <v>815</v>
      </c>
      <c r="G992" s="351" t="s">
        <v>831</v>
      </c>
      <c r="H992" s="563"/>
      <c r="M992"/>
    </row>
    <row r="993" spans="3:13">
      <c r="C993" s="353"/>
      <c r="F993" s="407" t="s">
        <v>815</v>
      </c>
      <c r="G993" s="351" t="s">
        <v>832</v>
      </c>
      <c r="H993" s="563"/>
      <c r="M993"/>
    </row>
    <row r="994" spans="3:13">
      <c r="C994" s="353"/>
      <c r="F994" s="407" t="s">
        <v>815</v>
      </c>
      <c r="G994" s="351" t="s">
        <v>833</v>
      </c>
      <c r="H994" s="563"/>
      <c r="M994"/>
    </row>
    <row r="995" spans="3:13">
      <c r="C995" s="353"/>
      <c r="F995" s="407" t="s">
        <v>815</v>
      </c>
      <c r="G995" s="351" t="s">
        <v>834</v>
      </c>
      <c r="H995" s="563"/>
      <c r="M995"/>
    </row>
    <row r="996" spans="3:13">
      <c r="C996" s="353"/>
      <c r="F996" s="407" t="s">
        <v>815</v>
      </c>
      <c r="G996" s="351" t="s">
        <v>835</v>
      </c>
      <c r="H996" s="563"/>
      <c r="M996"/>
    </row>
    <row r="997" spans="3:13">
      <c r="C997" s="353"/>
      <c r="F997" s="407" t="s">
        <v>815</v>
      </c>
      <c r="G997" s="351" t="s">
        <v>836</v>
      </c>
      <c r="H997" s="563"/>
      <c r="M997"/>
    </row>
    <row r="998" spans="3:13">
      <c r="C998" s="353"/>
      <c r="F998" s="407" t="s">
        <v>815</v>
      </c>
      <c r="G998" s="351" t="s">
        <v>837</v>
      </c>
      <c r="H998" s="563"/>
      <c r="M998"/>
    </row>
    <row r="999" spans="3:13">
      <c r="C999" s="353"/>
      <c r="F999" s="407" t="s">
        <v>815</v>
      </c>
      <c r="G999" s="351" t="s">
        <v>838</v>
      </c>
      <c r="H999" s="563"/>
      <c r="M999"/>
    </row>
    <row r="1000" spans="3:13">
      <c r="C1000" s="353"/>
      <c r="F1000" s="407" t="s">
        <v>815</v>
      </c>
      <c r="G1000" s="351" t="s">
        <v>839</v>
      </c>
      <c r="H1000" s="563"/>
      <c r="M1000"/>
    </row>
    <row r="1001" spans="3:13">
      <c r="C1001" s="353"/>
      <c r="F1001" s="407" t="s">
        <v>815</v>
      </c>
      <c r="G1001" s="351" t="s">
        <v>840</v>
      </c>
      <c r="H1001" s="563"/>
      <c r="M1001"/>
    </row>
    <row r="1002" spans="3:13">
      <c r="C1002" s="353"/>
      <c r="F1002" s="407" t="s">
        <v>815</v>
      </c>
      <c r="G1002" s="351" t="s">
        <v>841</v>
      </c>
      <c r="H1002" s="563"/>
      <c r="M1002"/>
    </row>
    <row r="1003" spans="3:13">
      <c r="C1003" s="353"/>
      <c r="F1003" s="407" t="s">
        <v>815</v>
      </c>
      <c r="G1003" s="351" t="s">
        <v>842</v>
      </c>
      <c r="H1003" s="563"/>
      <c r="M1003"/>
    </row>
    <row r="1004" spans="3:13">
      <c r="C1004" s="353"/>
      <c r="F1004" s="407" t="s">
        <v>815</v>
      </c>
      <c r="G1004" s="351" t="s">
        <v>843</v>
      </c>
      <c r="H1004" s="563"/>
      <c r="M1004"/>
    </row>
    <row r="1005" spans="3:13">
      <c r="C1005" s="353"/>
      <c r="F1005" s="407" t="s">
        <v>816</v>
      </c>
      <c r="G1005" s="351" t="s">
        <v>68</v>
      </c>
      <c r="H1005" s="563"/>
      <c r="M1005"/>
    </row>
    <row r="1006" spans="3:13">
      <c r="C1006" s="353"/>
      <c r="F1006" s="407" t="s">
        <v>816</v>
      </c>
      <c r="G1006" s="351" t="s">
        <v>825</v>
      </c>
      <c r="H1006" s="563"/>
      <c r="M1006"/>
    </row>
    <row r="1007" spans="3:13">
      <c r="C1007" s="353"/>
      <c r="F1007" s="407" t="s">
        <v>816</v>
      </c>
      <c r="G1007" s="351" t="s">
        <v>826</v>
      </c>
      <c r="H1007" s="563"/>
      <c r="M1007"/>
    </row>
    <row r="1008" spans="3:13">
      <c r="C1008" s="353"/>
      <c r="F1008" s="407" t="s">
        <v>816</v>
      </c>
      <c r="G1008" s="351" t="s">
        <v>827</v>
      </c>
      <c r="H1008" s="563"/>
      <c r="M1008"/>
    </row>
    <row r="1009" spans="3:13">
      <c r="C1009" s="353"/>
      <c r="F1009" s="407" t="s">
        <v>816</v>
      </c>
      <c r="G1009" s="351" t="s">
        <v>828</v>
      </c>
      <c r="H1009" s="563"/>
      <c r="M1009"/>
    </row>
    <row r="1010" spans="3:13">
      <c r="C1010" s="353"/>
      <c r="F1010" s="407" t="s">
        <v>816</v>
      </c>
      <c r="G1010" s="351" t="s">
        <v>829</v>
      </c>
      <c r="H1010" s="563"/>
      <c r="M1010"/>
    </row>
    <row r="1011" spans="3:13">
      <c r="C1011" s="353"/>
      <c r="F1011" s="407" t="s">
        <v>816</v>
      </c>
      <c r="G1011" s="351" t="s">
        <v>830</v>
      </c>
      <c r="H1011" s="563"/>
      <c r="M1011"/>
    </row>
    <row r="1012" spans="3:13">
      <c r="C1012" s="353"/>
      <c r="F1012" s="407" t="s">
        <v>816</v>
      </c>
      <c r="G1012" s="351" t="s">
        <v>831</v>
      </c>
      <c r="H1012" s="563"/>
      <c r="M1012"/>
    </row>
    <row r="1013" spans="3:13">
      <c r="C1013" s="353"/>
      <c r="F1013" s="407" t="s">
        <v>816</v>
      </c>
      <c r="G1013" s="351" t="s">
        <v>832</v>
      </c>
      <c r="H1013" s="563"/>
      <c r="M1013"/>
    </row>
    <row r="1014" spans="3:13">
      <c r="C1014" s="353"/>
      <c r="F1014" s="407" t="s">
        <v>816</v>
      </c>
      <c r="G1014" s="351" t="s">
        <v>833</v>
      </c>
      <c r="H1014" s="563"/>
      <c r="M1014"/>
    </row>
    <row r="1015" spans="3:13">
      <c r="C1015" s="353"/>
      <c r="F1015" s="407" t="s">
        <v>816</v>
      </c>
      <c r="G1015" s="351" t="s">
        <v>834</v>
      </c>
      <c r="H1015" s="563"/>
      <c r="M1015"/>
    </row>
    <row r="1016" spans="3:13">
      <c r="C1016" s="353"/>
      <c r="F1016" s="407" t="s">
        <v>816</v>
      </c>
      <c r="G1016" s="351" t="s">
        <v>835</v>
      </c>
      <c r="H1016" s="563"/>
      <c r="M1016"/>
    </row>
    <row r="1017" spans="3:13">
      <c r="C1017" s="353"/>
      <c r="F1017" s="407" t="s">
        <v>816</v>
      </c>
      <c r="G1017" s="351" t="s">
        <v>836</v>
      </c>
      <c r="H1017" s="563"/>
      <c r="M1017"/>
    </row>
    <row r="1018" spans="3:13">
      <c r="C1018" s="353"/>
      <c r="F1018" s="407" t="s">
        <v>816</v>
      </c>
      <c r="G1018" s="351" t="s">
        <v>837</v>
      </c>
      <c r="H1018" s="563"/>
      <c r="M1018"/>
    </row>
    <row r="1019" spans="3:13">
      <c r="C1019" s="353"/>
      <c r="F1019" s="407" t="s">
        <v>816</v>
      </c>
      <c r="G1019" s="351" t="s">
        <v>838</v>
      </c>
      <c r="H1019" s="563"/>
      <c r="M1019"/>
    </row>
    <row r="1020" spans="3:13">
      <c r="C1020" s="353"/>
      <c r="F1020" s="407" t="s">
        <v>816</v>
      </c>
      <c r="G1020" s="351" t="s">
        <v>839</v>
      </c>
      <c r="H1020" s="563"/>
      <c r="M1020"/>
    </row>
    <row r="1021" spans="3:13">
      <c r="C1021" s="353"/>
      <c r="F1021" s="407" t="s">
        <v>816</v>
      </c>
      <c r="G1021" s="351" t="s">
        <v>840</v>
      </c>
      <c r="H1021" s="563"/>
      <c r="M1021"/>
    </row>
    <row r="1022" spans="3:13">
      <c r="C1022" s="353"/>
      <c r="F1022" s="407" t="s">
        <v>816</v>
      </c>
      <c r="G1022" s="351" t="s">
        <v>841</v>
      </c>
      <c r="H1022" s="563"/>
      <c r="M1022"/>
    </row>
    <row r="1023" spans="3:13">
      <c r="C1023" s="353"/>
      <c r="F1023" s="407" t="s">
        <v>816</v>
      </c>
      <c r="G1023" s="351" t="s">
        <v>842</v>
      </c>
      <c r="H1023" s="563"/>
      <c r="M1023"/>
    </row>
    <row r="1024" spans="3:13">
      <c r="C1024" s="353"/>
      <c r="F1024" s="407" t="s">
        <v>816</v>
      </c>
      <c r="G1024" s="351" t="s">
        <v>843</v>
      </c>
      <c r="H1024" s="563"/>
      <c r="M1024"/>
    </row>
    <row r="1025" spans="3:13">
      <c r="C1025" s="353"/>
      <c r="F1025" s="407" t="s">
        <v>817</v>
      </c>
      <c r="G1025" s="351" t="s">
        <v>68</v>
      </c>
      <c r="H1025" s="563"/>
      <c r="M1025"/>
    </row>
    <row r="1026" spans="3:13">
      <c r="C1026" s="353"/>
      <c r="F1026" s="407" t="s">
        <v>817</v>
      </c>
      <c r="G1026" s="351" t="s">
        <v>825</v>
      </c>
      <c r="H1026" s="563"/>
      <c r="M1026"/>
    </row>
    <row r="1027" spans="3:13">
      <c r="C1027" s="353"/>
      <c r="F1027" s="407" t="s">
        <v>817</v>
      </c>
      <c r="G1027" s="351" t="s">
        <v>826</v>
      </c>
      <c r="H1027" s="563"/>
      <c r="M1027"/>
    </row>
    <row r="1028" spans="3:13">
      <c r="C1028" s="353"/>
      <c r="F1028" s="407" t="s">
        <v>817</v>
      </c>
      <c r="G1028" s="351" t="s">
        <v>827</v>
      </c>
      <c r="H1028" s="563"/>
      <c r="M1028"/>
    </row>
    <row r="1029" spans="3:13">
      <c r="C1029" s="353"/>
      <c r="F1029" s="407" t="s">
        <v>817</v>
      </c>
      <c r="G1029" s="351" t="s">
        <v>828</v>
      </c>
      <c r="H1029" s="563"/>
      <c r="M1029"/>
    </row>
    <row r="1030" spans="3:13">
      <c r="C1030" s="353"/>
      <c r="F1030" s="407" t="s">
        <v>817</v>
      </c>
      <c r="G1030" s="351" t="s">
        <v>829</v>
      </c>
      <c r="H1030" s="563"/>
      <c r="M1030"/>
    </row>
    <row r="1031" spans="3:13">
      <c r="C1031" s="353"/>
      <c r="F1031" s="407" t="s">
        <v>817</v>
      </c>
      <c r="G1031" s="351" t="s">
        <v>830</v>
      </c>
      <c r="H1031" s="563"/>
      <c r="M1031"/>
    </row>
    <row r="1032" spans="3:13">
      <c r="C1032" s="353"/>
      <c r="F1032" s="407" t="s">
        <v>817</v>
      </c>
      <c r="G1032" s="351" t="s">
        <v>831</v>
      </c>
      <c r="H1032" s="563"/>
      <c r="M1032"/>
    </row>
    <row r="1033" spans="3:13">
      <c r="C1033" s="353"/>
      <c r="F1033" s="407" t="s">
        <v>817</v>
      </c>
      <c r="G1033" s="351" t="s">
        <v>832</v>
      </c>
      <c r="H1033" s="563"/>
      <c r="M1033"/>
    </row>
    <row r="1034" spans="3:13">
      <c r="C1034" s="353"/>
      <c r="F1034" s="407" t="s">
        <v>817</v>
      </c>
      <c r="G1034" s="351" t="s">
        <v>833</v>
      </c>
      <c r="H1034" s="563"/>
      <c r="M1034"/>
    </row>
    <row r="1035" spans="3:13">
      <c r="C1035" s="353"/>
      <c r="F1035" s="407" t="s">
        <v>817</v>
      </c>
      <c r="G1035" s="351" t="s">
        <v>834</v>
      </c>
      <c r="H1035" s="563"/>
      <c r="M1035"/>
    </row>
    <row r="1036" spans="3:13">
      <c r="C1036" s="353"/>
      <c r="F1036" s="407" t="s">
        <v>817</v>
      </c>
      <c r="G1036" s="351" t="s">
        <v>835</v>
      </c>
      <c r="H1036" s="563"/>
      <c r="M1036"/>
    </row>
    <row r="1037" spans="3:13">
      <c r="C1037" s="353"/>
      <c r="F1037" s="407" t="s">
        <v>817</v>
      </c>
      <c r="G1037" s="351" t="s">
        <v>836</v>
      </c>
      <c r="H1037" s="563"/>
      <c r="M1037"/>
    </row>
    <row r="1038" spans="3:13">
      <c r="C1038" s="353"/>
      <c r="F1038" s="407" t="s">
        <v>817</v>
      </c>
      <c r="G1038" s="351" t="s">
        <v>837</v>
      </c>
      <c r="H1038" s="563"/>
      <c r="M1038"/>
    </row>
    <row r="1039" spans="3:13">
      <c r="C1039" s="353"/>
      <c r="F1039" s="407" t="s">
        <v>817</v>
      </c>
      <c r="G1039" s="351" t="s">
        <v>838</v>
      </c>
      <c r="H1039" s="563"/>
      <c r="M1039"/>
    </row>
    <row r="1040" spans="3:13">
      <c r="C1040" s="353"/>
      <c r="F1040" s="407" t="s">
        <v>817</v>
      </c>
      <c r="G1040" s="351" t="s">
        <v>839</v>
      </c>
      <c r="H1040" s="563"/>
      <c r="M1040"/>
    </row>
    <row r="1041" spans="3:13">
      <c r="C1041" s="353"/>
      <c r="F1041" s="407" t="s">
        <v>817</v>
      </c>
      <c r="G1041" s="351" t="s">
        <v>840</v>
      </c>
      <c r="H1041" s="563"/>
      <c r="M1041"/>
    </row>
    <row r="1042" spans="3:13">
      <c r="C1042" s="353"/>
      <c r="F1042" s="407" t="s">
        <v>817</v>
      </c>
      <c r="G1042" s="351" t="s">
        <v>841</v>
      </c>
      <c r="H1042" s="563"/>
      <c r="M1042"/>
    </row>
    <row r="1043" spans="3:13">
      <c r="C1043" s="353"/>
      <c r="F1043" s="407" t="s">
        <v>817</v>
      </c>
      <c r="G1043" s="351" t="s">
        <v>842</v>
      </c>
      <c r="H1043" s="563"/>
      <c r="M1043"/>
    </row>
    <row r="1044" spans="3:13">
      <c r="C1044" s="353"/>
      <c r="F1044" s="407" t="s">
        <v>817</v>
      </c>
      <c r="G1044" s="351" t="s">
        <v>843</v>
      </c>
      <c r="H1044" s="563"/>
      <c r="M1044"/>
    </row>
    <row r="1045" spans="3:13">
      <c r="C1045" s="353"/>
      <c r="F1045" s="407" t="s">
        <v>818</v>
      </c>
      <c r="G1045" s="351" t="s">
        <v>68</v>
      </c>
      <c r="H1045" s="563"/>
      <c r="M1045"/>
    </row>
    <row r="1046" spans="3:13">
      <c r="C1046" s="353"/>
      <c r="F1046" s="407" t="s">
        <v>818</v>
      </c>
      <c r="G1046" s="351" t="s">
        <v>825</v>
      </c>
      <c r="H1046" s="563"/>
      <c r="M1046"/>
    </row>
    <row r="1047" spans="3:13">
      <c r="C1047" s="353"/>
      <c r="F1047" s="407" t="s">
        <v>818</v>
      </c>
      <c r="G1047" s="351" t="s">
        <v>826</v>
      </c>
      <c r="H1047" s="563"/>
      <c r="M1047"/>
    </row>
    <row r="1048" spans="3:13">
      <c r="C1048" s="353"/>
      <c r="F1048" s="407" t="s">
        <v>818</v>
      </c>
      <c r="G1048" s="351" t="s">
        <v>827</v>
      </c>
      <c r="H1048" s="563"/>
      <c r="M1048"/>
    </row>
    <row r="1049" spans="3:13">
      <c r="C1049" s="353"/>
      <c r="F1049" s="407" t="s">
        <v>818</v>
      </c>
      <c r="G1049" s="351" t="s">
        <v>828</v>
      </c>
      <c r="H1049" s="563"/>
      <c r="M1049"/>
    </row>
    <row r="1050" spans="3:13">
      <c r="C1050" s="353"/>
      <c r="F1050" s="407" t="s">
        <v>818</v>
      </c>
      <c r="G1050" s="351" t="s">
        <v>829</v>
      </c>
      <c r="H1050" s="563"/>
      <c r="M1050"/>
    </row>
    <row r="1051" spans="3:13">
      <c r="C1051" s="353"/>
      <c r="F1051" s="407" t="s">
        <v>818</v>
      </c>
      <c r="G1051" s="351" t="s">
        <v>830</v>
      </c>
      <c r="H1051" s="563"/>
      <c r="M1051"/>
    </row>
    <row r="1052" spans="3:13">
      <c r="C1052" s="353"/>
      <c r="F1052" s="407" t="s">
        <v>818</v>
      </c>
      <c r="G1052" s="351" t="s">
        <v>831</v>
      </c>
      <c r="H1052" s="563"/>
      <c r="M1052"/>
    </row>
    <row r="1053" spans="3:13">
      <c r="C1053" s="353"/>
      <c r="F1053" s="407" t="s">
        <v>818</v>
      </c>
      <c r="G1053" s="351" t="s">
        <v>832</v>
      </c>
      <c r="H1053" s="563"/>
      <c r="M1053"/>
    </row>
    <row r="1054" spans="3:13">
      <c r="C1054" s="353"/>
      <c r="F1054" s="407" t="s">
        <v>818</v>
      </c>
      <c r="G1054" s="351" t="s">
        <v>833</v>
      </c>
      <c r="H1054" s="563"/>
      <c r="M1054"/>
    </row>
    <row r="1055" spans="3:13">
      <c r="C1055" s="353"/>
      <c r="F1055" s="407" t="s">
        <v>818</v>
      </c>
      <c r="G1055" s="351" t="s">
        <v>834</v>
      </c>
      <c r="H1055" s="563"/>
      <c r="M1055"/>
    </row>
    <row r="1056" spans="3:13">
      <c r="C1056" s="353"/>
      <c r="F1056" s="407" t="s">
        <v>818</v>
      </c>
      <c r="G1056" s="351" t="s">
        <v>835</v>
      </c>
      <c r="H1056" s="563"/>
      <c r="M1056"/>
    </row>
    <row r="1057" spans="3:13">
      <c r="C1057" s="353"/>
      <c r="F1057" s="407" t="s">
        <v>818</v>
      </c>
      <c r="G1057" s="351" t="s">
        <v>836</v>
      </c>
      <c r="H1057" s="563"/>
      <c r="M1057"/>
    </row>
    <row r="1058" spans="3:13">
      <c r="C1058" s="353"/>
      <c r="F1058" s="407" t="s">
        <v>818</v>
      </c>
      <c r="G1058" s="351" t="s">
        <v>837</v>
      </c>
      <c r="H1058" s="563"/>
      <c r="M1058"/>
    </row>
    <row r="1059" spans="3:13">
      <c r="C1059" s="353"/>
      <c r="F1059" s="407" t="s">
        <v>818</v>
      </c>
      <c r="G1059" s="351" t="s">
        <v>838</v>
      </c>
      <c r="H1059" s="563"/>
      <c r="M1059"/>
    </row>
    <row r="1060" spans="3:13">
      <c r="C1060" s="353"/>
      <c r="F1060" s="407" t="s">
        <v>818</v>
      </c>
      <c r="G1060" s="351" t="s">
        <v>839</v>
      </c>
      <c r="H1060" s="563"/>
      <c r="M1060"/>
    </row>
    <row r="1061" spans="3:13">
      <c r="C1061" s="353"/>
      <c r="F1061" s="407" t="s">
        <v>818</v>
      </c>
      <c r="G1061" s="351" t="s">
        <v>840</v>
      </c>
      <c r="H1061" s="563"/>
      <c r="M1061"/>
    </row>
    <row r="1062" spans="3:13">
      <c r="C1062" s="353"/>
      <c r="F1062" s="407" t="s">
        <v>818</v>
      </c>
      <c r="G1062" s="351" t="s">
        <v>841</v>
      </c>
      <c r="H1062" s="563"/>
      <c r="M1062"/>
    </row>
    <row r="1063" spans="3:13">
      <c r="C1063" s="353"/>
      <c r="F1063" s="407" t="s">
        <v>818</v>
      </c>
      <c r="G1063" s="351" t="s">
        <v>842</v>
      </c>
      <c r="H1063" s="563"/>
      <c r="M1063"/>
    </row>
    <row r="1064" spans="3:13">
      <c r="C1064" s="353"/>
      <c r="F1064" s="407" t="s">
        <v>818</v>
      </c>
      <c r="G1064" s="351" t="s">
        <v>843</v>
      </c>
      <c r="H1064" s="563"/>
      <c r="M1064"/>
    </row>
    <row r="1065" spans="3:13">
      <c r="C1065" s="353"/>
      <c r="F1065" s="407" t="s">
        <v>819</v>
      </c>
      <c r="G1065" s="351" t="s">
        <v>68</v>
      </c>
      <c r="H1065" s="563"/>
      <c r="M1065"/>
    </row>
    <row r="1066" spans="3:13">
      <c r="C1066" s="353"/>
      <c r="F1066" s="407" t="s">
        <v>819</v>
      </c>
      <c r="G1066" s="351" t="s">
        <v>825</v>
      </c>
      <c r="H1066" s="563"/>
      <c r="M1066"/>
    </row>
    <row r="1067" spans="3:13">
      <c r="C1067" s="353"/>
      <c r="F1067" s="407" t="s">
        <v>819</v>
      </c>
      <c r="G1067" s="351" t="s">
        <v>826</v>
      </c>
      <c r="H1067" s="563"/>
      <c r="M1067"/>
    </row>
    <row r="1068" spans="3:13">
      <c r="C1068" s="353"/>
      <c r="F1068" s="407" t="s">
        <v>819</v>
      </c>
      <c r="G1068" s="351" t="s">
        <v>827</v>
      </c>
      <c r="H1068" s="563"/>
      <c r="M1068"/>
    </row>
    <row r="1069" spans="3:13">
      <c r="C1069" s="353"/>
      <c r="F1069" s="407" t="s">
        <v>819</v>
      </c>
      <c r="G1069" s="351" t="s">
        <v>828</v>
      </c>
      <c r="H1069" s="563"/>
      <c r="M1069"/>
    </row>
    <row r="1070" spans="3:13">
      <c r="C1070" s="353"/>
      <c r="F1070" s="407" t="s">
        <v>819</v>
      </c>
      <c r="G1070" s="351" t="s">
        <v>829</v>
      </c>
      <c r="H1070" s="563"/>
      <c r="M1070"/>
    </row>
    <row r="1071" spans="3:13">
      <c r="C1071" s="353"/>
      <c r="F1071" s="407" t="s">
        <v>819</v>
      </c>
      <c r="G1071" s="351" t="s">
        <v>830</v>
      </c>
      <c r="H1071" s="563"/>
      <c r="M1071"/>
    </row>
    <row r="1072" spans="3:13">
      <c r="C1072" s="353"/>
      <c r="F1072" s="407" t="s">
        <v>819</v>
      </c>
      <c r="G1072" s="351" t="s">
        <v>831</v>
      </c>
      <c r="H1072" s="563"/>
      <c r="M1072"/>
    </row>
    <row r="1073" spans="3:13">
      <c r="C1073" s="353"/>
      <c r="F1073" s="407" t="s">
        <v>819</v>
      </c>
      <c r="G1073" s="351" t="s">
        <v>832</v>
      </c>
      <c r="H1073" s="563"/>
      <c r="M1073"/>
    </row>
    <row r="1074" spans="3:13">
      <c r="C1074" s="353"/>
      <c r="F1074" s="407" t="s">
        <v>819</v>
      </c>
      <c r="G1074" s="351" t="s">
        <v>833</v>
      </c>
      <c r="H1074" s="563"/>
      <c r="M1074"/>
    </row>
    <row r="1075" spans="3:13">
      <c r="C1075" s="353"/>
      <c r="F1075" s="407" t="s">
        <v>819</v>
      </c>
      <c r="G1075" s="351" t="s">
        <v>834</v>
      </c>
      <c r="H1075" s="563"/>
      <c r="M1075"/>
    </row>
    <row r="1076" spans="3:13">
      <c r="C1076" s="353"/>
      <c r="F1076" s="407" t="s">
        <v>819</v>
      </c>
      <c r="G1076" s="351" t="s">
        <v>835</v>
      </c>
      <c r="H1076" s="563"/>
      <c r="M1076"/>
    </row>
    <row r="1077" spans="3:13">
      <c r="C1077" s="353"/>
      <c r="F1077" s="407" t="s">
        <v>819</v>
      </c>
      <c r="G1077" s="351" t="s">
        <v>836</v>
      </c>
      <c r="H1077" s="563"/>
      <c r="M1077"/>
    </row>
    <row r="1078" spans="3:13">
      <c r="C1078" s="353"/>
      <c r="F1078" s="407" t="s">
        <v>819</v>
      </c>
      <c r="G1078" s="351" t="s">
        <v>837</v>
      </c>
      <c r="H1078" s="563"/>
      <c r="M1078"/>
    </row>
    <row r="1079" spans="3:13">
      <c r="C1079" s="353"/>
      <c r="F1079" s="407" t="s">
        <v>819</v>
      </c>
      <c r="G1079" s="351" t="s">
        <v>838</v>
      </c>
      <c r="H1079" s="563"/>
      <c r="M1079"/>
    </row>
    <row r="1080" spans="3:13">
      <c r="C1080" s="353"/>
      <c r="F1080" s="407" t="s">
        <v>819</v>
      </c>
      <c r="G1080" s="351" t="s">
        <v>839</v>
      </c>
      <c r="H1080" s="563"/>
      <c r="M1080"/>
    </row>
    <row r="1081" spans="3:13">
      <c r="C1081" s="353"/>
      <c r="F1081" s="407" t="s">
        <v>819</v>
      </c>
      <c r="G1081" s="351" t="s">
        <v>840</v>
      </c>
      <c r="H1081" s="563"/>
      <c r="M1081"/>
    </row>
    <row r="1082" spans="3:13">
      <c r="C1082" s="353"/>
      <c r="F1082" s="407" t="s">
        <v>819</v>
      </c>
      <c r="G1082" s="351" t="s">
        <v>841</v>
      </c>
      <c r="H1082" s="563"/>
      <c r="M1082"/>
    </row>
    <row r="1083" spans="3:13">
      <c r="C1083" s="353"/>
      <c r="F1083" s="407" t="s">
        <v>819</v>
      </c>
      <c r="G1083" s="351" t="s">
        <v>842</v>
      </c>
      <c r="H1083" s="563"/>
      <c r="M1083"/>
    </row>
    <row r="1084" spans="3:13">
      <c r="C1084" s="353"/>
      <c r="F1084" s="407" t="s">
        <v>819</v>
      </c>
      <c r="G1084" s="351" t="s">
        <v>843</v>
      </c>
      <c r="H1084" s="563"/>
      <c r="M1084"/>
    </row>
    <row r="1085" spans="3:13">
      <c r="C1085" s="353"/>
      <c r="F1085" s="407" t="s">
        <v>820</v>
      </c>
      <c r="G1085" s="351" t="s">
        <v>68</v>
      </c>
      <c r="H1085" s="563"/>
      <c r="M1085"/>
    </row>
    <row r="1086" spans="3:13">
      <c r="C1086" s="353"/>
      <c r="F1086" s="407" t="s">
        <v>820</v>
      </c>
      <c r="G1086" s="351" t="s">
        <v>825</v>
      </c>
      <c r="H1086" s="563"/>
      <c r="M1086"/>
    </row>
    <row r="1087" spans="3:13">
      <c r="C1087" s="353"/>
      <c r="F1087" s="407" t="s">
        <v>820</v>
      </c>
      <c r="G1087" s="351" t="s">
        <v>826</v>
      </c>
      <c r="H1087" s="563"/>
      <c r="M1087"/>
    </row>
    <row r="1088" spans="3:13">
      <c r="C1088" s="353"/>
      <c r="F1088" s="407" t="s">
        <v>820</v>
      </c>
      <c r="G1088" s="351" t="s">
        <v>827</v>
      </c>
      <c r="H1088" s="563"/>
      <c r="M1088"/>
    </row>
    <row r="1089" spans="3:13">
      <c r="C1089" s="353"/>
      <c r="F1089" s="407" t="s">
        <v>820</v>
      </c>
      <c r="G1089" s="351" t="s">
        <v>828</v>
      </c>
      <c r="H1089" s="563"/>
      <c r="M1089"/>
    </row>
    <row r="1090" spans="3:13">
      <c r="C1090" s="353"/>
      <c r="F1090" s="407" t="s">
        <v>820</v>
      </c>
      <c r="G1090" s="351" t="s">
        <v>829</v>
      </c>
      <c r="H1090" s="563"/>
      <c r="M1090"/>
    </row>
    <row r="1091" spans="3:13">
      <c r="C1091" s="353"/>
      <c r="F1091" s="407" t="s">
        <v>820</v>
      </c>
      <c r="G1091" s="351" t="s">
        <v>830</v>
      </c>
      <c r="H1091" s="563"/>
      <c r="M1091"/>
    </row>
    <row r="1092" spans="3:13">
      <c r="C1092" s="353"/>
      <c r="F1092" s="407" t="s">
        <v>820</v>
      </c>
      <c r="G1092" s="351" t="s">
        <v>831</v>
      </c>
      <c r="H1092" s="563"/>
      <c r="M1092"/>
    </row>
    <row r="1093" spans="3:13">
      <c r="C1093" s="353"/>
      <c r="F1093" s="407" t="s">
        <v>820</v>
      </c>
      <c r="G1093" s="351" t="s">
        <v>832</v>
      </c>
      <c r="H1093" s="563"/>
      <c r="M1093"/>
    </row>
    <row r="1094" spans="3:13">
      <c r="C1094" s="353"/>
      <c r="F1094" s="407" t="s">
        <v>820</v>
      </c>
      <c r="G1094" s="351" t="s">
        <v>833</v>
      </c>
      <c r="H1094" s="563"/>
      <c r="M1094"/>
    </row>
    <row r="1095" spans="3:13">
      <c r="C1095" s="353"/>
      <c r="F1095" s="407" t="s">
        <v>820</v>
      </c>
      <c r="G1095" s="351" t="s">
        <v>834</v>
      </c>
      <c r="H1095" s="563"/>
      <c r="M1095"/>
    </row>
    <row r="1096" spans="3:13">
      <c r="C1096" s="353"/>
      <c r="F1096" s="407" t="s">
        <v>820</v>
      </c>
      <c r="G1096" s="351" t="s">
        <v>835</v>
      </c>
      <c r="H1096" s="563"/>
      <c r="M1096"/>
    </row>
    <row r="1097" spans="3:13">
      <c r="C1097" s="353"/>
      <c r="F1097" s="407" t="s">
        <v>820</v>
      </c>
      <c r="G1097" s="351" t="s">
        <v>836</v>
      </c>
      <c r="H1097" s="563"/>
      <c r="M1097"/>
    </row>
    <row r="1098" spans="3:13">
      <c r="C1098" s="353"/>
      <c r="F1098" s="407" t="s">
        <v>820</v>
      </c>
      <c r="G1098" s="351" t="s">
        <v>837</v>
      </c>
      <c r="H1098" s="563"/>
      <c r="M1098"/>
    </row>
    <row r="1099" spans="3:13">
      <c r="C1099" s="353"/>
      <c r="F1099" s="407" t="s">
        <v>820</v>
      </c>
      <c r="G1099" s="351" t="s">
        <v>838</v>
      </c>
      <c r="H1099" s="563"/>
      <c r="M1099"/>
    </row>
    <row r="1100" spans="3:13">
      <c r="C1100" s="353"/>
      <c r="F1100" s="407" t="s">
        <v>820</v>
      </c>
      <c r="G1100" s="351" t="s">
        <v>839</v>
      </c>
      <c r="H1100" s="563"/>
      <c r="M1100"/>
    </row>
    <row r="1101" spans="3:13">
      <c r="C1101" s="353"/>
      <c r="F1101" s="407" t="s">
        <v>820</v>
      </c>
      <c r="G1101" s="351" t="s">
        <v>840</v>
      </c>
      <c r="H1101" s="563"/>
      <c r="M1101"/>
    </row>
    <row r="1102" spans="3:13">
      <c r="C1102" s="353"/>
      <c r="F1102" s="407" t="s">
        <v>820</v>
      </c>
      <c r="G1102" s="351" t="s">
        <v>841</v>
      </c>
      <c r="H1102" s="563"/>
      <c r="M1102"/>
    </row>
    <row r="1103" spans="3:13">
      <c r="C1103" s="353"/>
      <c r="F1103" s="407" t="s">
        <v>820</v>
      </c>
      <c r="G1103" s="351" t="s">
        <v>842</v>
      </c>
      <c r="H1103" s="563"/>
      <c r="M1103"/>
    </row>
    <row r="1104" spans="3:13">
      <c r="C1104" s="353"/>
      <c r="F1104" s="407" t="s">
        <v>820</v>
      </c>
      <c r="G1104" s="351" t="s">
        <v>843</v>
      </c>
      <c r="H1104" s="563"/>
      <c r="M1104"/>
    </row>
    <row r="1105" spans="3:13">
      <c r="C1105" s="353"/>
      <c r="F1105" s="407" t="s">
        <v>821</v>
      </c>
      <c r="G1105" s="351" t="s">
        <v>68</v>
      </c>
      <c r="H1105" s="563"/>
      <c r="M1105"/>
    </row>
    <row r="1106" spans="3:13">
      <c r="C1106" s="353"/>
      <c r="F1106" s="407" t="s">
        <v>821</v>
      </c>
      <c r="G1106" s="351" t="s">
        <v>825</v>
      </c>
      <c r="H1106" s="563"/>
      <c r="M1106"/>
    </row>
    <row r="1107" spans="3:13">
      <c r="C1107" s="353"/>
      <c r="F1107" s="407" t="s">
        <v>821</v>
      </c>
      <c r="G1107" s="351" t="s">
        <v>826</v>
      </c>
      <c r="H1107" s="563"/>
      <c r="M1107"/>
    </row>
    <row r="1108" spans="3:13">
      <c r="C1108" s="353"/>
      <c r="F1108" s="407" t="s">
        <v>821</v>
      </c>
      <c r="G1108" s="351" t="s">
        <v>827</v>
      </c>
      <c r="H1108" s="563"/>
      <c r="M1108"/>
    </row>
    <row r="1109" spans="3:13">
      <c r="C1109" s="353"/>
      <c r="F1109" s="407" t="s">
        <v>821</v>
      </c>
      <c r="G1109" s="351" t="s">
        <v>828</v>
      </c>
      <c r="H1109" s="563"/>
      <c r="M1109"/>
    </row>
    <row r="1110" spans="3:13">
      <c r="C1110" s="353"/>
      <c r="F1110" s="407" t="s">
        <v>821</v>
      </c>
      <c r="G1110" s="351" t="s">
        <v>829</v>
      </c>
      <c r="H1110" s="563"/>
      <c r="M1110"/>
    </row>
    <row r="1111" spans="3:13">
      <c r="C1111" s="353"/>
      <c r="F1111" s="407" t="s">
        <v>821</v>
      </c>
      <c r="G1111" s="351" t="s">
        <v>830</v>
      </c>
      <c r="H1111" s="563"/>
      <c r="M1111"/>
    </row>
    <row r="1112" spans="3:13">
      <c r="C1112" s="353"/>
      <c r="F1112" s="407" t="s">
        <v>821</v>
      </c>
      <c r="G1112" s="351" t="s">
        <v>831</v>
      </c>
      <c r="H1112" s="563"/>
      <c r="M1112"/>
    </row>
    <row r="1113" spans="3:13">
      <c r="C1113" s="353"/>
      <c r="F1113" s="407" t="s">
        <v>821</v>
      </c>
      <c r="G1113" s="351" t="s">
        <v>832</v>
      </c>
      <c r="H1113" s="563"/>
      <c r="M1113"/>
    </row>
    <row r="1114" spans="3:13">
      <c r="C1114" s="353"/>
      <c r="F1114" s="407" t="s">
        <v>821</v>
      </c>
      <c r="G1114" s="351" t="s">
        <v>833</v>
      </c>
      <c r="H1114" s="563"/>
      <c r="M1114"/>
    </row>
    <row r="1115" spans="3:13">
      <c r="C1115" s="353"/>
      <c r="F1115" s="407" t="s">
        <v>821</v>
      </c>
      <c r="G1115" s="351" t="s">
        <v>834</v>
      </c>
      <c r="H1115" s="563"/>
      <c r="M1115"/>
    </row>
    <row r="1116" spans="3:13">
      <c r="C1116" s="353"/>
      <c r="F1116" s="407" t="s">
        <v>821</v>
      </c>
      <c r="G1116" s="351" t="s">
        <v>835</v>
      </c>
      <c r="H1116" s="563"/>
      <c r="M1116"/>
    </row>
    <row r="1117" spans="3:13">
      <c r="C1117" s="353"/>
      <c r="F1117" s="407" t="s">
        <v>821</v>
      </c>
      <c r="G1117" s="351" t="s">
        <v>836</v>
      </c>
      <c r="H1117" s="563"/>
      <c r="M1117"/>
    </row>
    <row r="1118" spans="3:13">
      <c r="C1118" s="353"/>
      <c r="F1118" s="407" t="s">
        <v>821</v>
      </c>
      <c r="G1118" s="351" t="s">
        <v>837</v>
      </c>
      <c r="H1118" s="563"/>
      <c r="M1118"/>
    </row>
    <row r="1119" spans="3:13">
      <c r="C1119" s="353"/>
      <c r="F1119" s="407" t="s">
        <v>821</v>
      </c>
      <c r="G1119" s="351" t="s">
        <v>838</v>
      </c>
      <c r="H1119" s="563"/>
      <c r="M1119"/>
    </row>
    <row r="1120" spans="3:13">
      <c r="C1120" s="353"/>
      <c r="F1120" s="407" t="s">
        <v>821</v>
      </c>
      <c r="G1120" s="351" t="s">
        <v>839</v>
      </c>
      <c r="H1120" s="563"/>
      <c r="M1120"/>
    </row>
    <row r="1121" spans="3:13">
      <c r="C1121" s="353"/>
      <c r="F1121" s="407" t="s">
        <v>821</v>
      </c>
      <c r="G1121" s="351" t="s">
        <v>840</v>
      </c>
      <c r="H1121" s="563"/>
      <c r="M1121"/>
    </row>
    <row r="1122" spans="3:13">
      <c r="C1122" s="353"/>
      <c r="F1122" s="407" t="s">
        <v>821</v>
      </c>
      <c r="G1122" s="351" t="s">
        <v>841</v>
      </c>
      <c r="H1122" s="563"/>
      <c r="M1122"/>
    </row>
    <row r="1123" spans="3:13">
      <c r="C1123" s="353"/>
      <c r="F1123" s="407" t="s">
        <v>821</v>
      </c>
      <c r="G1123" s="351" t="s">
        <v>842</v>
      </c>
      <c r="H1123" s="563"/>
      <c r="M1123"/>
    </row>
    <row r="1124" spans="3:13">
      <c r="C1124" s="353"/>
      <c r="F1124" s="407" t="s">
        <v>821</v>
      </c>
      <c r="G1124" s="351" t="s">
        <v>843</v>
      </c>
      <c r="H1124" s="563"/>
      <c r="M1124"/>
    </row>
    <row r="1125" spans="3:13">
      <c r="C1125" s="353"/>
      <c r="F1125" s="407" t="s">
        <v>822</v>
      </c>
      <c r="G1125" s="351" t="s">
        <v>68</v>
      </c>
      <c r="H1125" s="563"/>
      <c r="M1125"/>
    </row>
    <row r="1126" spans="3:13">
      <c r="C1126" s="353"/>
      <c r="F1126" s="407" t="s">
        <v>822</v>
      </c>
      <c r="G1126" s="351" t="s">
        <v>825</v>
      </c>
      <c r="H1126" s="563"/>
      <c r="M1126"/>
    </row>
    <row r="1127" spans="3:13">
      <c r="C1127" s="353"/>
      <c r="F1127" s="407" t="s">
        <v>822</v>
      </c>
      <c r="G1127" s="351" t="s">
        <v>826</v>
      </c>
      <c r="H1127" s="563"/>
      <c r="M1127"/>
    </row>
    <row r="1128" spans="3:13">
      <c r="C1128" s="353"/>
      <c r="F1128" s="407" t="s">
        <v>822</v>
      </c>
      <c r="G1128" s="351" t="s">
        <v>827</v>
      </c>
      <c r="H1128" s="563"/>
      <c r="M1128"/>
    </row>
    <row r="1129" spans="3:13">
      <c r="C1129" s="353"/>
      <c r="F1129" s="407" t="s">
        <v>822</v>
      </c>
      <c r="G1129" s="351" t="s">
        <v>828</v>
      </c>
      <c r="H1129" s="563"/>
      <c r="M1129"/>
    </row>
    <row r="1130" spans="3:13">
      <c r="C1130" s="353"/>
      <c r="F1130" s="407" t="s">
        <v>822</v>
      </c>
      <c r="G1130" s="351" t="s">
        <v>829</v>
      </c>
      <c r="H1130" s="563"/>
      <c r="M1130"/>
    </row>
    <row r="1131" spans="3:13">
      <c r="C1131" s="353"/>
      <c r="F1131" s="407" t="s">
        <v>822</v>
      </c>
      <c r="G1131" s="351" t="s">
        <v>830</v>
      </c>
      <c r="H1131" s="563"/>
      <c r="M1131"/>
    </row>
    <row r="1132" spans="3:13">
      <c r="C1132" s="353"/>
      <c r="F1132" s="407" t="s">
        <v>822</v>
      </c>
      <c r="G1132" s="351" t="s">
        <v>831</v>
      </c>
      <c r="H1132" s="563"/>
      <c r="M1132"/>
    </row>
    <row r="1133" spans="3:13">
      <c r="C1133" s="353"/>
      <c r="F1133" s="407" t="s">
        <v>822</v>
      </c>
      <c r="G1133" s="351" t="s">
        <v>832</v>
      </c>
      <c r="H1133" s="563"/>
      <c r="M1133"/>
    </row>
    <row r="1134" spans="3:13">
      <c r="C1134" s="353"/>
      <c r="F1134" s="407" t="s">
        <v>822</v>
      </c>
      <c r="G1134" s="351" t="s">
        <v>833</v>
      </c>
      <c r="H1134" s="563"/>
      <c r="M1134"/>
    </row>
    <row r="1135" spans="3:13">
      <c r="C1135" s="353"/>
      <c r="F1135" s="407" t="s">
        <v>822</v>
      </c>
      <c r="G1135" s="351" t="s">
        <v>834</v>
      </c>
      <c r="H1135" s="563"/>
      <c r="M1135"/>
    </row>
    <row r="1136" spans="3:13">
      <c r="C1136" s="353"/>
      <c r="F1136" s="407" t="s">
        <v>822</v>
      </c>
      <c r="G1136" s="351" t="s">
        <v>835</v>
      </c>
      <c r="H1136" s="563"/>
      <c r="M1136"/>
    </row>
    <row r="1137" spans="2:10">
      <c r="C1137" s="353"/>
      <c r="F1137" s="407" t="s">
        <v>822</v>
      </c>
      <c r="G1137" s="351" t="s">
        <v>836</v>
      </c>
      <c r="H1137" s="563"/>
    </row>
    <row r="1138" spans="2:10">
      <c r="C1138" s="353"/>
      <c r="F1138" s="407" t="s">
        <v>822</v>
      </c>
      <c r="G1138" s="351" t="s">
        <v>837</v>
      </c>
      <c r="H1138" s="563"/>
    </row>
    <row r="1139" spans="2:10">
      <c r="C1139" s="353"/>
      <c r="F1139" s="407" t="s">
        <v>822</v>
      </c>
      <c r="G1139" s="351" t="s">
        <v>838</v>
      </c>
      <c r="H1139" s="563"/>
    </row>
    <row r="1140" spans="2:10">
      <c r="C1140" s="353"/>
      <c r="F1140" s="407" t="s">
        <v>822</v>
      </c>
      <c r="G1140" s="351" t="s">
        <v>839</v>
      </c>
      <c r="H1140" s="563"/>
    </row>
    <row r="1141" spans="2:10">
      <c r="C1141" s="353"/>
      <c r="F1141" s="407" t="s">
        <v>822</v>
      </c>
      <c r="G1141" s="351" t="s">
        <v>840</v>
      </c>
      <c r="H1141" s="563"/>
    </row>
    <row r="1142" spans="2:10">
      <c r="C1142" s="353"/>
      <c r="F1142" s="407" t="s">
        <v>822</v>
      </c>
      <c r="G1142" s="351" t="s">
        <v>841</v>
      </c>
      <c r="H1142" s="563"/>
    </row>
    <row r="1143" spans="2:10">
      <c r="C1143" s="353"/>
      <c r="F1143" s="407" t="s">
        <v>822</v>
      </c>
      <c r="G1143" s="351" t="s">
        <v>842</v>
      </c>
      <c r="H1143" s="563"/>
    </row>
    <row r="1144" spans="2:10">
      <c r="C1144" s="353"/>
      <c r="F1144" s="592" t="s">
        <v>822</v>
      </c>
      <c r="G1144" s="499" t="s">
        <v>843</v>
      </c>
      <c r="H1144" s="549"/>
    </row>
    <row r="1145" spans="2:10">
      <c r="C1145" s="353"/>
      <c r="J1145" s="626"/>
    </row>
    <row r="1147" spans="2:10">
      <c r="B1147" s="16" t="s">
        <v>1290</v>
      </c>
      <c r="C1147" s="353"/>
      <c r="D1147" s="233" t="s">
        <v>858</v>
      </c>
      <c r="E1147" s="16" t="s">
        <v>988</v>
      </c>
    </row>
    <row r="1148" spans="2:10">
      <c r="C1148" s="353"/>
      <c r="D1148" s="233"/>
      <c r="E1148" s="16"/>
    </row>
    <row r="1149" spans="2:10">
      <c r="C1149" s="353"/>
      <c r="E1149" s="335" t="s">
        <v>273</v>
      </c>
      <c r="F1149" s="336" t="s">
        <v>802</v>
      </c>
      <c r="G1149" s="52"/>
      <c r="H1149" s="349"/>
    </row>
    <row r="1150" spans="2:10">
      <c r="C1150" s="353"/>
      <c r="E1150" s="335" t="s">
        <v>272</v>
      </c>
      <c r="F1150" s="336" t="s">
        <v>1317</v>
      </c>
      <c r="G1150" s="52"/>
      <c r="H1150" s="349"/>
    </row>
    <row r="1151" spans="2:10">
      <c r="C1151" s="353"/>
      <c r="E1151" s="560" t="s">
        <v>1312</v>
      </c>
    </row>
    <row r="1152" spans="2:10">
      <c r="C1152" s="353"/>
      <c r="E1152" s="16" t="s">
        <v>1079</v>
      </c>
    </row>
    <row r="1153" spans="3:14" ht="37.5">
      <c r="C1153" s="353"/>
      <c r="E1153" s="359"/>
      <c r="F1153" s="52"/>
      <c r="G1153" s="357"/>
      <c r="H1153" s="358" t="s">
        <v>62</v>
      </c>
      <c r="I1153" s="403" t="s">
        <v>776</v>
      </c>
      <c r="J1153" s="403" t="s">
        <v>777</v>
      </c>
      <c r="K1153" s="403" t="s">
        <v>778</v>
      </c>
      <c r="L1153" s="403" t="s">
        <v>779</v>
      </c>
      <c r="M1153" s="403" t="s">
        <v>780</v>
      </c>
      <c r="N1153" s="357" t="s">
        <v>781</v>
      </c>
    </row>
    <row r="1154" spans="3:14">
      <c r="C1154" s="353"/>
      <c r="E1154" s="439" t="s">
        <v>856</v>
      </c>
      <c r="F1154" s="627" t="s">
        <v>846</v>
      </c>
      <c r="G1154" s="500" t="s">
        <v>68</v>
      </c>
      <c r="H1154" s="621"/>
      <c r="I1154" s="622"/>
      <c r="J1154" s="622"/>
      <c r="K1154" s="622"/>
      <c r="L1154" s="622"/>
      <c r="M1154" s="622"/>
      <c r="N1154" s="623"/>
    </row>
    <row r="1155" spans="3:14">
      <c r="C1155" s="353"/>
      <c r="E1155" s="407" t="s">
        <v>856</v>
      </c>
      <c r="F1155" s="1" t="s">
        <v>846</v>
      </c>
      <c r="G1155" s="351" t="s">
        <v>847</v>
      </c>
      <c r="H1155" s="601"/>
      <c r="I1155" s="624"/>
      <c r="J1155" s="624"/>
      <c r="K1155" s="624"/>
      <c r="L1155" s="624"/>
      <c r="M1155" s="624"/>
      <c r="N1155" s="563"/>
    </row>
    <row r="1156" spans="3:14">
      <c r="C1156" s="353"/>
      <c r="E1156" s="407" t="s">
        <v>856</v>
      </c>
      <c r="F1156" s="1" t="s">
        <v>846</v>
      </c>
      <c r="G1156" s="351" t="s">
        <v>848</v>
      </c>
      <c r="H1156" s="601"/>
      <c r="I1156" s="624"/>
      <c r="J1156" s="624"/>
      <c r="K1156" s="624"/>
      <c r="L1156" s="624"/>
      <c r="M1156" s="624"/>
      <c r="N1156" s="563"/>
    </row>
    <row r="1157" spans="3:14">
      <c r="C1157" s="353"/>
      <c r="E1157" s="407" t="s">
        <v>856</v>
      </c>
      <c r="F1157" s="1" t="s">
        <v>846</v>
      </c>
      <c r="G1157" s="351" t="s">
        <v>849</v>
      </c>
      <c r="H1157" s="601"/>
      <c r="I1157" s="624"/>
      <c r="J1157" s="624"/>
      <c r="K1157" s="624"/>
      <c r="L1157" s="624"/>
      <c r="M1157" s="624"/>
      <c r="N1157" s="563"/>
    </row>
    <row r="1158" spans="3:14">
      <c r="C1158" s="353"/>
      <c r="E1158" s="407" t="s">
        <v>856</v>
      </c>
      <c r="F1158" s="1" t="s">
        <v>846</v>
      </c>
      <c r="G1158" s="351" t="s">
        <v>850</v>
      </c>
      <c r="H1158" s="601"/>
      <c r="I1158" s="624"/>
      <c r="J1158" s="624"/>
      <c r="K1158" s="624"/>
      <c r="L1158" s="624"/>
      <c r="M1158" s="624"/>
      <c r="N1158" s="563"/>
    </row>
    <row r="1159" spans="3:14">
      <c r="C1159" s="353"/>
      <c r="E1159" s="407" t="s">
        <v>856</v>
      </c>
      <c r="F1159" s="1" t="s">
        <v>846</v>
      </c>
      <c r="G1159" s="351" t="s">
        <v>851</v>
      </c>
      <c r="H1159" s="601"/>
      <c r="I1159" s="624"/>
      <c r="J1159" s="624"/>
      <c r="K1159" s="624"/>
      <c r="L1159" s="624"/>
      <c r="M1159" s="624"/>
      <c r="N1159" s="563"/>
    </row>
    <row r="1160" spans="3:14">
      <c r="C1160" s="353"/>
      <c r="E1160" s="407" t="s">
        <v>856</v>
      </c>
      <c r="F1160" s="1" t="s">
        <v>846</v>
      </c>
      <c r="G1160" s="351" t="s">
        <v>852</v>
      </c>
      <c r="H1160" s="601"/>
      <c r="I1160" s="624"/>
      <c r="J1160" s="624"/>
      <c r="K1160" s="624"/>
      <c r="L1160" s="624"/>
      <c r="M1160" s="624"/>
      <c r="N1160" s="563"/>
    </row>
    <row r="1161" spans="3:14">
      <c r="C1161" s="353"/>
      <c r="E1161" s="407" t="s">
        <v>856</v>
      </c>
      <c r="F1161" s="1" t="s">
        <v>846</v>
      </c>
      <c r="G1161" s="351" t="s">
        <v>853</v>
      </c>
      <c r="H1161" s="601"/>
      <c r="I1161" s="624"/>
      <c r="J1161" s="624"/>
      <c r="K1161" s="624"/>
      <c r="L1161" s="624"/>
      <c r="M1161" s="624"/>
      <c r="N1161" s="563"/>
    </row>
    <row r="1162" spans="3:14">
      <c r="C1162" s="353"/>
      <c r="E1162" s="407" t="s">
        <v>856</v>
      </c>
      <c r="F1162" s="1" t="s">
        <v>846</v>
      </c>
      <c r="G1162" s="351" t="s">
        <v>854</v>
      </c>
      <c r="H1162" s="601"/>
      <c r="I1162" s="624"/>
      <c r="J1162" s="624"/>
      <c r="K1162" s="624"/>
      <c r="L1162" s="624"/>
      <c r="M1162" s="624"/>
      <c r="N1162" s="563"/>
    </row>
    <row r="1163" spans="3:14">
      <c r="C1163" s="353"/>
      <c r="E1163" s="592" t="s">
        <v>856</v>
      </c>
      <c r="F1163" s="14" t="s">
        <v>846</v>
      </c>
      <c r="G1163" s="499" t="s">
        <v>855</v>
      </c>
      <c r="H1163" s="564"/>
      <c r="I1163" s="625"/>
      <c r="J1163" s="625"/>
      <c r="K1163" s="625"/>
      <c r="L1163" s="625"/>
      <c r="M1163" s="625"/>
      <c r="N1163" s="549"/>
    </row>
    <row r="1164" spans="3:14">
      <c r="C1164" s="353"/>
    </row>
    <row r="1176" spans="4:4">
      <c r="D1176" s="11"/>
    </row>
    <row r="1177" spans="4:4">
      <c r="D1177" s="11"/>
    </row>
    <row r="1178" spans="4:4">
      <c r="D1178" s="11"/>
    </row>
    <row r="1179" spans="4:4">
      <c r="D1179" s="11"/>
    </row>
    <row r="1180" spans="4:4">
      <c r="D1180" s="11"/>
    </row>
    <row r="1181" spans="4:4">
      <c r="D1181" s="11"/>
    </row>
    <row r="1182" spans="4:4">
      <c r="D1182" s="11"/>
    </row>
    <row r="1278" spans="4:4">
      <c r="D1278" s="11"/>
    </row>
    <row r="1279" spans="4:4">
      <c r="D1279" s="11"/>
    </row>
    <row r="1280" spans="4:4">
      <c r="D1280" s="11"/>
    </row>
    <row r="1281" spans="4:4">
      <c r="D1281" s="11"/>
    </row>
    <row r="1282" spans="4:4">
      <c r="D1282" s="11"/>
    </row>
    <row r="1283" spans="4:4">
      <c r="D1283" s="11"/>
    </row>
    <row r="1284" spans="4:4">
      <c r="D1284" s="11"/>
    </row>
    <row r="1285" spans="4:4">
      <c r="D1285" s="11"/>
    </row>
    <row r="1286" spans="4:4">
      <c r="D1286" s="11"/>
    </row>
    <row r="1287" spans="4:4">
      <c r="D1287" s="11"/>
    </row>
    <row r="1288" spans="4:4">
      <c r="D1288" s="11"/>
    </row>
    <row r="1289" spans="4:4">
      <c r="D1289" s="11"/>
    </row>
    <row r="1290" spans="4:4">
      <c r="D1290" s="11"/>
    </row>
    <row r="1291" spans="4:4">
      <c r="D1291" s="11"/>
    </row>
    <row r="1292" spans="4:4">
      <c r="D1292" s="11"/>
    </row>
    <row r="1293" spans="4:4">
      <c r="D1293" s="11"/>
    </row>
    <row r="1294" spans="4:4">
      <c r="D1294" s="11"/>
    </row>
    <row r="1295" spans="4:4">
      <c r="D1295" s="11"/>
    </row>
    <row r="1296" spans="4:4">
      <c r="D1296" s="11"/>
    </row>
    <row r="1297" spans="4:4">
      <c r="D1297" s="11"/>
    </row>
    <row r="1298" spans="4:4">
      <c r="D1298" s="11"/>
    </row>
    <row r="1299" spans="4:4">
      <c r="D1299" s="11"/>
    </row>
    <row r="1300" spans="4:4">
      <c r="D1300" s="11"/>
    </row>
    <row r="1301" spans="4:4">
      <c r="D1301" s="11"/>
    </row>
    <row r="1302" spans="4:4">
      <c r="D1302" s="11"/>
    </row>
    <row r="1303" spans="4:4">
      <c r="D1303" s="11"/>
    </row>
    <row r="1304" spans="4:4">
      <c r="D1304" s="11"/>
    </row>
    <row r="1305" spans="4:4">
      <c r="D1305" s="11"/>
    </row>
    <row r="1306" spans="4:4">
      <c r="D1306" s="11"/>
    </row>
    <row r="1307" spans="4:4">
      <c r="D1307" s="11"/>
    </row>
    <row r="1308" spans="4:4">
      <c r="D1308" s="11"/>
    </row>
    <row r="1309" spans="4:4">
      <c r="D1309" s="11"/>
    </row>
    <row r="1310" spans="4:4">
      <c r="D1310" s="11"/>
    </row>
    <row r="1311" spans="4:4">
      <c r="D1311" s="11"/>
    </row>
    <row r="1312" spans="4:4">
      <c r="D1312" s="11"/>
    </row>
    <row r="1313" spans="4:4">
      <c r="D1313" s="11"/>
    </row>
    <row r="1314" spans="4:4">
      <c r="D1314" s="11"/>
    </row>
    <row r="1315" spans="4:4">
      <c r="D1315" s="11"/>
    </row>
    <row r="1316" spans="4:4">
      <c r="D1316" s="11"/>
    </row>
    <row r="1317" spans="4:4">
      <c r="D1317" s="11"/>
    </row>
    <row r="1318" spans="4:4">
      <c r="D1318" s="11"/>
    </row>
    <row r="1319" spans="4:4">
      <c r="D1319" s="11"/>
    </row>
    <row r="1320" spans="4:4">
      <c r="D1320" s="11"/>
    </row>
    <row r="1321" spans="4:4">
      <c r="D1321" s="11"/>
    </row>
    <row r="1322" spans="4:4">
      <c r="D1322" s="11"/>
    </row>
    <row r="1323" spans="4:4">
      <c r="D1323" s="11"/>
    </row>
    <row r="1324" spans="4:4">
      <c r="D1324" s="11"/>
    </row>
    <row r="1325" spans="4:4">
      <c r="D1325" s="11"/>
    </row>
    <row r="1326" spans="4:4">
      <c r="D1326" s="11"/>
    </row>
    <row r="1327" spans="4:4">
      <c r="D1327" s="11"/>
    </row>
    <row r="1328" spans="4:4">
      <c r="D1328" s="11"/>
    </row>
    <row r="1329" spans="4:4">
      <c r="D1329" s="11"/>
    </row>
    <row r="1330" spans="4:4">
      <c r="D1330" s="11"/>
    </row>
    <row r="1331" spans="4:4">
      <c r="D1331" s="11"/>
    </row>
    <row r="1332" spans="4:4">
      <c r="D1332" s="11"/>
    </row>
    <row r="1333" spans="4:4">
      <c r="D1333" s="11"/>
    </row>
    <row r="1334" spans="4:4">
      <c r="D1334" s="11"/>
    </row>
    <row r="1335" spans="4:4">
      <c r="D1335" s="11"/>
    </row>
    <row r="1336" spans="4:4">
      <c r="D1336" s="11"/>
    </row>
    <row r="1337" spans="4:4">
      <c r="D1337" s="11"/>
    </row>
    <row r="1338" spans="4:4">
      <c r="D1338" s="11"/>
    </row>
    <row r="1339" spans="4:4">
      <c r="D1339" s="11"/>
    </row>
    <row r="1340" spans="4:4">
      <c r="D1340" s="11"/>
    </row>
    <row r="1341" spans="4:4">
      <c r="D1341" s="11"/>
    </row>
    <row r="1342" spans="4:4">
      <c r="D1342" s="11"/>
    </row>
    <row r="1343" spans="4:4">
      <c r="D1343" s="11"/>
    </row>
    <row r="1344" spans="4:4">
      <c r="D1344" s="11"/>
    </row>
    <row r="1345" spans="4:4">
      <c r="D1345" s="11"/>
    </row>
    <row r="1346" spans="4:4">
      <c r="D1346" s="11"/>
    </row>
    <row r="1347" spans="4:4">
      <c r="D1347" s="11"/>
    </row>
    <row r="1348" spans="4:4">
      <c r="D1348" s="11"/>
    </row>
    <row r="1349" spans="4:4">
      <c r="D1349" s="11"/>
    </row>
    <row r="1350" spans="4:4">
      <c r="D1350" s="11"/>
    </row>
    <row r="1351" spans="4:4">
      <c r="D1351" s="11"/>
    </row>
    <row r="1352" spans="4:4">
      <c r="D1352" s="11"/>
    </row>
    <row r="1353" spans="4:4">
      <c r="D1353" s="11"/>
    </row>
    <row r="1354" spans="4:4">
      <c r="D1354" s="11"/>
    </row>
    <row r="1355" spans="4:4">
      <c r="D1355" s="11"/>
    </row>
    <row r="1356" spans="4:4">
      <c r="D1356" s="11"/>
    </row>
    <row r="1357" spans="4:4">
      <c r="D1357" s="11"/>
    </row>
    <row r="1358" spans="4:4">
      <c r="D1358" s="11"/>
    </row>
    <row r="1359" spans="4:4">
      <c r="D1359" s="11"/>
    </row>
    <row r="1360" spans="4:4">
      <c r="D1360" s="11"/>
    </row>
    <row r="1361" spans="4:4">
      <c r="D1361" s="11"/>
    </row>
    <row r="1362" spans="4:4">
      <c r="D1362" s="11"/>
    </row>
    <row r="1363" spans="4:4">
      <c r="D1363" s="11"/>
    </row>
    <row r="1364" spans="4:4">
      <c r="D1364" s="11"/>
    </row>
    <row r="1365" spans="4:4">
      <c r="D1365" s="11"/>
    </row>
    <row r="1366" spans="4:4">
      <c r="D1366" s="11"/>
    </row>
    <row r="1367" spans="4:4">
      <c r="D1367" s="11"/>
    </row>
    <row r="1368" spans="4:4">
      <c r="D1368" s="11"/>
    </row>
    <row r="1369" spans="4:4">
      <c r="D1369" s="11"/>
    </row>
    <row r="1370" spans="4:4">
      <c r="D1370" s="11"/>
    </row>
    <row r="1371" spans="4:4">
      <c r="D1371" s="11"/>
    </row>
    <row r="1372" spans="4:4">
      <c r="D1372" s="11"/>
    </row>
    <row r="1373" spans="4:4">
      <c r="D1373" s="11"/>
    </row>
    <row r="1374" spans="4:4">
      <c r="D1374" s="11"/>
    </row>
    <row r="1375" spans="4:4">
      <c r="D1375" s="11"/>
    </row>
    <row r="1376" spans="4:4">
      <c r="D1376" s="11"/>
    </row>
    <row r="1377" spans="4:4">
      <c r="D1377" s="11"/>
    </row>
    <row r="1378" spans="4:4">
      <c r="D1378" s="11"/>
    </row>
    <row r="1379" spans="4:4">
      <c r="D1379" s="11"/>
    </row>
    <row r="1380" spans="4:4">
      <c r="D1380" s="11"/>
    </row>
    <row r="1381" spans="4:4">
      <c r="D1381" s="11"/>
    </row>
    <row r="1382" spans="4:4">
      <c r="D1382" s="11"/>
    </row>
    <row r="1383" spans="4:4">
      <c r="D1383" s="11"/>
    </row>
    <row r="1384" spans="4:4">
      <c r="D1384" s="11"/>
    </row>
    <row r="1385" spans="4:4">
      <c r="D1385" s="11"/>
    </row>
    <row r="1386" spans="4:4">
      <c r="D1386" s="11"/>
    </row>
    <row r="1387" spans="4:4">
      <c r="D1387" s="11"/>
    </row>
    <row r="1388" spans="4:4">
      <c r="D1388" s="11"/>
    </row>
    <row r="1389" spans="4:4">
      <c r="D1389" s="11"/>
    </row>
    <row r="1390" spans="4:4">
      <c r="D1390" s="11"/>
    </row>
    <row r="1391" spans="4:4">
      <c r="D1391" s="11"/>
    </row>
    <row r="1392" spans="4:4">
      <c r="D1392" s="11"/>
    </row>
    <row r="1393" spans="4:4">
      <c r="D1393" s="11"/>
    </row>
    <row r="1394" spans="4:4">
      <c r="D1394" s="11"/>
    </row>
    <row r="1395" spans="4:4">
      <c r="D1395" s="11"/>
    </row>
    <row r="1396" spans="4:4">
      <c r="D1396" s="11"/>
    </row>
    <row r="1397" spans="4:4">
      <c r="D1397" s="11"/>
    </row>
    <row r="1398" spans="4:4">
      <c r="D1398" s="11"/>
    </row>
    <row r="1399" spans="4:4">
      <c r="D1399" s="11"/>
    </row>
    <row r="1400" spans="4:4">
      <c r="D1400" s="11"/>
    </row>
    <row r="1401" spans="4:4">
      <c r="D1401" s="11"/>
    </row>
    <row r="1402" spans="4:4">
      <c r="D1402" s="11"/>
    </row>
    <row r="1403" spans="4:4">
      <c r="D1403" s="11"/>
    </row>
    <row r="1404" spans="4:4">
      <c r="D1404" s="11"/>
    </row>
    <row r="1405" spans="4:4">
      <c r="D1405" s="11"/>
    </row>
    <row r="1406" spans="4:4">
      <c r="D1406" s="11"/>
    </row>
    <row r="1407" spans="4:4">
      <c r="D1407" s="11"/>
    </row>
    <row r="1408" spans="4:4">
      <c r="D1408" s="313"/>
    </row>
    <row r="1409" spans="4:4">
      <c r="D1409" s="11"/>
    </row>
    <row r="1410" spans="4:4">
      <c r="D1410" s="11"/>
    </row>
    <row r="1411" spans="4:4">
      <c r="D1411" s="11"/>
    </row>
    <row r="1412" spans="4:4">
      <c r="D1412" s="11"/>
    </row>
    <row r="1413" spans="4:4">
      <c r="D1413" s="11"/>
    </row>
    <row r="1414" spans="4:4">
      <c r="D1414" s="11"/>
    </row>
    <row r="1415" spans="4:4">
      <c r="D1415" s="11"/>
    </row>
    <row r="1416" spans="4:4">
      <c r="D1416" s="11"/>
    </row>
    <row r="1417" spans="4:4">
      <c r="D1417" s="11"/>
    </row>
    <row r="1418" spans="4:4">
      <c r="D1418" s="11"/>
    </row>
    <row r="1535" spans="4:4">
      <c r="D1535" s="11"/>
    </row>
    <row r="1536" spans="4:4">
      <c r="D1536" s="11"/>
    </row>
    <row r="1537" spans="4:4">
      <c r="D1537" s="11"/>
    </row>
    <row r="1538" spans="4:4">
      <c r="D1538" s="11"/>
    </row>
    <row r="1539" spans="4:4">
      <c r="D1539" s="11"/>
    </row>
    <row r="1540" spans="4:4">
      <c r="D1540" s="11"/>
    </row>
    <row r="1541" spans="4:4">
      <c r="D1541" s="11"/>
    </row>
    <row r="1542" spans="4:4">
      <c r="D1542" s="11"/>
    </row>
    <row r="1543" spans="4:4">
      <c r="D1543" s="11"/>
    </row>
    <row r="1544" spans="4:4">
      <c r="D1544" s="11"/>
    </row>
    <row r="1545" spans="4:4">
      <c r="D1545" s="11"/>
    </row>
    <row r="1546" spans="4:4">
      <c r="D1546" s="11"/>
    </row>
    <row r="1547" spans="4:4">
      <c r="D1547" s="11"/>
    </row>
    <row r="1548" spans="4:4">
      <c r="D1548" s="11"/>
    </row>
    <row r="1549" spans="4:4">
      <c r="D1549" s="11"/>
    </row>
    <row r="1550" spans="4:4">
      <c r="D1550" s="11"/>
    </row>
    <row r="1551" spans="4:4">
      <c r="D1551" s="11"/>
    </row>
    <row r="1552" spans="4:4">
      <c r="D1552" s="11"/>
    </row>
    <row r="1553" spans="4:4">
      <c r="D1553" s="11"/>
    </row>
    <row r="1554" spans="4:4">
      <c r="D1554" s="11"/>
    </row>
    <row r="1555" spans="4:4">
      <c r="D1555" s="11"/>
    </row>
    <row r="1556" spans="4:4">
      <c r="D1556" s="11"/>
    </row>
    <row r="1557" spans="4:4">
      <c r="D1557" s="11"/>
    </row>
    <row r="1558" spans="4:4">
      <c r="D1558" s="11"/>
    </row>
    <row r="1559" spans="4:4">
      <c r="D1559" s="11"/>
    </row>
    <row r="1560" spans="4:4">
      <c r="D1560" s="11"/>
    </row>
    <row r="1561" spans="4:4">
      <c r="D1561" s="11"/>
    </row>
    <row r="1562" spans="4:4">
      <c r="D1562" s="11"/>
    </row>
    <row r="1563" spans="4:4">
      <c r="D1563" s="11"/>
    </row>
    <row r="1564" spans="4:4">
      <c r="D1564" s="11"/>
    </row>
    <row r="1565" spans="4:4">
      <c r="D1565" s="11"/>
    </row>
    <row r="1566" spans="4:4">
      <c r="D1566" s="11"/>
    </row>
    <row r="1567" spans="4:4">
      <c r="D1567" s="11"/>
    </row>
    <row r="1568" spans="4:4">
      <c r="D1568" s="11"/>
    </row>
    <row r="1569" spans="4:4">
      <c r="D1569" s="11"/>
    </row>
    <row r="1570" spans="4:4">
      <c r="D1570" s="11"/>
    </row>
    <row r="1571" spans="4:4">
      <c r="D1571" s="11"/>
    </row>
    <row r="1572" spans="4:4">
      <c r="D1572" s="11"/>
    </row>
    <row r="1573" spans="4:4">
      <c r="D1573" s="11"/>
    </row>
    <row r="1574" spans="4:4">
      <c r="D1574" s="11"/>
    </row>
    <row r="1575" spans="4:4">
      <c r="D1575" s="11"/>
    </row>
    <row r="1576" spans="4:4">
      <c r="D1576" s="11"/>
    </row>
    <row r="1577" spans="4:4">
      <c r="D1577" s="11"/>
    </row>
    <row r="1578" spans="4:4">
      <c r="D1578" s="11"/>
    </row>
    <row r="1579" spans="4:4">
      <c r="D1579" s="11"/>
    </row>
    <row r="1580" spans="4:4">
      <c r="D1580" s="11"/>
    </row>
    <row r="1581" spans="4:4">
      <c r="D1581" s="11"/>
    </row>
    <row r="1582" spans="4:4">
      <c r="D1582" s="11"/>
    </row>
    <row r="1583" spans="4:4">
      <c r="D1583" s="11"/>
    </row>
    <row r="1584" spans="4:4">
      <c r="D1584" s="11"/>
    </row>
    <row r="1585" spans="4:4">
      <c r="D1585" s="11"/>
    </row>
    <row r="1586" spans="4:4">
      <c r="D1586" s="11"/>
    </row>
    <row r="1587" spans="4:4">
      <c r="D1587" s="11"/>
    </row>
    <row r="1588" spans="4:4">
      <c r="D1588" s="11"/>
    </row>
    <row r="1589" spans="4:4">
      <c r="D1589" s="11"/>
    </row>
    <row r="1590" spans="4:4">
      <c r="D1590" s="11"/>
    </row>
    <row r="1591" spans="4:4">
      <c r="D1591" s="11"/>
    </row>
    <row r="1592" spans="4:4">
      <c r="D1592" s="11"/>
    </row>
    <row r="1593" spans="4:4">
      <c r="D1593" s="11"/>
    </row>
    <row r="1594" spans="4:4">
      <c r="D1594" s="11"/>
    </row>
    <row r="1595" spans="4:4">
      <c r="D1595" s="11"/>
    </row>
    <row r="1596" spans="4:4">
      <c r="D1596" s="11"/>
    </row>
    <row r="1597" spans="4:4">
      <c r="D1597" s="11"/>
    </row>
    <row r="1598" spans="4:4">
      <c r="D1598" s="11"/>
    </row>
    <row r="1599" spans="4:4">
      <c r="D1599" s="11"/>
    </row>
    <row r="1600" spans="4:4">
      <c r="D1600" s="11"/>
    </row>
    <row r="1601" spans="4:4">
      <c r="D1601" s="11"/>
    </row>
    <row r="1602" spans="4:4">
      <c r="D1602" s="11"/>
    </row>
    <row r="1603" spans="4:4">
      <c r="D1603" s="11"/>
    </row>
    <row r="1604" spans="4:4">
      <c r="D1604" s="11"/>
    </row>
    <row r="1605" spans="4:4">
      <c r="D1605" s="11"/>
    </row>
    <row r="1606" spans="4:4">
      <c r="D1606" s="11"/>
    </row>
    <row r="1607" spans="4:4">
      <c r="D1607" s="11"/>
    </row>
    <row r="1608" spans="4:4">
      <c r="D1608" s="11"/>
    </row>
    <row r="1609" spans="4:4">
      <c r="D1609" s="11"/>
    </row>
    <row r="1610" spans="4:4">
      <c r="D1610" s="11"/>
    </row>
    <row r="1611" spans="4:4">
      <c r="D1611" s="11"/>
    </row>
    <row r="1612" spans="4:4">
      <c r="D1612" s="11"/>
    </row>
    <row r="1613" spans="4:4">
      <c r="D1613" s="11"/>
    </row>
    <row r="1614" spans="4:4">
      <c r="D1614" s="11"/>
    </row>
    <row r="1615" spans="4:4">
      <c r="D1615" s="11"/>
    </row>
    <row r="1616" spans="4:4">
      <c r="D1616" s="11"/>
    </row>
    <row r="1617" spans="4:4">
      <c r="D1617" s="11"/>
    </row>
    <row r="1618" spans="4:4">
      <c r="D1618" s="11"/>
    </row>
    <row r="1619" spans="4:4">
      <c r="D1619" s="11"/>
    </row>
    <row r="1620" spans="4:4">
      <c r="D1620" s="11"/>
    </row>
    <row r="1621" spans="4:4">
      <c r="D1621" s="11"/>
    </row>
    <row r="1622" spans="4:4">
      <c r="D1622" s="11"/>
    </row>
    <row r="1623" spans="4:4">
      <c r="D1623" s="11"/>
    </row>
    <row r="1624" spans="4:4">
      <c r="D1624" s="11"/>
    </row>
    <row r="1625" spans="4:4">
      <c r="D1625" s="11"/>
    </row>
    <row r="1626" spans="4:4">
      <c r="D1626" s="11"/>
    </row>
    <row r="1627" spans="4:4">
      <c r="D1627" s="11"/>
    </row>
    <row r="1628" spans="4:4">
      <c r="D1628" s="11"/>
    </row>
    <row r="1629" spans="4:4">
      <c r="D1629" s="11"/>
    </row>
    <row r="1630" spans="4:4">
      <c r="D1630" s="11"/>
    </row>
    <row r="1631" spans="4:4">
      <c r="D1631" s="11"/>
    </row>
    <row r="1632" spans="4:4">
      <c r="D1632" s="11"/>
    </row>
    <row r="1633" spans="4:4">
      <c r="D1633" s="11"/>
    </row>
    <row r="1635" spans="4:4">
      <c r="D1635" s="11"/>
    </row>
    <row r="1636" spans="4:4">
      <c r="D1636" s="11"/>
    </row>
    <row r="1637" spans="4:4">
      <c r="D1637" s="11"/>
    </row>
    <row r="1638" spans="4:4">
      <c r="D1638" s="11"/>
    </row>
    <row r="1639" spans="4:4">
      <c r="D1639" s="11"/>
    </row>
    <row r="1640" spans="4:4">
      <c r="D1640" s="11"/>
    </row>
    <row r="1641" spans="4:4">
      <c r="D1641" s="11"/>
    </row>
    <row r="1642" spans="4:4">
      <c r="D1642" s="11"/>
    </row>
    <row r="1643" spans="4:4">
      <c r="D1643" s="11"/>
    </row>
    <row r="1644" spans="4:4">
      <c r="D1644" s="11"/>
    </row>
    <row r="1645" spans="4:4">
      <c r="D1645" s="11"/>
    </row>
    <row r="1646" spans="4:4">
      <c r="D1646" s="11"/>
    </row>
    <row r="1647" spans="4:4">
      <c r="D1647" s="11"/>
    </row>
    <row r="1648" spans="4:4">
      <c r="D1648" s="11"/>
    </row>
    <row r="1649" spans="4:4">
      <c r="D1649" s="11"/>
    </row>
    <row r="1650" spans="4:4">
      <c r="D1650" s="11"/>
    </row>
    <row r="1651" spans="4:4">
      <c r="D1651" s="11"/>
    </row>
    <row r="1652" spans="4:4">
      <c r="D1652" s="11"/>
    </row>
    <row r="1653" spans="4:4">
      <c r="D1653" s="11"/>
    </row>
    <row r="1654" spans="4:4">
      <c r="D1654" s="11"/>
    </row>
    <row r="1655" spans="4:4">
      <c r="D1655" s="11"/>
    </row>
    <row r="1656" spans="4:4">
      <c r="D1656" s="11"/>
    </row>
    <row r="1657" spans="4:4">
      <c r="D1657" s="11"/>
    </row>
    <row r="1658" spans="4:4">
      <c r="D1658" s="11"/>
    </row>
    <row r="1659" spans="4:4">
      <c r="D1659" s="11"/>
    </row>
    <row r="1660" spans="4:4">
      <c r="D1660" s="11"/>
    </row>
    <row r="1661" spans="4:4">
      <c r="D1661" s="11"/>
    </row>
    <row r="1662" spans="4:4">
      <c r="D1662" s="11"/>
    </row>
    <row r="1663" spans="4:4">
      <c r="D1663" s="11"/>
    </row>
    <row r="1664" spans="4:4">
      <c r="D1664" s="11"/>
    </row>
    <row r="1665" spans="4:4">
      <c r="D1665" s="11"/>
    </row>
    <row r="1666" spans="4:4">
      <c r="D1666" s="11"/>
    </row>
    <row r="1667" spans="4:4">
      <c r="D1667" s="11"/>
    </row>
    <row r="1668" spans="4:4">
      <c r="D1668" s="11"/>
    </row>
    <row r="1669" spans="4:4">
      <c r="D1669" s="11"/>
    </row>
    <row r="1670" spans="4:4">
      <c r="D1670" s="11"/>
    </row>
    <row r="1671" spans="4:4">
      <c r="D1671" s="11"/>
    </row>
    <row r="1672" spans="4:4">
      <c r="D1672" s="11"/>
    </row>
    <row r="1673" spans="4:4">
      <c r="D1673" s="11"/>
    </row>
    <row r="1674" spans="4:4">
      <c r="D1674" s="11"/>
    </row>
    <row r="1675" spans="4:4">
      <c r="D1675" s="11"/>
    </row>
    <row r="1676" spans="4:4">
      <c r="D1676" s="11"/>
    </row>
    <row r="1677" spans="4:4">
      <c r="D1677" s="11"/>
    </row>
    <row r="1678" spans="4:4">
      <c r="D1678" s="11"/>
    </row>
    <row r="1679" spans="4:4">
      <c r="D1679" s="11"/>
    </row>
    <row r="1680" spans="4:4">
      <c r="D1680" s="11"/>
    </row>
    <row r="1681" spans="4:4">
      <c r="D1681" s="11"/>
    </row>
    <row r="1682" spans="4:4">
      <c r="D1682" s="11"/>
    </row>
    <row r="1683" spans="4:4">
      <c r="D1683" s="11"/>
    </row>
    <row r="1684" spans="4:4">
      <c r="D1684" s="11"/>
    </row>
    <row r="1685" spans="4:4">
      <c r="D1685" s="11"/>
    </row>
    <row r="1686" spans="4:4">
      <c r="D1686" s="11"/>
    </row>
    <row r="1687" spans="4:4">
      <c r="D1687" s="11"/>
    </row>
    <row r="1688" spans="4:4">
      <c r="D1688" s="11"/>
    </row>
    <row r="1689" spans="4:4">
      <c r="D1689" s="11"/>
    </row>
    <row r="1690" spans="4:4">
      <c r="D1690" s="11"/>
    </row>
    <row r="1691" spans="4:4">
      <c r="D1691" s="11"/>
    </row>
    <row r="1692" spans="4:4">
      <c r="D1692" s="11"/>
    </row>
    <row r="1693" spans="4:4">
      <c r="D1693" s="11"/>
    </row>
    <row r="1694" spans="4:4">
      <c r="D1694" s="11"/>
    </row>
    <row r="1695" spans="4:4">
      <c r="D1695" s="11"/>
    </row>
    <row r="1696" spans="4:4">
      <c r="D1696" s="11"/>
    </row>
    <row r="1697" spans="4:4">
      <c r="D1697" s="11"/>
    </row>
    <row r="1698" spans="4:4">
      <c r="D1698" s="11"/>
    </row>
    <row r="1699" spans="4:4">
      <c r="D1699" s="11"/>
    </row>
    <row r="1700" spans="4:4">
      <c r="D1700" s="11"/>
    </row>
    <row r="1701" spans="4:4">
      <c r="D1701" s="11"/>
    </row>
    <row r="1702" spans="4:4">
      <c r="D1702" s="11"/>
    </row>
    <row r="1703" spans="4:4">
      <c r="D1703" s="11"/>
    </row>
    <row r="1704" spans="4:4">
      <c r="D1704" s="11"/>
    </row>
    <row r="1705" spans="4:4">
      <c r="D1705" s="11"/>
    </row>
    <row r="1706" spans="4:4">
      <c r="D1706" s="11"/>
    </row>
    <row r="1707" spans="4:4">
      <c r="D1707" s="11"/>
    </row>
    <row r="1708" spans="4:4">
      <c r="D1708" s="11"/>
    </row>
    <row r="1709" spans="4:4">
      <c r="D1709" s="11"/>
    </row>
    <row r="1710" spans="4:4">
      <c r="D1710" s="11"/>
    </row>
    <row r="1711" spans="4:4">
      <c r="D1711" s="11"/>
    </row>
    <row r="1712" spans="4:4">
      <c r="D1712" s="11"/>
    </row>
    <row r="1713" spans="4:4">
      <c r="D1713" s="11"/>
    </row>
    <row r="1714" spans="4:4">
      <c r="D1714" s="11"/>
    </row>
    <row r="1715" spans="4:4">
      <c r="D1715" s="11"/>
    </row>
    <row r="1716" spans="4:4">
      <c r="D1716" s="11"/>
    </row>
    <row r="1717" spans="4:4">
      <c r="D1717" s="11"/>
    </row>
    <row r="1718" spans="4:4">
      <c r="D1718" s="11"/>
    </row>
    <row r="1719" spans="4:4">
      <c r="D1719" s="11"/>
    </row>
    <row r="1720" spans="4:4">
      <c r="D1720" s="11"/>
    </row>
    <row r="1721" spans="4:4">
      <c r="D1721" s="11"/>
    </row>
    <row r="1722" spans="4:4">
      <c r="D1722" s="11"/>
    </row>
    <row r="1723" spans="4:4">
      <c r="D1723" s="11"/>
    </row>
    <row r="1724" spans="4:4">
      <c r="D1724" s="11"/>
    </row>
    <row r="1725" spans="4:4">
      <c r="D1725" s="11"/>
    </row>
    <row r="1726" spans="4:4">
      <c r="D1726" s="11"/>
    </row>
    <row r="1727" spans="4:4">
      <c r="D1727" s="11"/>
    </row>
    <row r="1728" spans="4:4">
      <c r="D1728" s="11"/>
    </row>
    <row r="1729" spans="4:4">
      <c r="D1729" s="11"/>
    </row>
    <row r="1730" spans="4:4">
      <c r="D1730" s="11"/>
    </row>
    <row r="1731" spans="4:4">
      <c r="D1731" s="11"/>
    </row>
    <row r="1732" spans="4:4">
      <c r="D1732" s="11"/>
    </row>
    <row r="1733" spans="4:4">
      <c r="D1733" s="11"/>
    </row>
    <row r="1734" spans="4:4">
      <c r="D1734" s="11"/>
    </row>
    <row r="1735" spans="4:4">
      <c r="D1735" s="11"/>
    </row>
    <row r="1736" spans="4:4">
      <c r="D1736" s="11"/>
    </row>
    <row r="1737" spans="4:4">
      <c r="D1737" s="11"/>
    </row>
    <row r="1738" spans="4:4">
      <c r="D1738" s="11"/>
    </row>
    <row r="1739" spans="4:4">
      <c r="D1739" s="11"/>
    </row>
    <row r="1740" spans="4:4">
      <c r="D1740" s="11"/>
    </row>
    <row r="1741" spans="4:4">
      <c r="D1741" s="11"/>
    </row>
    <row r="1742" spans="4:4">
      <c r="D1742" s="11"/>
    </row>
    <row r="1743" spans="4:4">
      <c r="D1743" s="11"/>
    </row>
    <row r="1744" spans="4:4">
      <c r="D1744" s="11"/>
    </row>
    <row r="1745" spans="4:4">
      <c r="D1745" s="11"/>
    </row>
    <row r="1746" spans="4:4">
      <c r="D1746" s="11"/>
    </row>
    <row r="1747" spans="4:4">
      <c r="D1747" s="11"/>
    </row>
    <row r="1748" spans="4:4">
      <c r="D1748" s="11"/>
    </row>
    <row r="1749" spans="4:4">
      <c r="D1749" s="11"/>
    </row>
    <row r="1750" spans="4:4">
      <c r="D1750" s="11"/>
    </row>
    <row r="1751" spans="4:4">
      <c r="D1751" s="11"/>
    </row>
    <row r="1752" spans="4:4">
      <c r="D1752" s="11"/>
    </row>
    <row r="1753" spans="4:4">
      <c r="D1753" s="11"/>
    </row>
    <row r="1754" spans="4:4">
      <c r="D1754" s="11"/>
    </row>
    <row r="1755" spans="4:4">
      <c r="D1755" s="11"/>
    </row>
    <row r="1756" spans="4:4">
      <c r="D1756" s="11"/>
    </row>
    <row r="1757" spans="4:4">
      <c r="D1757" s="11"/>
    </row>
    <row r="1758" spans="4:4">
      <c r="D1758" s="11"/>
    </row>
    <row r="1759" spans="4:4">
      <c r="D1759" s="11"/>
    </row>
    <row r="1760" spans="4:4">
      <c r="D1760" s="11"/>
    </row>
    <row r="1761" spans="4:4">
      <c r="D1761" s="11"/>
    </row>
    <row r="1762" spans="4:4">
      <c r="D1762" s="11"/>
    </row>
    <row r="1763" spans="4:4">
      <c r="D1763" s="11"/>
    </row>
    <row r="1764" spans="4:4">
      <c r="D1764" s="11"/>
    </row>
    <row r="1765" spans="4:4">
      <c r="D1765" s="11"/>
    </row>
    <row r="1766" spans="4:4">
      <c r="D1766" s="11"/>
    </row>
    <row r="1767" spans="4:4">
      <c r="D1767" s="11"/>
    </row>
    <row r="1768" spans="4:4">
      <c r="D1768" s="11"/>
    </row>
    <row r="1769" spans="4:4">
      <c r="D1769" s="11"/>
    </row>
    <row r="1770" spans="4:4">
      <c r="D1770" s="11"/>
    </row>
    <row r="1771" spans="4:4">
      <c r="D1771" s="11"/>
    </row>
    <row r="1772" spans="4:4">
      <c r="D1772" s="11"/>
    </row>
    <row r="1773" spans="4:4">
      <c r="D1773" s="11"/>
    </row>
    <row r="1774" spans="4:4">
      <c r="D1774" s="11"/>
    </row>
    <row r="1775" spans="4:4">
      <c r="D1775" s="11"/>
    </row>
    <row r="1776" spans="4:4">
      <c r="D1776" s="11"/>
    </row>
    <row r="1777" spans="4:4">
      <c r="D1777" s="11"/>
    </row>
    <row r="1778" spans="4:4">
      <c r="D1778" s="11"/>
    </row>
    <row r="1779" spans="4:4">
      <c r="D1779" s="11"/>
    </row>
    <row r="1780" spans="4:4">
      <c r="D1780" s="11"/>
    </row>
    <row r="1781" spans="4:4">
      <c r="D1781" s="11"/>
    </row>
    <row r="1782" spans="4:4">
      <c r="D1782" s="11"/>
    </row>
    <row r="1783" spans="4:4">
      <c r="D1783" s="11"/>
    </row>
    <row r="1784" spans="4:4">
      <c r="D1784" s="11"/>
    </row>
    <row r="1785" spans="4:4">
      <c r="D1785" s="11"/>
    </row>
    <row r="1786" spans="4:4">
      <c r="D1786" s="11"/>
    </row>
    <row r="1787" spans="4:4">
      <c r="D1787" s="11"/>
    </row>
    <row r="1788" spans="4:4">
      <c r="D1788" s="11"/>
    </row>
    <row r="1789" spans="4:4">
      <c r="D1789" s="11"/>
    </row>
    <row r="1790" spans="4:4">
      <c r="D1790" s="11"/>
    </row>
    <row r="1791" spans="4:4">
      <c r="D1791" s="11"/>
    </row>
    <row r="1792" spans="4:4">
      <c r="D1792" s="11"/>
    </row>
    <row r="1793" spans="4:4">
      <c r="D1793" s="11"/>
    </row>
    <row r="1794" spans="4:4">
      <c r="D1794" s="11"/>
    </row>
    <row r="1795" spans="4:4">
      <c r="D1795" s="11"/>
    </row>
    <row r="1796" spans="4:4">
      <c r="D1796" s="11"/>
    </row>
    <row r="1797" spans="4:4">
      <c r="D1797" s="11"/>
    </row>
    <row r="1798" spans="4:4">
      <c r="D1798" s="11"/>
    </row>
    <row r="1799" spans="4:4">
      <c r="D1799" s="11"/>
    </row>
    <row r="1800" spans="4:4">
      <c r="D1800" s="11"/>
    </row>
    <row r="1801" spans="4:4">
      <c r="D1801" s="11"/>
    </row>
    <row r="1802" spans="4:4">
      <c r="D1802" s="11"/>
    </row>
    <row r="1803" spans="4:4">
      <c r="D1803" s="11"/>
    </row>
    <row r="1804" spans="4:4">
      <c r="D1804" s="11"/>
    </row>
    <row r="1805" spans="4:4">
      <c r="D1805" s="11"/>
    </row>
    <row r="1806" spans="4:4">
      <c r="D1806" s="11"/>
    </row>
    <row r="1807" spans="4:4">
      <c r="D1807" s="11"/>
    </row>
    <row r="1808" spans="4:4">
      <c r="D1808" s="11"/>
    </row>
    <row r="1809" spans="4:4">
      <c r="D1809" s="11"/>
    </row>
    <row r="1810" spans="4:4">
      <c r="D1810" s="11"/>
    </row>
    <row r="1812" spans="4:4">
      <c r="D1812" s="11"/>
    </row>
    <row r="1813" spans="4:4">
      <c r="D1813" s="11"/>
    </row>
    <row r="1814" spans="4:4">
      <c r="D1814" s="11"/>
    </row>
    <row r="1815" spans="4:4">
      <c r="D1815" s="11"/>
    </row>
    <row r="1816" spans="4:4">
      <c r="D1816" s="11"/>
    </row>
    <row r="1817" spans="4:4">
      <c r="D1817" s="11"/>
    </row>
    <row r="1818" spans="4:4">
      <c r="D1818" s="11"/>
    </row>
    <row r="1819" spans="4:4">
      <c r="D1819" s="11"/>
    </row>
    <row r="1820" spans="4:4">
      <c r="D1820" s="11"/>
    </row>
    <row r="1821" spans="4:4">
      <c r="D1821" s="11"/>
    </row>
    <row r="1822" spans="4:4">
      <c r="D1822" s="11"/>
    </row>
    <row r="1823" spans="4:4">
      <c r="D1823" s="11"/>
    </row>
    <row r="1824" spans="4:4">
      <c r="D1824" s="11"/>
    </row>
    <row r="1825" spans="4:4">
      <c r="D1825" s="11"/>
    </row>
    <row r="1826" spans="4:4">
      <c r="D1826" s="11"/>
    </row>
    <row r="1827" spans="4:4">
      <c r="D1827" s="11"/>
    </row>
    <row r="1828" spans="4:4">
      <c r="D1828" s="11"/>
    </row>
    <row r="1829" spans="4:4">
      <c r="D1829" s="11"/>
    </row>
    <row r="1830" spans="4:4">
      <c r="D1830" s="11"/>
    </row>
    <row r="1831" spans="4:4">
      <c r="D1831" s="11"/>
    </row>
    <row r="1832" spans="4:4">
      <c r="D1832" s="11"/>
    </row>
    <row r="1833" spans="4:4">
      <c r="D1833" s="11"/>
    </row>
    <row r="1834" spans="4:4">
      <c r="D1834" s="11"/>
    </row>
    <row r="1835" spans="4:4">
      <c r="D1835" s="11"/>
    </row>
    <row r="1836" spans="4:4">
      <c r="D1836" s="11"/>
    </row>
    <row r="1837" spans="4:4">
      <c r="D1837" s="11"/>
    </row>
    <row r="1838" spans="4:4">
      <c r="D1838" s="11"/>
    </row>
    <row r="1839" spans="4:4">
      <c r="D1839" s="11"/>
    </row>
    <row r="1840" spans="4:4">
      <c r="D1840" s="11"/>
    </row>
    <row r="1841" spans="4:4">
      <c r="D1841" s="11"/>
    </row>
    <row r="1842" spans="4:4">
      <c r="D1842" s="11"/>
    </row>
    <row r="1843" spans="4:4">
      <c r="D1843" s="11"/>
    </row>
    <row r="1844" spans="4:4">
      <c r="D1844" s="11"/>
    </row>
    <row r="1845" spans="4:4">
      <c r="D1845" s="11"/>
    </row>
    <row r="1846" spans="4:4">
      <c r="D1846" s="11"/>
    </row>
    <row r="1847" spans="4:4">
      <c r="D1847" s="11"/>
    </row>
    <row r="1848" spans="4:4">
      <c r="D1848" s="11"/>
    </row>
    <row r="1849" spans="4:4">
      <c r="D1849" s="11"/>
    </row>
    <row r="1850" spans="4:4">
      <c r="D1850" s="11"/>
    </row>
    <row r="1851" spans="4:4">
      <c r="D1851" s="11"/>
    </row>
    <row r="1866" spans="4:4">
      <c r="D1866" s="233"/>
    </row>
  </sheetData>
  <sheetProtection autoFilter="0"/>
  <sortState xmlns:xlrd2="http://schemas.microsoft.com/office/spreadsheetml/2017/richdata2" ref="D1167:D2295">
    <sortCondition ref="D1167:D2295"/>
  </sortState>
  <mergeCells count="1229">
    <mergeCell ref="BJ31:BJ32"/>
    <mergeCell ref="BK31:BR31"/>
    <mergeCell ref="AQ31:AQ32"/>
    <mergeCell ref="AR31:AS32"/>
    <mergeCell ref="AT31:AT32"/>
    <mergeCell ref="AU31:BE31"/>
    <mergeCell ref="AE69:AF69"/>
    <mergeCell ref="AE40:AF40"/>
    <mergeCell ref="AE39:AF39"/>
    <mergeCell ref="AE38:AF38"/>
    <mergeCell ref="AE37:AF37"/>
    <mergeCell ref="AE36:AF36"/>
    <mergeCell ref="AE35:AF35"/>
    <mergeCell ref="AE33:AF34"/>
    <mergeCell ref="BH69:BI69"/>
    <mergeCell ref="BH44:BI44"/>
    <mergeCell ref="BH48:BI48"/>
    <mergeCell ref="BG41:BG48"/>
    <mergeCell ref="BH41:BI41"/>
    <mergeCell ref="BH51:BI51"/>
    <mergeCell ref="BH52:BI52"/>
    <mergeCell ref="BH62:BI62"/>
    <mergeCell ref="BH63:BI63"/>
    <mergeCell ref="AE61:AF61"/>
    <mergeCell ref="BH53:BI53"/>
    <mergeCell ref="BH56:BI56"/>
    <mergeCell ref="AE44:AF44"/>
    <mergeCell ref="AR35:AS35"/>
    <mergeCell ref="AR65:AS65"/>
    <mergeCell ref="AR66:AS66"/>
    <mergeCell ref="BH50:BI50"/>
    <mergeCell ref="AR38:AS38"/>
    <mergeCell ref="AD42:AD49"/>
    <mergeCell ref="AE42:AF42"/>
    <mergeCell ref="AR36:AS36"/>
    <mergeCell ref="AR53:AS53"/>
    <mergeCell ref="AR58:AS58"/>
    <mergeCell ref="AR59:AS59"/>
    <mergeCell ref="AR40:AS40"/>
    <mergeCell ref="AR42:AS42"/>
    <mergeCell ref="AR60:AS60"/>
    <mergeCell ref="AR43:AS43"/>
    <mergeCell ref="AR45:AS45"/>
    <mergeCell ref="AR46:AS46"/>
    <mergeCell ref="AE64:AF64"/>
    <mergeCell ref="AE49:AF49"/>
    <mergeCell ref="AE54:AF54"/>
    <mergeCell ref="AE57:AF57"/>
    <mergeCell ref="AE43:AF43"/>
    <mergeCell ref="AE45:AF45"/>
    <mergeCell ref="AE46:AF46"/>
    <mergeCell ref="AE47:AF47"/>
    <mergeCell ref="AR62:AS62"/>
    <mergeCell ref="AR48:AS48"/>
    <mergeCell ref="AR49:AS49"/>
    <mergeCell ref="AR50:AS50"/>
    <mergeCell ref="AR54:AS54"/>
    <mergeCell ref="AR57:AS57"/>
    <mergeCell ref="AR55:AS55"/>
    <mergeCell ref="AR56:AS56"/>
    <mergeCell ref="AR37:AS37"/>
    <mergeCell ref="AD58:AD65"/>
    <mergeCell ref="AD50:AD57"/>
    <mergeCell ref="AR64:AS64"/>
    <mergeCell ref="AR39:AS39"/>
    <mergeCell ref="AR33:AS33"/>
    <mergeCell ref="AQ49:AQ56"/>
    <mergeCell ref="AR41:AS41"/>
    <mergeCell ref="AE55:AF55"/>
    <mergeCell ref="AE56:AF56"/>
    <mergeCell ref="AR51:AS51"/>
    <mergeCell ref="AE41:AF41"/>
    <mergeCell ref="AR47:AS47"/>
    <mergeCell ref="AR34:AS34"/>
    <mergeCell ref="AE62:AF62"/>
    <mergeCell ref="AE63:AF63"/>
    <mergeCell ref="BG49:BG56"/>
    <mergeCell ref="BH35:BI35"/>
    <mergeCell ref="BH36:BI36"/>
    <mergeCell ref="BH37:BI37"/>
    <mergeCell ref="BH38:BI38"/>
    <mergeCell ref="AE58:AF58"/>
    <mergeCell ref="BH54:BI54"/>
    <mergeCell ref="AE53:AF53"/>
    <mergeCell ref="AE52:AF52"/>
    <mergeCell ref="AE51:AF51"/>
    <mergeCell ref="AE60:AF60"/>
    <mergeCell ref="AE59:AF59"/>
    <mergeCell ref="AE48:AF48"/>
    <mergeCell ref="AQ57:AQ64"/>
    <mergeCell ref="AD31:AD32"/>
    <mergeCell ref="AE31:AF32"/>
    <mergeCell ref="AG31:AG32"/>
    <mergeCell ref="AH31:AO31"/>
    <mergeCell ref="BH46:BI46"/>
    <mergeCell ref="BG65:BG72"/>
    <mergeCell ref="AD66:AD73"/>
    <mergeCell ref="BH71:BI71"/>
    <mergeCell ref="AR52:AS52"/>
    <mergeCell ref="AR71:AS71"/>
    <mergeCell ref="AR63:AS63"/>
    <mergeCell ref="AR61:AS61"/>
    <mergeCell ref="AQ65:AQ72"/>
    <mergeCell ref="AQ41:AQ48"/>
    <mergeCell ref="BG33:BG40"/>
    <mergeCell ref="BH33:BI33"/>
    <mergeCell ref="BH34:BI34"/>
    <mergeCell ref="AD33:AD41"/>
    <mergeCell ref="AE66:AF66"/>
    <mergeCell ref="BG31:BG32"/>
    <mergeCell ref="BH31:BI32"/>
    <mergeCell ref="BH47:BI47"/>
    <mergeCell ref="AE50:AF50"/>
    <mergeCell ref="BH45:BI45"/>
    <mergeCell ref="AR44:AS44"/>
    <mergeCell ref="AQ33:AQ40"/>
    <mergeCell ref="BH42:BI42"/>
    <mergeCell ref="BH43:BI43"/>
    <mergeCell ref="AE65:AF65"/>
    <mergeCell ref="BH49:BI49"/>
    <mergeCell ref="BH39:BI39"/>
    <mergeCell ref="BH40:BI40"/>
    <mergeCell ref="BH75:BI75"/>
    <mergeCell ref="BH83:BI83"/>
    <mergeCell ref="BH85:BI85"/>
    <mergeCell ref="BH72:BI72"/>
    <mergeCell ref="BH86:BI86"/>
    <mergeCell ref="BH55:BI55"/>
    <mergeCell ref="BG57:BG64"/>
    <mergeCell ref="BH67:BI67"/>
    <mergeCell ref="BH68:BI68"/>
    <mergeCell ref="BH57:BI57"/>
    <mergeCell ref="BH58:BI58"/>
    <mergeCell ref="BH60:BI60"/>
    <mergeCell ref="BH73:BI73"/>
    <mergeCell ref="BH61:BI61"/>
    <mergeCell ref="BH74:BI74"/>
    <mergeCell ref="BH76:BI76"/>
    <mergeCell ref="BG73:BG80"/>
    <mergeCell ref="BH59:BI59"/>
    <mergeCell ref="BH79:BI79"/>
    <mergeCell ref="BH80:BI80"/>
    <mergeCell ref="BH81:BI81"/>
    <mergeCell ref="BH66:BI66"/>
    <mergeCell ref="BH65:BI65"/>
    <mergeCell ref="BH82:BI82"/>
    <mergeCell ref="BH64:BI64"/>
    <mergeCell ref="BB533:BB574"/>
    <mergeCell ref="AR574:AS574"/>
    <mergeCell ref="BG113:BG120"/>
    <mergeCell ref="BH113:BI113"/>
    <mergeCell ref="BH114:BI114"/>
    <mergeCell ref="BH115:BI115"/>
    <mergeCell ref="BH116:BI116"/>
    <mergeCell ref="BH118:BI118"/>
    <mergeCell ref="AR523:AS523"/>
    <mergeCell ref="AR525:AS525"/>
    <mergeCell ref="AR516:AS516"/>
    <mergeCell ref="AR514:AS514"/>
    <mergeCell ref="BD491:BE491"/>
    <mergeCell ref="BG89:BG96"/>
    <mergeCell ref="BH95:BI95"/>
    <mergeCell ref="AR74:AS74"/>
    <mergeCell ref="BD545:BE545"/>
    <mergeCell ref="BD546:BE546"/>
    <mergeCell ref="BG81:BG88"/>
    <mergeCell ref="BH77:BI77"/>
    <mergeCell ref="BH78:BI78"/>
    <mergeCell ref="BH87:BI87"/>
    <mergeCell ref="AR540:AS540"/>
    <mergeCell ref="AR531:AS531"/>
    <mergeCell ref="AR518:AS518"/>
    <mergeCell ref="AR519:AS519"/>
    <mergeCell ref="BH107:BI107"/>
    <mergeCell ref="BH96:BI96"/>
    <mergeCell ref="BH89:BI89"/>
    <mergeCell ref="AR107:AS107"/>
    <mergeCell ref="AR108:AS108"/>
    <mergeCell ref="AR109:AS109"/>
    <mergeCell ref="AR533:AS533"/>
    <mergeCell ref="AF540:AG540"/>
    <mergeCell ref="AF506:AG506"/>
    <mergeCell ref="BH97:BI97"/>
    <mergeCell ref="BH98:BI98"/>
    <mergeCell ref="BH99:BI99"/>
    <mergeCell ref="AR497:AS497"/>
    <mergeCell ref="AR77:AS77"/>
    <mergeCell ref="BH84:BI84"/>
    <mergeCell ref="BH88:BI88"/>
    <mergeCell ref="AE88:AF88"/>
    <mergeCell ref="AE83:AF83"/>
    <mergeCell ref="AE82:AF82"/>
    <mergeCell ref="AE104:AF104"/>
    <mergeCell ref="BG105:BG112"/>
    <mergeCell ref="AE97:AF97"/>
    <mergeCell ref="AE96:AF96"/>
    <mergeCell ref="BG97:BG104"/>
    <mergeCell ref="BH105:BI105"/>
    <mergeCell ref="BH106:BI106"/>
    <mergeCell ref="BH92:BI92"/>
    <mergeCell ref="BH93:BI93"/>
    <mergeCell ref="BH104:BI104"/>
    <mergeCell ref="AF539:AG539"/>
    <mergeCell ref="AF531:AG531"/>
    <mergeCell ref="AF537:AG537"/>
    <mergeCell ref="AF530:AG530"/>
    <mergeCell ref="BD511:BE511"/>
    <mergeCell ref="BD516:BE516"/>
    <mergeCell ref="BD498:BE498"/>
    <mergeCell ref="BD499:BE499"/>
    <mergeCell ref="BD500:BE500"/>
    <mergeCell ref="AF538:AG538"/>
    <mergeCell ref="AF533:AG533"/>
    <mergeCell ref="AF528:AG528"/>
    <mergeCell ref="AF518:AG518"/>
    <mergeCell ref="AF504:AG504"/>
    <mergeCell ref="AR521:AS521"/>
    <mergeCell ref="AF517:AG517"/>
    <mergeCell ref="AF519:AG519"/>
    <mergeCell ref="AF516:AG516"/>
    <mergeCell ref="AF535:AG535"/>
    <mergeCell ref="AR517:AS517"/>
    <mergeCell ref="AF515:AG515"/>
    <mergeCell ref="AF512:AG512"/>
    <mergeCell ref="AR541:AS541"/>
    <mergeCell ref="AR538:AS538"/>
    <mergeCell ref="AR570:AS570"/>
    <mergeCell ref="AF542:AG542"/>
    <mergeCell ref="AF554:AG554"/>
    <mergeCell ref="AF552:AG552"/>
    <mergeCell ref="AF546:AG546"/>
    <mergeCell ref="AR543:AS543"/>
    <mergeCell ref="AR566:AS566"/>
    <mergeCell ref="AR546:AS546"/>
    <mergeCell ref="AR547:AS547"/>
    <mergeCell ref="AR548:AS548"/>
    <mergeCell ref="AF534:AG534"/>
    <mergeCell ref="AR545:AS545"/>
    <mergeCell ref="AF507:AG507"/>
    <mergeCell ref="AF508:AG508"/>
    <mergeCell ref="AR520:AS520"/>
    <mergeCell ref="AR509:AS509"/>
    <mergeCell ref="AR522:AS522"/>
    <mergeCell ref="AR552:AS552"/>
    <mergeCell ref="AF572:AG572"/>
    <mergeCell ref="AF514:AG514"/>
    <mergeCell ref="AF501:AG501"/>
    <mergeCell ref="AF502:AG502"/>
    <mergeCell ref="AR501:AS501"/>
    <mergeCell ref="AR549:AS549"/>
    <mergeCell ref="AR542:AS542"/>
    <mergeCell ref="AD491:AD532"/>
    <mergeCell ref="AF510:AG510"/>
    <mergeCell ref="AF529:AG529"/>
    <mergeCell ref="AF545:AG545"/>
    <mergeCell ref="AF499:AG499"/>
    <mergeCell ref="AF511:AG511"/>
    <mergeCell ref="AF513:AG513"/>
    <mergeCell ref="AF520:AG520"/>
    <mergeCell ref="AF498:AG498"/>
    <mergeCell ref="AF527:AG527"/>
    <mergeCell ref="AF532:AG532"/>
    <mergeCell ref="AF550:AG550"/>
    <mergeCell ref="AF523:AG523"/>
    <mergeCell ref="AF497:AG497"/>
    <mergeCell ref="AF526:AG526"/>
    <mergeCell ref="AF496:AG496"/>
    <mergeCell ref="AF509:AG509"/>
    <mergeCell ref="AR526:AS526"/>
    <mergeCell ref="AF541:AG541"/>
    <mergeCell ref="AF522:AG522"/>
    <mergeCell ref="AF568:AG568"/>
    <mergeCell ref="AP533:AP574"/>
    <mergeCell ref="AF574:AG574"/>
    <mergeCell ref="AF524:AG524"/>
    <mergeCell ref="AF598:AG598"/>
    <mergeCell ref="AR587:AS587"/>
    <mergeCell ref="AR584:AS584"/>
    <mergeCell ref="AR595:AS595"/>
    <mergeCell ref="AF592:AG592"/>
    <mergeCell ref="AR601:AS601"/>
    <mergeCell ref="AR603:AS603"/>
    <mergeCell ref="AF584:AG584"/>
    <mergeCell ref="AF587:AG587"/>
    <mergeCell ref="AR577:AS577"/>
    <mergeCell ref="AF590:AG590"/>
    <mergeCell ref="AF613:AG613"/>
    <mergeCell ref="AF591:AG591"/>
    <mergeCell ref="AF588:AG588"/>
    <mergeCell ref="AF589:AG589"/>
    <mergeCell ref="AF576:AG576"/>
    <mergeCell ref="AR618:AS618"/>
    <mergeCell ref="AF578:AG578"/>
    <mergeCell ref="AR599:AS599"/>
    <mergeCell ref="AR606:AS606"/>
    <mergeCell ref="AR586:AS586"/>
    <mergeCell ref="AR594:AS594"/>
    <mergeCell ref="AF604:AG604"/>
    <mergeCell ref="AR592:AS592"/>
    <mergeCell ref="AR596:AS596"/>
    <mergeCell ref="AF609:AG609"/>
    <mergeCell ref="AF585:AG585"/>
    <mergeCell ref="AF599:AG599"/>
    <mergeCell ref="AF600:AG600"/>
    <mergeCell ref="AF579:AG579"/>
    <mergeCell ref="AF583:AG583"/>
    <mergeCell ref="AF612:AG612"/>
    <mergeCell ref="AR589:AS589"/>
    <mergeCell ref="AR614:AS614"/>
    <mergeCell ref="AF658:AG658"/>
    <mergeCell ref="AD617:AD658"/>
    <mergeCell ref="AF651:AG651"/>
    <mergeCell ref="AF652:AG652"/>
    <mergeCell ref="AF654:AG654"/>
    <mergeCell ref="AF656:AG656"/>
    <mergeCell ref="AR651:AS651"/>
    <mergeCell ref="AR652:AS652"/>
    <mergeCell ref="AF627:AG627"/>
    <mergeCell ref="AR653:AS653"/>
    <mergeCell ref="AF655:AG655"/>
    <mergeCell ref="AR645:AS645"/>
    <mergeCell ref="AR648:AS648"/>
    <mergeCell ref="AR649:AS649"/>
    <mergeCell ref="AF642:AG642"/>
    <mergeCell ref="AF632:AG632"/>
    <mergeCell ref="AF643:AG643"/>
    <mergeCell ref="AF641:AG641"/>
    <mergeCell ref="AF633:AG633"/>
    <mergeCell ref="AF653:AG653"/>
    <mergeCell ref="AF657:AG657"/>
    <mergeCell ref="AR643:AS643"/>
    <mergeCell ref="AF636:AG636"/>
    <mergeCell ref="AR656:AS656"/>
    <mergeCell ref="AF644:AG644"/>
    <mergeCell ref="AF637:AG637"/>
    <mergeCell ref="AF646:AG646"/>
    <mergeCell ref="AF620:AG620"/>
    <mergeCell ref="AR638:AS638"/>
    <mergeCell ref="AR639:AS639"/>
    <mergeCell ref="AR585:AS585"/>
    <mergeCell ref="AF560:AG560"/>
    <mergeCell ref="AF603:AG603"/>
    <mergeCell ref="AF597:AG597"/>
    <mergeCell ref="AF640:AG640"/>
    <mergeCell ref="AR600:AS600"/>
    <mergeCell ref="AF614:AG614"/>
    <mergeCell ref="AF650:AG650"/>
    <mergeCell ref="AR630:AS630"/>
    <mergeCell ref="AF647:AG647"/>
    <mergeCell ref="AR646:AS646"/>
    <mergeCell ref="AF645:AG645"/>
    <mergeCell ref="AF615:AG615"/>
    <mergeCell ref="AF605:AG605"/>
    <mergeCell ref="AF610:AG610"/>
    <mergeCell ref="AF606:AG606"/>
    <mergeCell ref="AF629:AG629"/>
    <mergeCell ref="AF601:AG601"/>
    <mergeCell ref="AF649:AG649"/>
    <mergeCell ref="AR604:AS604"/>
    <mergeCell ref="AR607:AS607"/>
    <mergeCell ref="AF648:AG648"/>
    <mergeCell ref="AR647:AS647"/>
    <mergeCell ref="AF611:AG611"/>
    <mergeCell ref="AF638:AG638"/>
    <mergeCell ref="AF621:AG621"/>
    <mergeCell ref="AF631:AG631"/>
    <mergeCell ref="AF624:AG624"/>
    <mergeCell ref="AR619:AS619"/>
    <mergeCell ref="AP575:AP616"/>
    <mergeCell ref="AF602:AG602"/>
    <mergeCell ref="AR588:AS588"/>
    <mergeCell ref="AR579:AS579"/>
    <mergeCell ref="AF577:AG577"/>
    <mergeCell ref="AD575:AD616"/>
    <mergeCell ref="AR611:AS611"/>
    <mergeCell ref="AF593:AG593"/>
    <mergeCell ref="AF616:AG616"/>
    <mergeCell ref="AF607:AG607"/>
    <mergeCell ref="AF608:AG608"/>
    <mergeCell ref="AF594:AG594"/>
    <mergeCell ref="AF595:AG595"/>
    <mergeCell ref="AF580:AG580"/>
    <mergeCell ref="AF567:AG567"/>
    <mergeCell ref="AR590:AS590"/>
    <mergeCell ref="AR610:AS610"/>
    <mergeCell ref="AF586:AG586"/>
    <mergeCell ref="AF563:AG563"/>
    <mergeCell ref="AR580:AS580"/>
    <mergeCell ref="AF596:AG596"/>
    <mergeCell ref="AF570:AG570"/>
    <mergeCell ref="AR564:AS564"/>
    <mergeCell ref="AR565:AS565"/>
    <mergeCell ref="AR575:AS575"/>
    <mergeCell ref="AF565:AG565"/>
    <mergeCell ref="AR563:AS563"/>
    <mergeCell ref="AR591:AS591"/>
    <mergeCell ref="AF582:AG582"/>
    <mergeCell ref="AR578:AS578"/>
    <mergeCell ref="AF581:AG581"/>
    <mergeCell ref="AR581:AS581"/>
    <mergeCell ref="AR582:AS582"/>
    <mergeCell ref="AR576:AS576"/>
    <mergeCell ref="AF564:AG564"/>
    <mergeCell ref="AD90:AD97"/>
    <mergeCell ref="AD98:AD106"/>
    <mergeCell ref="AR106:AS106"/>
    <mergeCell ref="AF566:AG566"/>
    <mergeCell ref="AF536:AG536"/>
    <mergeCell ref="AF544:AG544"/>
    <mergeCell ref="AF543:AG543"/>
    <mergeCell ref="AF559:AG559"/>
    <mergeCell ref="AF561:AG561"/>
    <mergeCell ref="AR539:AS539"/>
    <mergeCell ref="AF553:AG553"/>
    <mergeCell ref="AR559:AS559"/>
    <mergeCell ref="AR556:AS556"/>
    <mergeCell ref="AR557:AS557"/>
    <mergeCell ref="AR555:AS555"/>
    <mergeCell ref="AR558:AS558"/>
    <mergeCell ref="AR561:AS561"/>
    <mergeCell ref="AF562:AG562"/>
    <mergeCell ref="AF547:AG547"/>
    <mergeCell ref="AF556:AG556"/>
    <mergeCell ref="AR554:AS554"/>
    <mergeCell ref="AR553:AS553"/>
    <mergeCell ref="AD533:AD574"/>
    <mergeCell ref="AF555:AG555"/>
    <mergeCell ref="AR571:AS571"/>
    <mergeCell ref="AR118:AS118"/>
    <mergeCell ref="AE95:AF95"/>
    <mergeCell ref="AE90:AF90"/>
    <mergeCell ref="AR532:AS532"/>
    <mergeCell ref="AR529:AS529"/>
    <mergeCell ref="AR530:AS530"/>
    <mergeCell ref="AR512:AS512"/>
    <mergeCell ref="BA134:BA135"/>
    <mergeCell ref="AY266:AY267"/>
    <mergeCell ref="AQ113:AQ120"/>
    <mergeCell ref="AR115:AS115"/>
    <mergeCell ref="BB266:BH266"/>
    <mergeCell ref="AZ266:AZ267"/>
    <mergeCell ref="AE76:AF76"/>
    <mergeCell ref="AE77:AF77"/>
    <mergeCell ref="AE78:AF78"/>
    <mergeCell ref="AE79:AF79"/>
    <mergeCell ref="AE68:AF68"/>
    <mergeCell ref="AE75:AF75"/>
    <mergeCell ref="AE73:AF73"/>
    <mergeCell ref="AE72:AF72"/>
    <mergeCell ref="AE106:AF106"/>
    <mergeCell ref="AR97:AS97"/>
    <mergeCell ref="AE98:AF98"/>
    <mergeCell ref="AR75:AS75"/>
    <mergeCell ref="AR76:AS76"/>
    <mergeCell ref="AR84:AS84"/>
    <mergeCell ref="AE99:AF99"/>
    <mergeCell ref="AR69:AS69"/>
    <mergeCell ref="AR100:AS100"/>
    <mergeCell ref="AE101:AF101"/>
    <mergeCell ref="AE100:AF100"/>
    <mergeCell ref="AE80:AF80"/>
    <mergeCell ref="AE81:AF81"/>
    <mergeCell ref="AR73:AS73"/>
    <mergeCell ref="AR101:AS101"/>
    <mergeCell ref="AR102:AS102"/>
    <mergeCell ref="AE89:AF89"/>
    <mergeCell ref="AE102:AF102"/>
    <mergeCell ref="AD74:AD81"/>
    <mergeCell ref="AE74:AF74"/>
    <mergeCell ref="AE67:AF67"/>
    <mergeCell ref="AE85:AF85"/>
    <mergeCell ref="BH100:BI100"/>
    <mergeCell ref="BH101:BI101"/>
    <mergeCell ref="BH102:BI102"/>
    <mergeCell ref="AE86:AF86"/>
    <mergeCell ref="BH90:BI90"/>
    <mergeCell ref="AR83:AS83"/>
    <mergeCell ref="AE84:AF84"/>
    <mergeCell ref="AR70:AS70"/>
    <mergeCell ref="AR82:AS82"/>
    <mergeCell ref="AR68:AS68"/>
    <mergeCell ref="AR85:AS85"/>
    <mergeCell ref="AR78:AS78"/>
    <mergeCell ref="AR80:AS80"/>
    <mergeCell ref="AR72:AS72"/>
    <mergeCell ref="AR79:AS79"/>
    <mergeCell ref="AQ73:AQ80"/>
    <mergeCell ref="AE70:AF70"/>
    <mergeCell ref="AE91:AF91"/>
    <mergeCell ref="AE92:AF92"/>
    <mergeCell ref="AD82:AD89"/>
    <mergeCell ref="AR67:AS67"/>
    <mergeCell ref="BH70:BI70"/>
    <mergeCell ref="AE71:AF71"/>
    <mergeCell ref="AQ81:AQ88"/>
    <mergeCell ref="AR98:AS98"/>
    <mergeCell ref="AR91:AS91"/>
    <mergeCell ref="AE94:AF94"/>
    <mergeCell ref="AE93:AF93"/>
    <mergeCell ref="BD542:BE542"/>
    <mergeCell ref="BD547:BE547"/>
    <mergeCell ref="BD551:BE551"/>
    <mergeCell ref="BD552:BE552"/>
    <mergeCell ref="BD566:BE566"/>
    <mergeCell ref="AR562:AS562"/>
    <mergeCell ref="BD574:BE574"/>
    <mergeCell ref="BD559:BE559"/>
    <mergeCell ref="BD560:BE560"/>
    <mergeCell ref="BD561:BE561"/>
    <mergeCell ref="BD562:BE562"/>
    <mergeCell ref="BD564:BE564"/>
    <mergeCell ref="BD565:BE565"/>
    <mergeCell ref="AF575:AG575"/>
    <mergeCell ref="AR560:AS560"/>
    <mergeCell ref="AR567:AS567"/>
    <mergeCell ref="AR568:AS568"/>
    <mergeCell ref="AR569:AS569"/>
    <mergeCell ref="AR544:AS544"/>
    <mergeCell ref="AR550:AS550"/>
    <mergeCell ref="AR551:AS551"/>
    <mergeCell ref="AF558:AG558"/>
    <mergeCell ref="AF573:AG573"/>
    <mergeCell ref="AR572:AS572"/>
    <mergeCell ref="AF569:AG569"/>
    <mergeCell ref="AF548:AG548"/>
    <mergeCell ref="AF549:AG549"/>
    <mergeCell ref="AF571:AG571"/>
    <mergeCell ref="AR573:AS573"/>
    <mergeCell ref="AF557:AG557"/>
    <mergeCell ref="BD554:BE554"/>
    <mergeCell ref="AF551:AG551"/>
    <mergeCell ref="BD594:BE594"/>
    <mergeCell ref="BD595:BE595"/>
    <mergeCell ref="BD570:BE570"/>
    <mergeCell ref="BD593:BE593"/>
    <mergeCell ref="BD575:BE575"/>
    <mergeCell ref="BD586:BE586"/>
    <mergeCell ref="BD583:BE583"/>
    <mergeCell ref="BD588:BE588"/>
    <mergeCell ref="BD589:BE589"/>
    <mergeCell ref="BD590:BE590"/>
    <mergeCell ref="BD567:BE567"/>
    <mergeCell ref="BD578:BE578"/>
    <mergeCell ref="BD579:BE579"/>
    <mergeCell ref="BD585:BE585"/>
    <mergeCell ref="BD580:BE580"/>
    <mergeCell ref="BD573:BE573"/>
    <mergeCell ref="BD571:BE571"/>
    <mergeCell ref="BD572:BE572"/>
    <mergeCell ref="BD568:BE568"/>
    <mergeCell ref="BD569:BE569"/>
    <mergeCell ref="BD658:BE658"/>
    <mergeCell ref="BD650:BE650"/>
    <mergeCell ref="BD651:BE651"/>
    <mergeCell ref="BD652:BE652"/>
    <mergeCell ref="BD612:BE612"/>
    <mergeCell ref="BD627:BE627"/>
    <mergeCell ref="BD620:BE620"/>
    <mergeCell ref="BD600:BE600"/>
    <mergeCell ref="BD603:BE603"/>
    <mergeCell ref="AR616:AS616"/>
    <mergeCell ref="AR642:AS642"/>
    <mergeCell ref="AR644:AS644"/>
    <mergeCell ref="AR615:AS615"/>
    <mergeCell ref="BD621:BE621"/>
    <mergeCell ref="BD622:BE622"/>
    <mergeCell ref="BD623:BE623"/>
    <mergeCell ref="BD643:BE643"/>
    <mergeCell ref="BD636:BE636"/>
    <mergeCell ref="BD644:BE644"/>
    <mergeCell ref="BD631:BE631"/>
    <mergeCell ref="BD637:BE637"/>
    <mergeCell ref="BD638:BE638"/>
    <mergeCell ref="BD635:BE635"/>
    <mergeCell ref="BD639:BE639"/>
    <mergeCell ref="BD617:BE617"/>
    <mergeCell ref="BD640:BE640"/>
    <mergeCell ref="BD628:BE628"/>
    <mergeCell ref="AR654:AS654"/>
    <mergeCell ref="AR655:AS655"/>
    <mergeCell ref="AR650:AS650"/>
    <mergeCell ref="AR613:AS613"/>
    <mergeCell ref="AR608:AS608"/>
    <mergeCell ref="BD602:BE602"/>
    <mergeCell ref="BD625:BE625"/>
    <mergeCell ref="BD613:BE613"/>
    <mergeCell ref="BD626:BE626"/>
    <mergeCell ref="BD601:BE601"/>
    <mergeCell ref="BD619:BE619"/>
    <mergeCell ref="BD605:BE605"/>
    <mergeCell ref="BD606:BE606"/>
    <mergeCell ref="BD607:BE607"/>
    <mergeCell ref="AF623:AG623"/>
    <mergeCell ref="AF617:AG617"/>
    <mergeCell ref="AR658:AS658"/>
    <mergeCell ref="AR637:AS637"/>
    <mergeCell ref="AR641:AS641"/>
    <mergeCell ref="AM395:BB395"/>
    <mergeCell ref="AK395:AK396"/>
    <mergeCell ref="AP617:AP658"/>
    <mergeCell ref="BD596:BE596"/>
    <mergeCell ref="BD615:BE615"/>
    <mergeCell ref="BD616:BE616"/>
    <mergeCell ref="BD611:BE611"/>
    <mergeCell ref="BD604:BE604"/>
    <mergeCell ref="AR624:AS624"/>
    <mergeCell ref="AR625:AS625"/>
    <mergeCell ref="AR612:AS612"/>
    <mergeCell ref="BB617:BB658"/>
    <mergeCell ref="BD654:BE654"/>
    <mergeCell ref="BD655:BE655"/>
    <mergeCell ref="BD653:BE653"/>
    <mergeCell ref="BD656:BE656"/>
    <mergeCell ref="BD657:BE657"/>
    <mergeCell ref="AR657:AS657"/>
    <mergeCell ref="BD599:BE599"/>
    <mergeCell ref="BB575:BB616"/>
    <mergeCell ref="AR633:AS633"/>
    <mergeCell ref="BD591:BE591"/>
    <mergeCell ref="BD618:BE618"/>
    <mergeCell ref="BD641:BE641"/>
    <mergeCell ref="BD610:BE610"/>
    <mergeCell ref="AR593:AS593"/>
    <mergeCell ref="BD581:BE581"/>
    <mergeCell ref="BD582:BE582"/>
    <mergeCell ref="AR583:AS583"/>
    <mergeCell ref="BD584:BE584"/>
    <mergeCell ref="BD587:BE587"/>
    <mergeCell ref="BD576:BE576"/>
    <mergeCell ref="BD577:BE577"/>
    <mergeCell ref="BD634:BE634"/>
    <mergeCell ref="BD629:BE629"/>
    <mergeCell ref="BD633:BE633"/>
    <mergeCell ref="BD632:BE632"/>
    <mergeCell ref="BD630:BE630"/>
    <mergeCell ref="BD592:BE592"/>
    <mergeCell ref="BD597:BE597"/>
    <mergeCell ref="BD598:BE598"/>
    <mergeCell ref="AR628:AS628"/>
    <mergeCell ref="AR609:AS609"/>
    <mergeCell ref="AR597:AS597"/>
    <mergeCell ref="AR598:AS598"/>
    <mergeCell ref="AR622:AS622"/>
    <mergeCell ref="AR623:AS623"/>
    <mergeCell ref="AR605:AS605"/>
    <mergeCell ref="AR602:AS602"/>
    <mergeCell ref="BD624:BE624"/>
    <mergeCell ref="BD648:BE648"/>
    <mergeCell ref="BD649:BE649"/>
    <mergeCell ref="AF625:AG625"/>
    <mergeCell ref="AF626:AG626"/>
    <mergeCell ref="AF628:AG628"/>
    <mergeCell ref="AR631:AS631"/>
    <mergeCell ref="AR632:AS632"/>
    <mergeCell ref="AF634:AG634"/>
    <mergeCell ref="AF635:AG635"/>
    <mergeCell ref="BD642:BE642"/>
    <mergeCell ref="BD646:BE646"/>
    <mergeCell ref="BD647:BE647"/>
    <mergeCell ref="BD645:BE645"/>
    <mergeCell ref="AR629:AS629"/>
    <mergeCell ref="AR635:AS635"/>
    <mergeCell ref="BD608:BE608"/>
    <mergeCell ref="BD614:BE614"/>
    <mergeCell ref="BD609:BE609"/>
    <mergeCell ref="AF618:AG618"/>
    <mergeCell ref="AF619:AG619"/>
    <mergeCell ref="AF630:AG630"/>
    <mergeCell ref="AR636:AS636"/>
    <mergeCell ref="AR640:AS640"/>
    <mergeCell ref="AR617:AS617"/>
    <mergeCell ref="AR621:AS621"/>
    <mergeCell ref="AF639:AG639"/>
    <mergeCell ref="AF622:AG622"/>
    <mergeCell ref="AR634:AS634"/>
    <mergeCell ref="AR620:AS620"/>
    <mergeCell ref="AR626:AS626"/>
    <mergeCell ref="AR627:AS627"/>
    <mergeCell ref="BH111:BI111"/>
    <mergeCell ref="BH112:BI112"/>
    <mergeCell ref="AR86:AS86"/>
    <mergeCell ref="AR110:AS110"/>
    <mergeCell ref="AR89:AS89"/>
    <mergeCell ref="AQ105:AQ112"/>
    <mergeCell ref="AR111:AS111"/>
    <mergeCell ref="AR112:AS112"/>
    <mergeCell ref="AR90:AS90"/>
    <mergeCell ref="AR87:AS87"/>
    <mergeCell ref="AR88:AS88"/>
    <mergeCell ref="BH108:BI108"/>
    <mergeCell ref="BH109:BI109"/>
    <mergeCell ref="BH110:BI110"/>
    <mergeCell ref="BH103:BI103"/>
    <mergeCell ref="BH91:BI91"/>
    <mergeCell ref="BH94:BI94"/>
    <mergeCell ref="AR92:AS92"/>
    <mergeCell ref="AR93:AS93"/>
    <mergeCell ref="AR94:AS94"/>
    <mergeCell ref="AR95:AS95"/>
    <mergeCell ref="AE87:AF87"/>
    <mergeCell ref="AR99:AS99"/>
    <mergeCell ref="AQ97:AQ104"/>
    <mergeCell ref="AR103:AS103"/>
    <mergeCell ref="AR104:AS104"/>
    <mergeCell ref="AR105:AS105"/>
    <mergeCell ref="AR96:AS96"/>
    <mergeCell ref="AR81:AS81"/>
    <mergeCell ref="AQ89:AQ96"/>
    <mergeCell ref="AE105:AF105"/>
    <mergeCell ref="AE103:AF103"/>
    <mergeCell ref="BM134:BS134"/>
    <mergeCell ref="BH119:BI119"/>
    <mergeCell ref="BD506:BE506"/>
    <mergeCell ref="BD509:BE509"/>
    <mergeCell ref="BD510:BE510"/>
    <mergeCell ref="BD563:BE563"/>
    <mergeCell ref="BD550:BE550"/>
    <mergeCell ref="BD557:BE557"/>
    <mergeCell ref="BA266:BA267"/>
    <mergeCell ref="BD492:BE492"/>
    <mergeCell ref="AR120:AS120"/>
    <mergeCell ref="BD533:BE533"/>
    <mergeCell ref="BD555:BE555"/>
    <mergeCell ref="BD556:BE556"/>
    <mergeCell ref="BD558:BE558"/>
    <mergeCell ref="BD530:BE530"/>
    <mergeCell ref="BD531:BE531"/>
    <mergeCell ref="AR534:AS534"/>
    <mergeCell ref="AR535:AS535"/>
    <mergeCell ref="AR536:AS536"/>
    <mergeCell ref="AR537:AS537"/>
    <mergeCell ref="BD527:BE527"/>
    <mergeCell ref="BD528:BE528"/>
    <mergeCell ref="BD532:BE532"/>
    <mergeCell ref="BD534:BE534"/>
    <mergeCell ref="BD538:BE538"/>
    <mergeCell ref="AR500:AS500"/>
    <mergeCell ref="BD535:BE535"/>
    <mergeCell ref="BD536:BE536"/>
    <mergeCell ref="BD537:BE537"/>
    <mergeCell ref="BB134:BH134"/>
    <mergeCell ref="AR116:AS116"/>
    <mergeCell ref="AR117:AS117"/>
    <mergeCell ref="BH120:BI120"/>
    <mergeCell ref="BD526:BE526"/>
    <mergeCell ref="AR527:AS527"/>
    <mergeCell ref="AR528:AS528"/>
    <mergeCell ref="AR524:AS524"/>
    <mergeCell ref="BD524:BE524"/>
    <mergeCell ref="BD495:BE495"/>
    <mergeCell ref="BD496:BE496"/>
    <mergeCell ref="BD501:BE501"/>
    <mergeCell ref="AR498:AS498"/>
    <mergeCell ref="AR492:AS492"/>
    <mergeCell ref="AR495:AS495"/>
    <mergeCell ref="AR496:AS496"/>
    <mergeCell ref="BD503:BE503"/>
    <mergeCell ref="BD490:BE490"/>
    <mergeCell ref="BH117:BI117"/>
    <mergeCell ref="BD508:BE508"/>
    <mergeCell ref="AR511:AS511"/>
    <mergeCell ref="BD514:BE514"/>
    <mergeCell ref="BB491:BB532"/>
    <mergeCell ref="AR508:AS508"/>
    <mergeCell ref="BD494:BE494"/>
    <mergeCell ref="BD529:BE529"/>
    <mergeCell ref="BD521:BE521"/>
    <mergeCell ref="BD517:BE517"/>
    <mergeCell ref="BD525:BE525"/>
    <mergeCell ref="BD541:BE541"/>
    <mergeCell ref="BD548:BE548"/>
    <mergeCell ref="BD549:BE549"/>
    <mergeCell ref="BD539:BE539"/>
    <mergeCell ref="BD540:BE540"/>
    <mergeCell ref="BD543:BE543"/>
    <mergeCell ref="BD544:BE544"/>
    <mergeCell ref="BD553:BE553"/>
    <mergeCell ref="AR113:AS113"/>
    <mergeCell ref="AR114:AS114"/>
    <mergeCell ref="AR119:AS119"/>
    <mergeCell ref="BD512:BE512"/>
    <mergeCell ref="AR513:AS513"/>
    <mergeCell ref="AR503:AS503"/>
    <mergeCell ref="AR507:AS507"/>
    <mergeCell ref="BD520:BE520"/>
    <mergeCell ref="BD519:BE519"/>
    <mergeCell ref="BD513:BE513"/>
    <mergeCell ref="BD515:BE515"/>
    <mergeCell ref="AR515:AS515"/>
    <mergeCell ref="AR504:AS504"/>
    <mergeCell ref="AR506:AS506"/>
    <mergeCell ref="BD507:BE507"/>
    <mergeCell ref="BD504:BE504"/>
    <mergeCell ref="BD502:BE502"/>
    <mergeCell ref="AR505:AS505"/>
    <mergeCell ref="AR491:AS491"/>
    <mergeCell ref="AR490:AS490"/>
    <mergeCell ref="AR510:AS510"/>
    <mergeCell ref="AR502:AS502"/>
    <mergeCell ref="AR499:AS499"/>
    <mergeCell ref="BD505:BE505"/>
    <mergeCell ref="AF503:AG503"/>
    <mergeCell ref="AF505:AG505"/>
    <mergeCell ref="AF495:AG495"/>
    <mergeCell ref="AF493:AG493"/>
    <mergeCell ref="AF494:AG494"/>
    <mergeCell ref="AF500:AG500"/>
    <mergeCell ref="AF490:AG490"/>
    <mergeCell ref="AF491:AG491"/>
    <mergeCell ref="R395:R396"/>
    <mergeCell ref="S395:S396"/>
    <mergeCell ref="BL134:BL135"/>
    <mergeCell ref="BJ134:BJ135"/>
    <mergeCell ref="AF492:AG492"/>
    <mergeCell ref="BD497:BE497"/>
    <mergeCell ref="BD493:BE493"/>
    <mergeCell ref="AR493:AS493"/>
    <mergeCell ref="AR494:AS494"/>
    <mergeCell ref="T395:AI395"/>
    <mergeCell ref="AM266:AM267"/>
    <mergeCell ref="AN266:AN267"/>
    <mergeCell ref="AO266:AO267"/>
    <mergeCell ref="AP266:AP267"/>
    <mergeCell ref="AE266:AK266"/>
    <mergeCell ref="AL395:AL396"/>
    <mergeCell ref="AP491:AP532"/>
    <mergeCell ref="BD522:BE522"/>
    <mergeCell ref="BD518:BE518"/>
    <mergeCell ref="BD523:BE523"/>
    <mergeCell ref="AQ266:AW266"/>
    <mergeCell ref="AF525:AG525"/>
    <mergeCell ref="AF521:AG521"/>
    <mergeCell ref="F66:F73"/>
    <mergeCell ref="F74:F81"/>
    <mergeCell ref="F82:F89"/>
    <mergeCell ref="F90:F97"/>
    <mergeCell ref="F98:F106"/>
    <mergeCell ref="R31:R32"/>
    <mergeCell ref="T31:T32"/>
    <mergeCell ref="U31:AB31"/>
    <mergeCell ref="R33:R41"/>
    <mergeCell ref="S33:S34"/>
    <mergeCell ref="R42:R49"/>
    <mergeCell ref="R50:R57"/>
    <mergeCell ref="R58:R65"/>
    <mergeCell ref="R66:R73"/>
    <mergeCell ref="R74:R81"/>
    <mergeCell ref="R82:R89"/>
    <mergeCell ref="R90:R97"/>
    <mergeCell ref="R98:R106"/>
    <mergeCell ref="F31:F32"/>
    <mergeCell ref="G31:G32"/>
    <mergeCell ref="H31:H32"/>
    <mergeCell ref="I31:P31"/>
    <mergeCell ref="F33:F41"/>
    <mergeCell ref="G33:G34"/>
    <mergeCell ref="F42:F49"/>
    <mergeCell ref="F50:F57"/>
    <mergeCell ref="F58:F65"/>
    <mergeCell ref="F395:F396"/>
    <mergeCell ref="G395:G396"/>
    <mergeCell ref="H395:H396"/>
    <mergeCell ref="J395:J396"/>
    <mergeCell ref="K395:K396"/>
    <mergeCell ref="L395:L396"/>
    <mergeCell ref="F134:F135"/>
    <mergeCell ref="H134:Q134"/>
    <mergeCell ref="S134:S135"/>
    <mergeCell ref="U134:AH134"/>
    <mergeCell ref="F266:F267"/>
    <mergeCell ref="G266:G267"/>
    <mergeCell ref="H266:H267"/>
    <mergeCell ref="I266:O266"/>
    <mergeCell ref="Q266:Q267"/>
    <mergeCell ref="R266:R267"/>
    <mergeCell ref="S266:S267"/>
    <mergeCell ref="T266:Z266"/>
    <mergeCell ref="AB266:AB267"/>
    <mergeCell ref="AC266:AC267"/>
    <mergeCell ref="AD266:AD267"/>
    <mergeCell ref="N395:N396"/>
    <mergeCell ref="O395:O396"/>
    <mergeCell ref="P395:P396"/>
    <mergeCell ref="H490:I490"/>
    <mergeCell ref="T490:U490"/>
    <mergeCell ref="F491:F532"/>
    <mergeCell ref="H491:I491"/>
    <mergeCell ref="R491:R532"/>
    <mergeCell ref="T491:U491"/>
    <mergeCell ref="H492:I492"/>
    <mergeCell ref="T492:U492"/>
    <mergeCell ref="H493:I493"/>
    <mergeCell ref="T493:U493"/>
    <mergeCell ref="H494:I494"/>
    <mergeCell ref="T494:U494"/>
    <mergeCell ref="H495:I495"/>
    <mergeCell ref="T495:U495"/>
    <mergeCell ref="H496:I496"/>
    <mergeCell ref="T496:U496"/>
    <mergeCell ref="H497:I497"/>
    <mergeCell ref="T497:U497"/>
    <mergeCell ref="H498:I498"/>
    <mergeCell ref="T498:U498"/>
    <mergeCell ref="H499:I499"/>
    <mergeCell ref="T499:U499"/>
    <mergeCell ref="H500:I500"/>
    <mergeCell ref="T500:U500"/>
    <mergeCell ref="H506:I506"/>
    <mergeCell ref="T506:U506"/>
    <mergeCell ref="H507:I507"/>
    <mergeCell ref="T507:U507"/>
    <mergeCell ref="H508:I508"/>
    <mergeCell ref="T508:U508"/>
    <mergeCell ref="H509:I509"/>
    <mergeCell ref="T509:U509"/>
    <mergeCell ref="H510:I510"/>
    <mergeCell ref="T510:U510"/>
    <mergeCell ref="H501:I501"/>
    <mergeCell ref="T501:U501"/>
    <mergeCell ref="H502:I502"/>
    <mergeCell ref="T502:U502"/>
    <mergeCell ref="H503:I503"/>
    <mergeCell ref="T503:U503"/>
    <mergeCell ref="H504:I504"/>
    <mergeCell ref="T504:U504"/>
    <mergeCell ref="H505:I505"/>
    <mergeCell ref="T505:U505"/>
    <mergeCell ref="H516:I516"/>
    <mergeCell ref="T516:U516"/>
    <mergeCell ref="H517:I517"/>
    <mergeCell ref="T517:U517"/>
    <mergeCell ref="H518:I518"/>
    <mergeCell ref="T518:U518"/>
    <mergeCell ref="H519:I519"/>
    <mergeCell ref="T519:U519"/>
    <mergeCell ref="H520:I520"/>
    <mergeCell ref="T520:U520"/>
    <mergeCell ref="H511:I511"/>
    <mergeCell ref="T511:U511"/>
    <mergeCell ref="H512:I512"/>
    <mergeCell ref="T512:U512"/>
    <mergeCell ref="H513:I513"/>
    <mergeCell ref="T513:U513"/>
    <mergeCell ref="H514:I514"/>
    <mergeCell ref="T514:U514"/>
    <mergeCell ref="H515:I515"/>
    <mergeCell ref="T515:U515"/>
    <mergeCell ref="H526:I526"/>
    <mergeCell ref="T526:U526"/>
    <mergeCell ref="H527:I527"/>
    <mergeCell ref="T527:U527"/>
    <mergeCell ref="H528:I528"/>
    <mergeCell ref="T528:U528"/>
    <mergeCell ref="H529:I529"/>
    <mergeCell ref="T529:U529"/>
    <mergeCell ref="H530:I530"/>
    <mergeCell ref="T530:U530"/>
    <mergeCell ref="H521:I521"/>
    <mergeCell ref="T521:U521"/>
    <mergeCell ref="H522:I522"/>
    <mergeCell ref="T522:U522"/>
    <mergeCell ref="H523:I523"/>
    <mergeCell ref="T523:U523"/>
    <mergeCell ref="H524:I524"/>
    <mergeCell ref="T524:U524"/>
    <mergeCell ref="H525:I525"/>
    <mergeCell ref="T525:U525"/>
    <mergeCell ref="H531:I531"/>
    <mergeCell ref="T531:U531"/>
    <mergeCell ref="H532:I532"/>
    <mergeCell ref="T532:U532"/>
    <mergeCell ref="F533:F574"/>
    <mergeCell ref="H533:I533"/>
    <mergeCell ref="R533:R574"/>
    <mergeCell ref="T533:U533"/>
    <mergeCell ref="H534:I534"/>
    <mergeCell ref="T534:U534"/>
    <mergeCell ref="H535:I535"/>
    <mergeCell ref="T535:U535"/>
    <mergeCell ref="H536:I536"/>
    <mergeCell ref="T536:U536"/>
    <mergeCell ref="H537:I537"/>
    <mergeCell ref="T537:U537"/>
    <mergeCell ref="H538:I538"/>
    <mergeCell ref="T538:U538"/>
    <mergeCell ref="H539:I539"/>
    <mergeCell ref="T539:U539"/>
    <mergeCell ref="H540:I540"/>
    <mergeCell ref="T540:U540"/>
    <mergeCell ref="H541:I541"/>
    <mergeCell ref="T541:U541"/>
    <mergeCell ref="H547:I547"/>
    <mergeCell ref="T547:U547"/>
    <mergeCell ref="H548:I548"/>
    <mergeCell ref="T548:U548"/>
    <mergeCell ref="H549:I549"/>
    <mergeCell ref="T549:U549"/>
    <mergeCell ref="H550:I550"/>
    <mergeCell ref="T550:U550"/>
    <mergeCell ref="H551:I551"/>
    <mergeCell ref="T551:U551"/>
    <mergeCell ref="H542:I542"/>
    <mergeCell ref="T542:U542"/>
    <mergeCell ref="H543:I543"/>
    <mergeCell ref="T543:U543"/>
    <mergeCell ref="H544:I544"/>
    <mergeCell ref="T544:U544"/>
    <mergeCell ref="H545:I545"/>
    <mergeCell ref="T545:U545"/>
    <mergeCell ref="H546:I546"/>
    <mergeCell ref="T546:U546"/>
    <mergeCell ref="H557:I557"/>
    <mergeCell ref="T557:U557"/>
    <mergeCell ref="H558:I558"/>
    <mergeCell ref="T558:U558"/>
    <mergeCell ref="H559:I559"/>
    <mergeCell ref="T559:U559"/>
    <mergeCell ref="H560:I560"/>
    <mergeCell ref="T560:U560"/>
    <mergeCell ref="H561:I561"/>
    <mergeCell ref="T561:U561"/>
    <mergeCell ref="H552:I552"/>
    <mergeCell ref="T552:U552"/>
    <mergeCell ref="H553:I553"/>
    <mergeCell ref="T553:U553"/>
    <mergeCell ref="H554:I554"/>
    <mergeCell ref="T554:U554"/>
    <mergeCell ref="H555:I555"/>
    <mergeCell ref="T555:U555"/>
    <mergeCell ref="H556:I556"/>
    <mergeCell ref="T556:U556"/>
    <mergeCell ref="H582:I582"/>
    <mergeCell ref="T582:U582"/>
    <mergeCell ref="H567:I567"/>
    <mergeCell ref="T567:U567"/>
    <mergeCell ref="H568:I568"/>
    <mergeCell ref="T568:U568"/>
    <mergeCell ref="H569:I569"/>
    <mergeCell ref="T569:U569"/>
    <mergeCell ref="H570:I570"/>
    <mergeCell ref="T570:U570"/>
    <mergeCell ref="H571:I571"/>
    <mergeCell ref="T571:U571"/>
    <mergeCell ref="H562:I562"/>
    <mergeCell ref="T562:U562"/>
    <mergeCell ref="H563:I563"/>
    <mergeCell ref="T563:U563"/>
    <mergeCell ref="H564:I564"/>
    <mergeCell ref="T564:U564"/>
    <mergeCell ref="H565:I565"/>
    <mergeCell ref="T565:U565"/>
    <mergeCell ref="H566:I566"/>
    <mergeCell ref="T566:U566"/>
    <mergeCell ref="H583:I583"/>
    <mergeCell ref="T583:U583"/>
    <mergeCell ref="H584:I584"/>
    <mergeCell ref="T584:U584"/>
    <mergeCell ref="H585:I585"/>
    <mergeCell ref="T585:U585"/>
    <mergeCell ref="H586:I586"/>
    <mergeCell ref="T586:U586"/>
    <mergeCell ref="H587:I587"/>
    <mergeCell ref="T587:U587"/>
    <mergeCell ref="H572:I572"/>
    <mergeCell ref="T572:U572"/>
    <mergeCell ref="H573:I573"/>
    <mergeCell ref="T573:U573"/>
    <mergeCell ref="H574:I574"/>
    <mergeCell ref="T574:U574"/>
    <mergeCell ref="F575:F616"/>
    <mergeCell ref="H575:I575"/>
    <mergeCell ref="R575:R616"/>
    <mergeCell ref="T575:U575"/>
    <mergeCell ref="H576:I576"/>
    <mergeCell ref="T576:U576"/>
    <mergeCell ref="H577:I577"/>
    <mergeCell ref="T577:U577"/>
    <mergeCell ref="H578:I578"/>
    <mergeCell ref="T578:U578"/>
    <mergeCell ref="H579:I579"/>
    <mergeCell ref="T579:U579"/>
    <mergeCell ref="H580:I580"/>
    <mergeCell ref="T580:U580"/>
    <mergeCell ref="H581:I581"/>
    <mergeCell ref="T581:U581"/>
    <mergeCell ref="H593:I593"/>
    <mergeCell ref="T593:U593"/>
    <mergeCell ref="H594:I594"/>
    <mergeCell ref="T594:U594"/>
    <mergeCell ref="H595:I595"/>
    <mergeCell ref="T595:U595"/>
    <mergeCell ref="H596:I596"/>
    <mergeCell ref="T596:U596"/>
    <mergeCell ref="H597:I597"/>
    <mergeCell ref="T597:U597"/>
    <mergeCell ref="H588:I588"/>
    <mergeCell ref="T588:U588"/>
    <mergeCell ref="H589:I589"/>
    <mergeCell ref="T589:U589"/>
    <mergeCell ref="H590:I590"/>
    <mergeCell ref="T590:U590"/>
    <mergeCell ref="H591:I591"/>
    <mergeCell ref="T591:U591"/>
    <mergeCell ref="H592:I592"/>
    <mergeCell ref="T592:U592"/>
    <mergeCell ref="H603:I603"/>
    <mergeCell ref="T603:U603"/>
    <mergeCell ref="H604:I604"/>
    <mergeCell ref="T604:U604"/>
    <mergeCell ref="H605:I605"/>
    <mergeCell ref="T605:U605"/>
    <mergeCell ref="H606:I606"/>
    <mergeCell ref="T606:U606"/>
    <mergeCell ref="H607:I607"/>
    <mergeCell ref="T607:U607"/>
    <mergeCell ref="H598:I598"/>
    <mergeCell ref="T598:U598"/>
    <mergeCell ref="H599:I599"/>
    <mergeCell ref="T599:U599"/>
    <mergeCell ref="H600:I600"/>
    <mergeCell ref="T600:U600"/>
    <mergeCell ref="H601:I601"/>
    <mergeCell ref="T601:U601"/>
    <mergeCell ref="H602:I602"/>
    <mergeCell ref="T602:U602"/>
    <mergeCell ref="F617:F658"/>
    <mergeCell ref="H617:I617"/>
    <mergeCell ref="R617:R658"/>
    <mergeCell ref="T617:U617"/>
    <mergeCell ref="H618:I618"/>
    <mergeCell ref="T618:U618"/>
    <mergeCell ref="H619:I619"/>
    <mergeCell ref="T619:U619"/>
    <mergeCell ref="H620:I620"/>
    <mergeCell ref="T620:U620"/>
    <mergeCell ref="H621:I621"/>
    <mergeCell ref="T621:U621"/>
    <mergeCell ref="H622:I622"/>
    <mergeCell ref="T622:U622"/>
    <mergeCell ref="H623:I623"/>
    <mergeCell ref="T623:U623"/>
    <mergeCell ref="H608:I608"/>
    <mergeCell ref="T608:U608"/>
    <mergeCell ref="H609:I609"/>
    <mergeCell ref="T609:U609"/>
    <mergeCell ref="H610:I610"/>
    <mergeCell ref="T610:U610"/>
    <mergeCell ref="H611:I611"/>
    <mergeCell ref="T611:U611"/>
    <mergeCell ref="H612:I612"/>
    <mergeCell ref="T612:U612"/>
    <mergeCell ref="H624:I624"/>
    <mergeCell ref="T624:U624"/>
    <mergeCell ref="H625:I625"/>
    <mergeCell ref="T625:U625"/>
    <mergeCell ref="H626:I626"/>
    <mergeCell ref="T626:U626"/>
    <mergeCell ref="H627:I627"/>
    <mergeCell ref="T627:U627"/>
    <mergeCell ref="H628:I628"/>
    <mergeCell ref="T628:U628"/>
    <mergeCell ref="H613:I613"/>
    <mergeCell ref="T613:U613"/>
    <mergeCell ref="H614:I614"/>
    <mergeCell ref="T614:U614"/>
    <mergeCell ref="H615:I615"/>
    <mergeCell ref="T615:U615"/>
    <mergeCell ref="H616:I616"/>
    <mergeCell ref="T616:U616"/>
    <mergeCell ref="H634:I634"/>
    <mergeCell ref="T634:U634"/>
    <mergeCell ref="H635:I635"/>
    <mergeCell ref="T635:U635"/>
    <mergeCell ref="H636:I636"/>
    <mergeCell ref="T636:U636"/>
    <mergeCell ref="H637:I637"/>
    <mergeCell ref="T637:U637"/>
    <mergeCell ref="H638:I638"/>
    <mergeCell ref="T638:U638"/>
    <mergeCell ref="H629:I629"/>
    <mergeCell ref="T629:U629"/>
    <mergeCell ref="H630:I630"/>
    <mergeCell ref="T630:U630"/>
    <mergeCell ref="H631:I631"/>
    <mergeCell ref="T631:U631"/>
    <mergeCell ref="H632:I632"/>
    <mergeCell ref="T632:U632"/>
    <mergeCell ref="H633:I633"/>
    <mergeCell ref="T633:U633"/>
    <mergeCell ref="H644:I644"/>
    <mergeCell ref="T644:U644"/>
    <mergeCell ref="H645:I645"/>
    <mergeCell ref="T645:U645"/>
    <mergeCell ref="H646:I646"/>
    <mergeCell ref="T646:U646"/>
    <mergeCell ref="H647:I647"/>
    <mergeCell ref="T647:U647"/>
    <mergeCell ref="H648:I648"/>
    <mergeCell ref="T648:U648"/>
    <mergeCell ref="H639:I639"/>
    <mergeCell ref="T639:U639"/>
    <mergeCell ref="H640:I640"/>
    <mergeCell ref="T640:U640"/>
    <mergeCell ref="H641:I641"/>
    <mergeCell ref="T641:U641"/>
    <mergeCell ref="H642:I642"/>
    <mergeCell ref="T642:U642"/>
    <mergeCell ref="H643:I643"/>
    <mergeCell ref="T643:U643"/>
    <mergeCell ref="H654:I654"/>
    <mergeCell ref="T654:U654"/>
    <mergeCell ref="H655:I655"/>
    <mergeCell ref="T655:U655"/>
    <mergeCell ref="H656:I656"/>
    <mergeCell ref="T656:U656"/>
    <mergeCell ref="H657:I657"/>
    <mergeCell ref="T657:U657"/>
    <mergeCell ref="H658:I658"/>
    <mergeCell ref="T658:U658"/>
    <mergeCell ref="H649:I649"/>
    <mergeCell ref="T649:U649"/>
    <mergeCell ref="H650:I650"/>
    <mergeCell ref="T650:U650"/>
    <mergeCell ref="H651:I651"/>
    <mergeCell ref="T651:U651"/>
    <mergeCell ref="H652:I652"/>
    <mergeCell ref="T652:U652"/>
    <mergeCell ref="H653:I653"/>
    <mergeCell ref="T653:U653"/>
  </mergeCells>
  <phoneticPr fontId="12"/>
  <pageMargins left="0.70866141732283472" right="0.70866141732283472" top="0.74803149606299213" bottom="0.74803149606299213" header="0.31496062992125984" footer="0.31496062992125984"/>
  <pageSetup paperSize="8" scale="1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D0B8A-08EE-4C33-ADA7-2DBD95DA68EE}">
  <sheetPr>
    <pageSetUpPr fitToPage="1"/>
  </sheetPr>
  <dimension ref="A2:CY203"/>
  <sheetViews>
    <sheetView zoomScale="55" zoomScaleNormal="55" workbookViewId="0"/>
  </sheetViews>
  <sheetFormatPr defaultColWidth="9.33203125" defaultRowHeight="18.75"/>
  <cols>
    <col min="1" max="1" width="9.33203125" style="1"/>
    <col min="2" max="2" width="12.5" style="1" bestFit="1" customWidth="1"/>
    <col min="3" max="3" width="1.5" style="1" customWidth="1"/>
    <col min="4" max="4" width="16.33203125" style="1" customWidth="1"/>
    <col min="5" max="5" width="13.5" style="1" customWidth="1"/>
    <col min="6" max="6" width="38.5" style="1" customWidth="1"/>
    <col min="7" max="17" width="11.6640625" style="1" customWidth="1"/>
    <col min="18" max="18" width="29.1640625" style="1" customWidth="1"/>
    <col min="19" max="51" width="11.6640625" style="1" customWidth="1"/>
    <col min="52" max="52" width="23.1640625" style="1" customWidth="1"/>
    <col min="53" max="74" width="11.6640625" style="1" customWidth="1"/>
    <col min="75" max="75" width="47.5" style="1" customWidth="1"/>
    <col min="76" max="95" width="11.6640625" style="1" customWidth="1"/>
    <col min="96" max="96" width="34.6640625" style="1" customWidth="1"/>
    <col min="97" max="106" width="11.6640625" style="1" customWidth="1"/>
    <col min="107" max="1288" width="12.5" style="1" customWidth="1"/>
    <col min="1289" max="16384" width="9.33203125" style="1"/>
  </cols>
  <sheetData>
    <row r="2" spans="2:103">
      <c r="B2" s="488" t="s">
        <v>396</v>
      </c>
      <c r="C2" s="359" t="s">
        <v>1288</v>
      </c>
      <c r="D2" s="52"/>
      <c r="E2" s="52"/>
      <c r="F2" s="349"/>
    </row>
    <row r="3" spans="2:103">
      <c r="B3" s="488" t="s">
        <v>397</v>
      </c>
      <c r="C3" s="359" t="s">
        <v>406</v>
      </c>
      <c r="D3" s="52"/>
      <c r="E3" s="52"/>
      <c r="F3" s="349"/>
    </row>
    <row r="4" spans="2:103">
      <c r="D4" s="489"/>
    </row>
    <row r="5" spans="2:103">
      <c r="B5" s="491" t="s">
        <v>401</v>
      </c>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c r="AW5" s="353"/>
      <c r="AX5" s="353"/>
      <c r="AY5" s="353"/>
      <c r="AZ5" s="353"/>
      <c r="BA5" s="353"/>
      <c r="BB5" s="353"/>
      <c r="BC5" s="353"/>
      <c r="BD5" s="353"/>
      <c r="BE5" s="353"/>
      <c r="BF5" s="353"/>
      <c r="BG5" s="353"/>
      <c r="BH5" s="353"/>
      <c r="BI5" s="353"/>
      <c r="BJ5" s="353"/>
      <c r="BK5" s="353"/>
      <c r="BL5" s="353"/>
      <c r="BM5" s="353"/>
      <c r="BN5" s="353"/>
      <c r="BO5" s="353"/>
      <c r="BP5" s="353"/>
      <c r="BQ5" s="353"/>
      <c r="BR5" s="353"/>
      <c r="BS5" s="353"/>
      <c r="BT5" s="353"/>
      <c r="BU5" s="353"/>
      <c r="BV5" s="353"/>
      <c r="BW5" s="353"/>
      <c r="BX5" s="353"/>
      <c r="BY5" s="353"/>
      <c r="BZ5" s="353"/>
      <c r="CA5" s="353"/>
      <c r="CB5" s="353"/>
      <c r="CC5" s="353"/>
      <c r="CD5" s="353"/>
      <c r="CE5" s="353"/>
      <c r="CF5" s="353"/>
      <c r="CG5" s="353"/>
      <c r="CH5" s="353"/>
      <c r="CI5" s="353"/>
      <c r="CJ5" s="353"/>
      <c r="CK5" s="353"/>
      <c r="CL5" s="353"/>
      <c r="CM5" s="353"/>
      <c r="CN5" s="353"/>
      <c r="CO5" s="353"/>
      <c r="CP5" s="353"/>
      <c r="CQ5" s="353"/>
      <c r="CR5" s="353"/>
      <c r="CS5" s="353"/>
      <c r="CT5" s="353"/>
      <c r="CU5" s="353"/>
      <c r="CV5" s="353"/>
      <c r="CW5" s="353"/>
      <c r="CX5" s="353"/>
      <c r="CY5" s="353"/>
    </row>
    <row r="6" spans="2:103">
      <c r="D6" s="489"/>
    </row>
    <row r="7" spans="2:103">
      <c r="B7" s="233" t="s">
        <v>1289</v>
      </c>
      <c r="C7" s="352"/>
      <c r="D7" s="233" t="s">
        <v>937</v>
      </c>
      <c r="E7" s="233" t="s">
        <v>939</v>
      </c>
      <c r="F7" s="11"/>
      <c r="G7" s="11"/>
      <c r="H7" s="11"/>
      <c r="I7" s="11"/>
      <c r="J7" s="11"/>
      <c r="K7" s="11"/>
      <c r="L7" s="11"/>
      <c r="M7" s="11"/>
    </row>
    <row r="8" spans="2:103">
      <c r="B8" s="233" t="s">
        <v>1289</v>
      </c>
      <c r="C8" s="352"/>
      <c r="D8" s="233" t="s">
        <v>938</v>
      </c>
      <c r="E8" s="233" t="s">
        <v>940</v>
      </c>
      <c r="F8" s="11"/>
      <c r="G8" s="11"/>
      <c r="H8" s="11"/>
      <c r="I8" s="11"/>
      <c r="J8" s="11"/>
      <c r="K8" s="11"/>
      <c r="L8" s="11"/>
      <c r="M8" s="11"/>
    </row>
    <row r="9" spans="2:103" hidden="1">
      <c r="B9" s="11"/>
      <c r="C9" s="352"/>
      <c r="D9" s="233" t="s">
        <v>971</v>
      </c>
      <c r="E9" s="233" t="s">
        <v>972</v>
      </c>
      <c r="F9" s="11"/>
      <c r="G9" s="11"/>
      <c r="H9" s="11"/>
      <c r="I9" s="11"/>
      <c r="J9" s="11"/>
      <c r="K9" s="11"/>
      <c r="L9" s="11"/>
      <c r="M9" s="11"/>
    </row>
    <row r="10" spans="2:103">
      <c r="B10" s="233" t="s">
        <v>1289</v>
      </c>
      <c r="C10" s="352"/>
      <c r="D10" s="233" t="s">
        <v>974</v>
      </c>
      <c r="E10" s="233" t="s">
        <v>973</v>
      </c>
      <c r="F10" s="11"/>
      <c r="G10" s="11"/>
      <c r="H10" s="11"/>
      <c r="I10" s="11"/>
      <c r="J10" s="11"/>
      <c r="K10" s="11"/>
      <c r="L10" s="11"/>
      <c r="M10" s="11"/>
    </row>
    <row r="11" spans="2:103" hidden="1">
      <c r="B11" s="11"/>
      <c r="C11" s="352"/>
      <c r="D11" s="233" t="s">
        <v>975</v>
      </c>
      <c r="E11" s="233" t="s">
        <v>978</v>
      </c>
      <c r="F11" s="11"/>
      <c r="G11" s="11"/>
      <c r="H11" s="11"/>
      <c r="I11" s="11"/>
      <c r="J11" s="11"/>
      <c r="K11" s="11"/>
      <c r="L11" s="11"/>
      <c r="M11" s="11"/>
    </row>
    <row r="12" spans="2:103" hidden="1">
      <c r="B12" s="11"/>
      <c r="C12" s="352"/>
      <c r="D12" s="233" t="s">
        <v>976</v>
      </c>
      <c r="E12" s="233" t="s">
        <v>977</v>
      </c>
      <c r="F12" s="11"/>
      <c r="G12" s="11"/>
      <c r="H12" s="11"/>
      <c r="I12" s="11"/>
      <c r="J12" s="11"/>
      <c r="K12" s="11"/>
      <c r="L12" s="11"/>
      <c r="M12" s="11"/>
    </row>
    <row r="13" spans="2:103">
      <c r="B13" s="11"/>
      <c r="C13" s="11"/>
      <c r="D13" s="603"/>
      <c r="E13" s="16"/>
      <c r="F13" s="11"/>
      <c r="G13" s="11"/>
      <c r="H13" s="11"/>
      <c r="I13" s="11"/>
      <c r="J13" s="11"/>
      <c r="K13" s="11"/>
      <c r="L13" s="11"/>
      <c r="M13" s="11"/>
    </row>
    <row r="14" spans="2:103">
      <c r="B14" s="491" t="s">
        <v>400</v>
      </c>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c r="AW14" s="353"/>
      <c r="AX14" s="353"/>
      <c r="AY14" s="353"/>
      <c r="AZ14" s="353"/>
      <c r="BA14" s="353"/>
      <c r="BB14" s="353"/>
      <c r="BC14" s="353"/>
      <c r="BD14" s="353"/>
      <c r="BE14" s="353"/>
      <c r="BF14" s="353"/>
      <c r="BG14" s="353"/>
      <c r="BH14" s="353"/>
      <c r="BI14" s="353"/>
      <c r="BJ14" s="353"/>
      <c r="BK14" s="353"/>
      <c r="BL14" s="353"/>
      <c r="BM14" s="353"/>
      <c r="BN14" s="353"/>
      <c r="BO14" s="353"/>
      <c r="BP14" s="353"/>
      <c r="BQ14" s="353"/>
      <c r="BR14" s="353"/>
      <c r="BS14" s="353"/>
      <c r="BT14" s="353"/>
      <c r="BU14" s="353"/>
      <c r="BV14" s="353"/>
      <c r="BW14" s="353"/>
      <c r="BX14" s="353"/>
      <c r="BY14" s="353"/>
      <c r="BZ14" s="353"/>
      <c r="CA14" s="353"/>
      <c r="CB14" s="353"/>
      <c r="CC14" s="353"/>
      <c r="CD14" s="353"/>
      <c r="CE14" s="353"/>
      <c r="CF14" s="353"/>
      <c r="CG14" s="353"/>
      <c r="CH14" s="353"/>
      <c r="CI14" s="353"/>
      <c r="CJ14" s="353"/>
      <c r="CK14" s="353"/>
      <c r="CL14" s="353"/>
      <c r="CM14" s="353"/>
      <c r="CN14" s="353"/>
      <c r="CO14" s="353"/>
      <c r="CP14" s="353"/>
      <c r="CQ14" s="353"/>
      <c r="CR14" s="353"/>
      <c r="CS14" s="353"/>
      <c r="CT14" s="353"/>
      <c r="CU14" s="353"/>
      <c r="CV14" s="353"/>
      <c r="CW14" s="353"/>
      <c r="CX14" s="353"/>
      <c r="CY14" s="353"/>
    </row>
    <row r="16" spans="2:103">
      <c r="B16" s="233" t="s">
        <v>1289</v>
      </c>
      <c r="C16" s="352"/>
      <c r="D16" s="233" t="s">
        <v>937</v>
      </c>
      <c r="E16" s="233" t="s">
        <v>864</v>
      </c>
      <c r="F16" s="11"/>
      <c r="G16" s="11"/>
      <c r="H16" s="11"/>
      <c r="I16" s="11"/>
      <c r="J16" s="11"/>
      <c r="K16" s="11"/>
      <c r="L16" s="11"/>
      <c r="M16" s="11"/>
    </row>
    <row r="17" spans="2:103">
      <c r="B17" s="11"/>
      <c r="C17" s="352"/>
      <c r="D17" s="11"/>
      <c r="E17" s="11"/>
      <c r="F17" s="11"/>
      <c r="G17" s="11"/>
      <c r="H17" s="11"/>
      <c r="I17" s="11"/>
      <c r="J17" s="11"/>
      <c r="K17" s="11"/>
      <c r="L17" s="11"/>
      <c r="M17" s="11"/>
    </row>
    <row r="18" spans="2:103">
      <c r="B18" s="11"/>
      <c r="C18" s="352"/>
      <c r="D18" s="11"/>
      <c r="E18" s="335" t="s">
        <v>273</v>
      </c>
      <c r="F18" s="336" t="s">
        <v>941</v>
      </c>
      <c r="G18" s="337"/>
      <c r="H18" s="338"/>
      <c r="I18" s="337"/>
      <c r="J18" s="337"/>
      <c r="K18" s="337"/>
      <c r="L18" s="337"/>
      <c r="M18" s="338"/>
    </row>
    <row r="19" spans="2:103">
      <c r="B19" s="11"/>
      <c r="C19" s="352"/>
      <c r="D19" s="11"/>
      <c r="E19" s="505" t="s">
        <v>911</v>
      </c>
      <c r="F19" s="843" t="s">
        <v>286</v>
      </c>
      <c r="G19" s="843" t="s">
        <v>942</v>
      </c>
      <c r="H19" s="855"/>
      <c r="I19" s="855"/>
      <c r="J19" s="855"/>
      <c r="K19" s="855"/>
      <c r="L19" s="855"/>
      <c r="M19" s="924"/>
    </row>
    <row r="20" spans="2:103">
      <c r="B20" s="11"/>
      <c r="C20" s="352"/>
      <c r="D20" s="11"/>
      <c r="E20" s="234"/>
      <c r="F20" s="698" t="s">
        <v>287</v>
      </c>
      <c r="G20" s="698" t="s">
        <v>943</v>
      </c>
      <c r="H20" s="856"/>
      <c r="I20" s="856"/>
      <c r="J20" s="856"/>
      <c r="K20" s="856"/>
      <c r="L20" s="856"/>
      <c r="M20" s="925"/>
    </row>
    <row r="21" spans="2:103">
      <c r="B21" s="11"/>
      <c r="C21" s="352"/>
      <c r="D21" s="11"/>
      <c r="E21" s="234"/>
      <c r="F21" s="639" t="s">
        <v>288</v>
      </c>
      <c r="G21" s="630" t="s">
        <v>944</v>
      </c>
      <c r="H21" s="11"/>
      <c r="I21" s="11"/>
      <c r="J21" s="11"/>
      <c r="K21" s="11"/>
      <c r="L21" s="11"/>
      <c r="M21" s="631"/>
    </row>
    <row r="22" spans="2:103">
      <c r="B22" s="11"/>
      <c r="C22" s="352"/>
      <c r="D22" s="11"/>
      <c r="E22" s="234"/>
      <c r="F22" s="639" t="s">
        <v>289</v>
      </c>
      <c r="G22" s="630" t="s">
        <v>945</v>
      </c>
      <c r="H22" s="11"/>
      <c r="I22" s="11"/>
      <c r="J22" s="11"/>
      <c r="K22" s="11"/>
      <c r="L22" s="11"/>
      <c r="M22" s="631"/>
    </row>
    <row r="23" spans="2:103">
      <c r="B23" s="11"/>
      <c r="C23" s="352"/>
      <c r="D23" s="11"/>
      <c r="E23" s="506"/>
      <c r="F23" s="640" t="s">
        <v>274</v>
      </c>
      <c r="G23" s="638" t="s">
        <v>946</v>
      </c>
      <c r="H23" s="634"/>
      <c r="I23" s="634"/>
      <c r="J23" s="634"/>
      <c r="K23" s="634"/>
      <c r="L23" s="634"/>
      <c r="M23" s="635"/>
    </row>
    <row r="24" spans="2:103">
      <c r="C24" s="353"/>
      <c r="I24" s="313"/>
      <c r="J24" s="313"/>
      <c r="K24" s="313"/>
      <c r="L24" s="313"/>
      <c r="M24" s="313"/>
    </row>
    <row r="25" spans="2:103">
      <c r="C25" s="353"/>
      <c r="F25" s="342"/>
      <c r="G25" s="1" t="s">
        <v>947</v>
      </c>
    </row>
    <row r="26" spans="2:103">
      <c r="C26" s="353"/>
      <c r="G26" s="13"/>
      <c r="BA26" s="13"/>
    </row>
    <row r="27" spans="2:103">
      <c r="C27" s="353"/>
      <c r="F27" s="689" t="s">
        <v>286</v>
      </c>
      <c r="G27" s="405"/>
      <c r="H27" s="405"/>
      <c r="I27" s="405"/>
      <c r="J27" s="405"/>
      <c r="K27" s="405"/>
      <c r="L27" s="405"/>
      <c r="M27" s="405"/>
      <c r="N27" s="405"/>
      <c r="O27" s="405"/>
      <c r="P27" s="405"/>
      <c r="Q27" s="405"/>
      <c r="R27" s="405"/>
      <c r="S27" s="816"/>
      <c r="T27" s="816"/>
      <c r="U27" s="816"/>
      <c r="V27" s="405"/>
      <c r="W27" s="405"/>
      <c r="X27" s="405"/>
      <c r="Y27" s="405"/>
      <c r="Z27" s="405"/>
      <c r="AA27" s="405"/>
      <c r="AC27" s="689" t="s">
        <v>287</v>
      </c>
      <c r="AD27" s="405"/>
      <c r="AE27" s="405"/>
      <c r="AF27" s="405"/>
      <c r="AG27" s="405"/>
      <c r="AH27" s="405"/>
      <c r="AI27" s="405"/>
      <c r="AJ27" s="405"/>
      <c r="AK27" s="405"/>
      <c r="AL27" s="405"/>
      <c r="AM27" s="405"/>
      <c r="AN27" s="405"/>
      <c r="AO27" s="405"/>
      <c r="AP27" s="405"/>
      <c r="AQ27" s="405"/>
      <c r="AR27" s="405"/>
      <c r="AS27" s="405"/>
      <c r="AT27" s="405"/>
      <c r="AU27" s="405"/>
      <c r="AV27" s="405"/>
      <c r="AW27" s="405"/>
      <c r="AX27" s="405"/>
      <c r="AZ27" s="226" t="s">
        <v>288</v>
      </c>
      <c r="BW27" s="226" t="s">
        <v>289</v>
      </c>
      <c r="CR27" s="226" t="s">
        <v>274</v>
      </c>
    </row>
    <row r="28" spans="2:103" ht="18.75" customHeight="1">
      <c r="C28" s="353"/>
      <c r="F28" s="1100"/>
      <c r="G28" s="1090" t="s">
        <v>1206</v>
      </c>
      <c r="H28" s="1090" t="s">
        <v>1207</v>
      </c>
      <c r="I28" s="1090"/>
      <c r="J28" s="1090"/>
      <c r="K28" s="1090"/>
      <c r="L28" s="1090"/>
      <c r="M28" s="1090"/>
      <c r="N28" s="1090"/>
      <c r="O28" s="1090"/>
      <c r="P28" s="1090"/>
      <c r="Q28" s="1090"/>
      <c r="R28" s="1090"/>
      <c r="S28" s="1090"/>
      <c r="T28" s="1090"/>
      <c r="U28" s="1090"/>
      <c r="V28" s="1090"/>
      <c r="W28" s="1090"/>
      <c r="X28" s="1090"/>
      <c r="Y28" s="1090" t="s">
        <v>1208</v>
      </c>
      <c r="Z28" s="1090" t="s">
        <v>1209</v>
      </c>
      <c r="AA28" s="1090" t="s">
        <v>1210</v>
      </c>
      <c r="AC28" s="1100"/>
      <c r="AD28" s="1090" t="s">
        <v>1206</v>
      </c>
      <c r="AE28" s="1090" t="s">
        <v>1207</v>
      </c>
      <c r="AF28" s="1090"/>
      <c r="AG28" s="1090"/>
      <c r="AH28" s="1090"/>
      <c r="AI28" s="1090"/>
      <c r="AJ28" s="1090"/>
      <c r="AK28" s="1090"/>
      <c r="AL28" s="1090"/>
      <c r="AM28" s="1090"/>
      <c r="AN28" s="1090"/>
      <c r="AO28" s="1090"/>
      <c r="AP28" s="1090"/>
      <c r="AQ28" s="1090"/>
      <c r="AR28" s="1090"/>
      <c r="AS28" s="1090"/>
      <c r="AT28" s="1090"/>
      <c r="AU28" s="1090"/>
      <c r="AV28" s="1090" t="s">
        <v>1208</v>
      </c>
      <c r="AW28" s="1090" t="s">
        <v>1209</v>
      </c>
      <c r="AX28" s="1090" t="s">
        <v>1210</v>
      </c>
    </row>
    <row r="29" spans="2:103" ht="18.75" customHeight="1">
      <c r="C29" s="353"/>
      <c r="F29" s="1101"/>
      <c r="G29" s="1090"/>
      <c r="H29" s="1090" t="s">
        <v>54</v>
      </c>
      <c r="I29" s="1090" t="s">
        <v>1211</v>
      </c>
      <c r="J29" s="1090"/>
      <c r="K29" s="1090"/>
      <c r="L29" s="1090"/>
      <c r="M29" s="1090"/>
      <c r="N29" s="1090" t="s">
        <v>1212</v>
      </c>
      <c r="O29" s="1090"/>
      <c r="P29" s="1090"/>
      <c r="Q29" s="1090"/>
      <c r="R29" s="1090"/>
      <c r="S29" s="1090"/>
      <c r="T29" s="1090"/>
      <c r="U29" s="1090"/>
      <c r="V29" s="1090"/>
      <c r="W29" s="1090"/>
      <c r="X29" s="1090"/>
      <c r="Y29" s="1090"/>
      <c r="Z29" s="1090"/>
      <c r="AA29" s="1090"/>
      <c r="AC29" s="1101"/>
      <c r="AD29" s="1090"/>
      <c r="AE29" s="1090" t="s">
        <v>54</v>
      </c>
      <c r="AF29" s="1090" t="s">
        <v>1211</v>
      </c>
      <c r="AG29" s="1090"/>
      <c r="AH29" s="1090"/>
      <c r="AI29" s="1090"/>
      <c r="AJ29" s="1090"/>
      <c r="AK29" s="1090" t="s">
        <v>1212</v>
      </c>
      <c r="AL29" s="1090"/>
      <c r="AM29" s="1090"/>
      <c r="AN29" s="1090"/>
      <c r="AO29" s="1090"/>
      <c r="AP29" s="1090"/>
      <c r="AQ29" s="1090"/>
      <c r="AR29" s="1090"/>
      <c r="AS29" s="1090"/>
      <c r="AT29" s="1090"/>
      <c r="AU29" s="1090"/>
      <c r="AV29" s="1090"/>
      <c r="AW29" s="1090"/>
      <c r="AX29" s="1090"/>
      <c r="CR29" s="620"/>
      <c r="CS29" s="1109" t="s">
        <v>948</v>
      </c>
      <c r="CT29" s="1109"/>
      <c r="CU29" s="1109"/>
      <c r="CV29" s="1109"/>
      <c r="CW29" s="1109"/>
      <c r="CX29" s="1109"/>
      <c r="CY29" s="1108" t="s">
        <v>1068</v>
      </c>
    </row>
    <row r="30" spans="2:103" ht="150">
      <c r="C30" s="353"/>
      <c r="F30" s="1102"/>
      <c r="G30" s="1090"/>
      <c r="H30" s="1090"/>
      <c r="I30" s="802" t="s">
        <v>54</v>
      </c>
      <c r="J30" s="802" t="s">
        <v>109</v>
      </c>
      <c r="K30" s="802" t="s">
        <v>1213</v>
      </c>
      <c r="L30" s="802" t="s">
        <v>1214</v>
      </c>
      <c r="M30" s="802" t="s">
        <v>1215</v>
      </c>
      <c r="N30" s="802" t="s">
        <v>54</v>
      </c>
      <c r="O30" s="802" t="s">
        <v>1216</v>
      </c>
      <c r="P30" s="802" t="s">
        <v>1217</v>
      </c>
      <c r="Q30" s="802" t="s">
        <v>1218</v>
      </c>
      <c r="R30" s="802" t="s">
        <v>1219</v>
      </c>
      <c r="S30" s="803" t="s">
        <v>1220</v>
      </c>
      <c r="T30" s="803" t="s">
        <v>1221</v>
      </c>
      <c r="U30" s="803" t="s">
        <v>1222</v>
      </c>
      <c r="V30" s="802" t="s">
        <v>1223</v>
      </c>
      <c r="W30" s="802" t="s">
        <v>1224</v>
      </c>
      <c r="X30" s="802" t="s">
        <v>1225</v>
      </c>
      <c r="Y30" s="1090"/>
      <c r="Z30" s="1090"/>
      <c r="AA30" s="1090"/>
      <c r="AC30" s="1102"/>
      <c r="AD30" s="1090"/>
      <c r="AE30" s="1090"/>
      <c r="AF30" s="802" t="s">
        <v>54</v>
      </c>
      <c r="AG30" s="802" t="s">
        <v>109</v>
      </c>
      <c r="AH30" s="802" t="s">
        <v>1213</v>
      </c>
      <c r="AI30" s="802" t="s">
        <v>1214</v>
      </c>
      <c r="AJ30" s="802" t="s">
        <v>1215</v>
      </c>
      <c r="AK30" s="802" t="s">
        <v>54</v>
      </c>
      <c r="AL30" s="802" t="s">
        <v>1216</v>
      </c>
      <c r="AM30" s="802" t="s">
        <v>1217</v>
      </c>
      <c r="AN30" s="802" t="s">
        <v>1218</v>
      </c>
      <c r="AO30" s="802" t="s">
        <v>1219</v>
      </c>
      <c r="AP30" s="803" t="s">
        <v>1220</v>
      </c>
      <c r="AQ30" s="803" t="s">
        <v>1221</v>
      </c>
      <c r="AR30" s="803" t="s">
        <v>1222</v>
      </c>
      <c r="AS30" s="802" t="s">
        <v>1223</v>
      </c>
      <c r="AT30" s="802" t="s">
        <v>1224</v>
      </c>
      <c r="AU30" s="802" t="s">
        <v>1225</v>
      </c>
      <c r="AV30" s="1090"/>
      <c r="AW30" s="1090"/>
      <c r="AX30" s="1090"/>
      <c r="AZ30" s="620"/>
      <c r="BA30" s="369" t="s">
        <v>866</v>
      </c>
      <c r="BB30" s="369" t="s">
        <v>867</v>
      </c>
      <c r="BC30" s="369" t="s">
        <v>868</v>
      </c>
      <c r="BD30" s="369" t="s">
        <v>869</v>
      </c>
      <c r="BE30" s="369" t="s">
        <v>870</v>
      </c>
      <c r="BF30" s="369" t="s">
        <v>871</v>
      </c>
      <c r="BG30" s="369" t="s">
        <v>872</v>
      </c>
      <c r="BH30" s="369" t="s">
        <v>873</v>
      </c>
      <c r="BI30" s="369" t="s">
        <v>874</v>
      </c>
      <c r="BJ30" s="369" t="s">
        <v>875</v>
      </c>
      <c r="BK30" s="369" t="s">
        <v>876</v>
      </c>
      <c r="BL30" s="369" t="s">
        <v>877</v>
      </c>
      <c r="BM30" s="369" t="s">
        <v>878</v>
      </c>
      <c r="BN30" s="369" t="s">
        <v>879</v>
      </c>
      <c r="BO30" s="369" t="s">
        <v>880</v>
      </c>
      <c r="BP30" s="369" t="s">
        <v>881</v>
      </c>
      <c r="BQ30" s="369" t="s">
        <v>882</v>
      </c>
      <c r="BR30" s="369" t="s">
        <v>883</v>
      </c>
      <c r="BS30" s="369" t="s">
        <v>884</v>
      </c>
      <c r="BT30" s="369" t="s">
        <v>885</v>
      </c>
      <c r="BU30" s="370" t="s">
        <v>886</v>
      </c>
      <c r="BW30" s="620"/>
      <c r="BX30" s="650" t="s">
        <v>948</v>
      </c>
      <c r="BY30" s="369" t="s">
        <v>1023</v>
      </c>
      <c r="BZ30" s="369" t="s">
        <v>1024</v>
      </c>
      <c r="CA30" s="369" t="s">
        <v>1025</v>
      </c>
      <c r="CB30" s="369" t="s">
        <v>1026</v>
      </c>
      <c r="CC30" s="369" t="s">
        <v>1027</v>
      </c>
      <c r="CD30" s="369" t="s">
        <v>1028</v>
      </c>
      <c r="CE30" s="369" t="s">
        <v>1029</v>
      </c>
      <c r="CF30" s="369" t="s">
        <v>1030</v>
      </c>
      <c r="CG30" s="369" t="s">
        <v>1031</v>
      </c>
      <c r="CH30" s="369" t="s">
        <v>1032</v>
      </c>
      <c r="CI30" s="369" t="s">
        <v>1033</v>
      </c>
      <c r="CJ30" s="369" t="s">
        <v>1034</v>
      </c>
      <c r="CK30" s="369" t="s">
        <v>1035</v>
      </c>
      <c r="CL30" s="369" t="s">
        <v>1036</v>
      </c>
      <c r="CM30" s="369" t="s">
        <v>1037</v>
      </c>
      <c r="CN30" s="369" t="s">
        <v>1038</v>
      </c>
      <c r="CO30" s="369" t="s">
        <v>1039</v>
      </c>
      <c r="CP30" s="370" t="s">
        <v>1040</v>
      </c>
      <c r="CR30" s="620"/>
      <c r="CS30" s="650" t="s">
        <v>62</v>
      </c>
      <c r="CT30" s="369" t="s">
        <v>1045</v>
      </c>
      <c r="CU30" s="369" t="s">
        <v>1046</v>
      </c>
      <c r="CV30" s="369" t="s">
        <v>1047</v>
      </c>
      <c r="CW30" s="369" t="s">
        <v>1048</v>
      </c>
      <c r="CX30" s="370" t="s">
        <v>1049</v>
      </c>
      <c r="CY30" s="1109"/>
    </row>
    <row r="31" spans="2:103">
      <c r="C31" s="353"/>
      <c r="F31" s="216" t="s">
        <v>948</v>
      </c>
      <c r="G31" s="804"/>
      <c r="H31" s="805"/>
      <c r="I31" s="805"/>
      <c r="J31" s="805"/>
      <c r="K31" s="805"/>
      <c r="L31" s="805"/>
      <c r="M31" s="805"/>
      <c r="N31" s="805"/>
      <c r="O31" s="805"/>
      <c r="P31" s="805"/>
      <c r="Q31" s="805"/>
      <c r="R31" s="805"/>
      <c r="S31" s="806"/>
      <c r="T31" s="806"/>
      <c r="U31" s="806"/>
      <c r="V31" s="805"/>
      <c r="W31" s="805"/>
      <c r="X31" s="805"/>
      <c r="Y31" s="805"/>
      <c r="Z31" s="805"/>
      <c r="AA31" s="807"/>
      <c r="AC31" s="216" t="s">
        <v>948</v>
      </c>
      <c r="AD31" s="804"/>
      <c r="AE31" s="805"/>
      <c r="AF31" s="805"/>
      <c r="AG31" s="805"/>
      <c r="AH31" s="805"/>
      <c r="AI31" s="805"/>
      <c r="AJ31" s="805"/>
      <c r="AK31" s="805"/>
      <c r="AL31" s="805"/>
      <c r="AM31" s="805"/>
      <c r="AN31" s="805"/>
      <c r="AO31" s="805"/>
      <c r="AP31" s="806"/>
      <c r="AQ31" s="806"/>
      <c r="AR31" s="806"/>
      <c r="AS31" s="805"/>
      <c r="AT31" s="805"/>
      <c r="AU31" s="805"/>
      <c r="AV31" s="805"/>
      <c r="AW31" s="805"/>
      <c r="AX31" s="807"/>
      <c r="AZ31" s="347" t="s">
        <v>948</v>
      </c>
      <c r="BA31" s="621"/>
      <c r="BB31" s="622"/>
      <c r="BC31" s="622"/>
      <c r="BD31" s="622"/>
      <c r="BE31" s="622"/>
      <c r="BF31" s="622"/>
      <c r="BG31" s="622"/>
      <c r="BH31" s="622"/>
      <c r="BI31" s="622"/>
      <c r="BJ31" s="622"/>
      <c r="BK31" s="622"/>
      <c r="BL31" s="622"/>
      <c r="BM31" s="622"/>
      <c r="BN31" s="622"/>
      <c r="BO31" s="622"/>
      <c r="BP31" s="622"/>
      <c r="BQ31" s="622"/>
      <c r="BR31" s="622"/>
      <c r="BS31" s="622"/>
      <c r="BT31" s="622"/>
      <c r="BU31" s="623"/>
      <c r="BW31" s="494" t="s">
        <v>887</v>
      </c>
      <c r="BX31" s="621"/>
      <c r="BY31" s="622"/>
      <c r="BZ31" s="622"/>
      <c r="CA31" s="622"/>
      <c r="CB31" s="622"/>
      <c r="CC31" s="622"/>
      <c r="CD31" s="622"/>
      <c r="CE31" s="622"/>
      <c r="CF31" s="622"/>
      <c r="CG31" s="622"/>
      <c r="CH31" s="622"/>
      <c r="CI31" s="622"/>
      <c r="CJ31" s="622"/>
      <c r="CK31" s="622"/>
      <c r="CL31" s="622"/>
      <c r="CM31" s="622"/>
      <c r="CN31" s="622"/>
      <c r="CO31" s="622"/>
      <c r="CP31" s="623"/>
      <c r="CR31" s="347" t="s">
        <v>62</v>
      </c>
      <c r="CS31" s="601"/>
      <c r="CT31" s="624"/>
      <c r="CU31" s="624"/>
      <c r="CV31" s="624"/>
      <c r="CW31" s="624"/>
      <c r="CX31" s="624"/>
      <c r="CY31" s="651"/>
    </row>
    <row r="32" spans="2:103">
      <c r="C32" s="353"/>
      <c r="F32" s="217" t="s">
        <v>1226</v>
      </c>
      <c r="G32" s="808"/>
      <c r="H32" s="809"/>
      <c r="I32" s="809"/>
      <c r="J32" s="809"/>
      <c r="K32" s="809"/>
      <c r="L32" s="809"/>
      <c r="M32" s="809"/>
      <c r="N32" s="809"/>
      <c r="O32" s="809"/>
      <c r="P32" s="809"/>
      <c r="Q32" s="809"/>
      <c r="R32" s="809"/>
      <c r="S32" s="810"/>
      <c r="T32" s="810"/>
      <c r="U32" s="810"/>
      <c r="V32" s="809"/>
      <c r="W32" s="809"/>
      <c r="X32" s="809"/>
      <c r="Y32" s="809"/>
      <c r="Z32" s="809"/>
      <c r="AA32" s="811"/>
      <c r="AC32" s="217" t="s">
        <v>1226</v>
      </c>
      <c r="AD32" s="808"/>
      <c r="AE32" s="809"/>
      <c r="AF32" s="809"/>
      <c r="AG32" s="809"/>
      <c r="AH32" s="809"/>
      <c r="AI32" s="809"/>
      <c r="AJ32" s="809"/>
      <c r="AK32" s="809"/>
      <c r="AL32" s="809"/>
      <c r="AM32" s="809"/>
      <c r="AN32" s="809"/>
      <c r="AO32" s="809"/>
      <c r="AP32" s="810"/>
      <c r="AQ32" s="810"/>
      <c r="AR32" s="810"/>
      <c r="AS32" s="809"/>
      <c r="AT32" s="809"/>
      <c r="AU32" s="809"/>
      <c r="AV32" s="809"/>
      <c r="AW32" s="809"/>
      <c r="AX32" s="811"/>
      <c r="AZ32" s="347" t="s">
        <v>989</v>
      </c>
      <c r="BA32" s="601"/>
      <c r="BB32" s="624"/>
      <c r="BC32" s="624"/>
      <c r="BD32" s="624"/>
      <c r="BE32" s="624"/>
      <c r="BF32" s="624"/>
      <c r="BG32" s="624"/>
      <c r="BH32" s="624"/>
      <c r="BI32" s="624"/>
      <c r="BJ32" s="624"/>
      <c r="BK32" s="624"/>
      <c r="BL32" s="624"/>
      <c r="BM32" s="624"/>
      <c r="BN32" s="624"/>
      <c r="BO32" s="624"/>
      <c r="BP32" s="624"/>
      <c r="BQ32" s="624"/>
      <c r="BR32" s="624"/>
      <c r="BS32" s="624"/>
      <c r="BT32" s="624"/>
      <c r="BU32" s="563"/>
      <c r="BW32" s="347" t="s">
        <v>1001</v>
      </c>
      <c r="BX32" s="601"/>
      <c r="BY32" s="624"/>
      <c r="BZ32" s="624"/>
      <c r="CA32" s="624"/>
      <c r="CB32" s="624"/>
      <c r="CC32" s="624"/>
      <c r="CD32" s="624"/>
      <c r="CE32" s="624"/>
      <c r="CF32" s="624"/>
      <c r="CG32" s="624"/>
      <c r="CH32" s="624"/>
      <c r="CI32" s="624"/>
      <c r="CJ32" s="624"/>
      <c r="CK32" s="624"/>
      <c r="CL32" s="624"/>
      <c r="CM32" s="624"/>
      <c r="CN32" s="624"/>
      <c r="CO32" s="624"/>
      <c r="CP32" s="563"/>
      <c r="CR32" s="347" t="s">
        <v>889</v>
      </c>
      <c r="CS32" s="601"/>
      <c r="CT32" s="624"/>
      <c r="CU32" s="624"/>
      <c r="CV32" s="624"/>
      <c r="CW32" s="624"/>
      <c r="CX32" s="624"/>
      <c r="CY32" s="652"/>
    </row>
    <row r="33" spans="3:103">
      <c r="C33" s="353"/>
      <c r="F33" s="217" t="s">
        <v>1227</v>
      </c>
      <c r="G33" s="808"/>
      <c r="H33" s="809"/>
      <c r="I33" s="809"/>
      <c r="J33" s="809"/>
      <c r="K33" s="809"/>
      <c r="L33" s="809"/>
      <c r="M33" s="809"/>
      <c r="N33" s="809"/>
      <c r="O33" s="809"/>
      <c r="P33" s="809"/>
      <c r="Q33" s="809"/>
      <c r="R33" s="809"/>
      <c r="S33" s="810"/>
      <c r="T33" s="810"/>
      <c r="U33" s="810"/>
      <c r="V33" s="809"/>
      <c r="W33" s="809"/>
      <c r="X33" s="809"/>
      <c r="Y33" s="809"/>
      <c r="Z33" s="809"/>
      <c r="AA33" s="811"/>
      <c r="AC33" s="217" t="s">
        <v>1227</v>
      </c>
      <c r="AD33" s="808"/>
      <c r="AE33" s="809"/>
      <c r="AF33" s="809"/>
      <c r="AG33" s="809"/>
      <c r="AH33" s="809"/>
      <c r="AI33" s="809"/>
      <c r="AJ33" s="809"/>
      <c r="AK33" s="809"/>
      <c r="AL33" s="809"/>
      <c r="AM33" s="809"/>
      <c r="AN33" s="809"/>
      <c r="AO33" s="809"/>
      <c r="AP33" s="810"/>
      <c r="AQ33" s="810"/>
      <c r="AR33" s="810"/>
      <c r="AS33" s="809"/>
      <c r="AT33" s="809"/>
      <c r="AU33" s="809"/>
      <c r="AV33" s="809"/>
      <c r="AW33" s="809"/>
      <c r="AX33" s="811"/>
      <c r="AZ33" s="347" t="s">
        <v>990</v>
      </c>
      <c r="BA33" s="601"/>
      <c r="BB33" s="624"/>
      <c r="BC33" s="624"/>
      <c r="BD33" s="624"/>
      <c r="BE33" s="624"/>
      <c r="BF33" s="624"/>
      <c r="BG33" s="624"/>
      <c r="BH33" s="624"/>
      <c r="BI33" s="624"/>
      <c r="BJ33" s="624"/>
      <c r="BK33" s="624"/>
      <c r="BL33" s="624"/>
      <c r="BM33" s="624"/>
      <c r="BN33" s="624"/>
      <c r="BO33" s="624"/>
      <c r="BP33" s="624"/>
      <c r="BQ33" s="624"/>
      <c r="BR33" s="624"/>
      <c r="BS33" s="624"/>
      <c r="BT33" s="624"/>
      <c r="BU33" s="563"/>
      <c r="BW33" s="347" t="s">
        <v>1002</v>
      </c>
      <c r="BX33" s="601"/>
      <c r="BY33" s="624"/>
      <c r="BZ33" s="624"/>
      <c r="CA33" s="624"/>
      <c r="CB33" s="624"/>
      <c r="CC33" s="624"/>
      <c r="CD33" s="624"/>
      <c r="CE33" s="624"/>
      <c r="CF33" s="624"/>
      <c r="CG33" s="624"/>
      <c r="CH33" s="624"/>
      <c r="CI33" s="624"/>
      <c r="CJ33" s="624"/>
      <c r="CK33" s="624"/>
      <c r="CL33" s="624"/>
      <c r="CM33" s="624"/>
      <c r="CN33" s="624"/>
      <c r="CO33" s="624"/>
      <c r="CP33" s="563"/>
      <c r="CR33" s="347" t="s">
        <v>890</v>
      </c>
      <c r="CS33" s="601"/>
      <c r="CT33" s="624"/>
      <c r="CU33" s="624"/>
      <c r="CV33" s="624"/>
      <c r="CW33" s="624"/>
      <c r="CX33" s="624"/>
      <c r="CY33" s="420"/>
    </row>
    <row r="34" spans="3:103">
      <c r="C34" s="353"/>
      <c r="F34" s="217" t="s">
        <v>1228</v>
      </c>
      <c r="G34" s="808"/>
      <c r="H34" s="809"/>
      <c r="I34" s="809"/>
      <c r="J34" s="809"/>
      <c r="K34" s="809"/>
      <c r="L34" s="809"/>
      <c r="M34" s="809"/>
      <c r="N34" s="809"/>
      <c r="O34" s="809"/>
      <c r="P34" s="809"/>
      <c r="Q34" s="809"/>
      <c r="R34" s="809"/>
      <c r="S34" s="810"/>
      <c r="T34" s="810"/>
      <c r="U34" s="810"/>
      <c r="V34" s="809"/>
      <c r="W34" s="809"/>
      <c r="X34" s="809"/>
      <c r="Y34" s="809"/>
      <c r="Z34" s="809"/>
      <c r="AA34" s="811"/>
      <c r="AC34" s="217" t="s">
        <v>1228</v>
      </c>
      <c r="AD34" s="808"/>
      <c r="AE34" s="809"/>
      <c r="AF34" s="809"/>
      <c r="AG34" s="809"/>
      <c r="AH34" s="809"/>
      <c r="AI34" s="809"/>
      <c r="AJ34" s="809"/>
      <c r="AK34" s="809"/>
      <c r="AL34" s="809"/>
      <c r="AM34" s="809"/>
      <c r="AN34" s="809"/>
      <c r="AO34" s="809"/>
      <c r="AP34" s="810"/>
      <c r="AQ34" s="810"/>
      <c r="AR34" s="810"/>
      <c r="AS34" s="809"/>
      <c r="AT34" s="809"/>
      <c r="AU34" s="809"/>
      <c r="AV34" s="809"/>
      <c r="AW34" s="809"/>
      <c r="AX34" s="811"/>
      <c r="AZ34" s="347" t="s">
        <v>991</v>
      </c>
      <c r="BA34" s="601"/>
      <c r="BB34" s="624"/>
      <c r="BC34" s="624"/>
      <c r="BD34" s="624"/>
      <c r="BE34" s="624"/>
      <c r="BF34" s="624"/>
      <c r="BG34" s="624"/>
      <c r="BH34" s="624"/>
      <c r="BI34" s="624"/>
      <c r="BJ34" s="624"/>
      <c r="BK34" s="624"/>
      <c r="BL34" s="624"/>
      <c r="BM34" s="624"/>
      <c r="BN34" s="624"/>
      <c r="BO34" s="624"/>
      <c r="BP34" s="624"/>
      <c r="BQ34" s="624"/>
      <c r="BR34" s="624"/>
      <c r="BS34" s="624"/>
      <c r="BT34" s="624"/>
      <c r="BU34" s="563"/>
      <c r="BW34" s="347" t="s">
        <v>1003</v>
      </c>
      <c r="BX34" s="601"/>
      <c r="BY34" s="624"/>
      <c r="BZ34" s="624"/>
      <c r="CA34" s="624"/>
      <c r="CB34" s="624"/>
      <c r="CC34" s="624"/>
      <c r="CD34" s="624"/>
      <c r="CE34" s="624"/>
      <c r="CF34" s="624"/>
      <c r="CG34" s="624"/>
      <c r="CH34" s="624"/>
      <c r="CI34" s="624"/>
      <c r="CJ34" s="624"/>
      <c r="CK34" s="624"/>
      <c r="CL34" s="624"/>
      <c r="CM34" s="624"/>
      <c r="CN34" s="624"/>
      <c r="CO34" s="624"/>
      <c r="CP34" s="563"/>
      <c r="CR34" s="347" t="s">
        <v>891</v>
      </c>
      <c r="CS34" s="601"/>
      <c r="CT34" s="624"/>
      <c r="CU34" s="624"/>
      <c r="CV34" s="624"/>
      <c r="CW34" s="624"/>
      <c r="CX34" s="624"/>
      <c r="CY34" s="420"/>
    </row>
    <row r="35" spans="3:103">
      <c r="C35" s="353"/>
      <c r="F35" s="217" t="s">
        <v>1229</v>
      </c>
      <c r="G35" s="808"/>
      <c r="H35" s="809"/>
      <c r="I35" s="809"/>
      <c r="J35" s="809"/>
      <c r="K35" s="809"/>
      <c r="L35" s="809"/>
      <c r="M35" s="809"/>
      <c r="N35" s="809"/>
      <c r="O35" s="809"/>
      <c r="P35" s="809"/>
      <c r="Q35" s="809"/>
      <c r="R35" s="809"/>
      <c r="S35" s="810"/>
      <c r="T35" s="810"/>
      <c r="U35" s="810"/>
      <c r="V35" s="809"/>
      <c r="W35" s="809"/>
      <c r="X35" s="809"/>
      <c r="Y35" s="809"/>
      <c r="Z35" s="809"/>
      <c r="AA35" s="811"/>
      <c r="AC35" s="217" t="s">
        <v>1229</v>
      </c>
      <c r="AD35" s="808"/>
      <c r="AE35" s="809"/>
      <c r="AF35" s="809"/>
      <c r="AG35" s="809"/>
      <c r="AH35" s="809"/>
      <c r="AI35" s="809"/>
      <c r="AJ35" s="809"/>
      <c r="AK35" s="809"/>
      <c r="AL35" s="809"/>
      <c r="AM35" s="809"/>
      <c r="AN35" s="809"/>
      <c r="AO35" s="809"/>
      <c r="AP35" s="810"/>
      <c r="AQ35" s="810"/>
      <c r="AR35" s="810"/>
      <c r="AS35" s="809"/>
      <c r="AT35" s="809"/>
      <c r="AU35" s="809"/>
      <c r="AV35" s="809"/>
      <c r="AW35" s="809"/>
      <c r="AX35" s="811"/>
      <c r="AZ35" s="347" t="s">
        <v>992</v>
      </c>
      <c r="BA35" s="601"/>
      <c r="BB35" s="624"/>
      <c r="BC35" s="624"/>
      <c r="BD35" s="624"/>
      <c r="BE35" s="624"/>
      <c r="BF35" s="624"/>
      <c r="BG35" s="624"/>
      <c r="BH35" s="624"/>
      <c r="BI35" s="624"/>
      <c r="BJ35" s="624"/>
      <c r="BK35" s="624"/>
      <c r="BL35" s="624"/>
      <c r="BM35" s="624"/>
      <c r="BN35" s="624"/>
      <c r="BO35" s="624"/>
      <c r="BP35" s="624"/>
      <c r="BQ35" s="624"/>
      <c r="BR35" s="624"/>
      <c r="BS35" s="624"/>
      <c r="BT35" s="624"/>
      <c r="BU35" s="563"/>
      <c r="BW35" s="347" t="s">
        <v>949</v>
      </c>
      <c r="BX35" s="601"/>
      <c r="BY35" s="624"/>
      <c r="BZ35" s="624"/>
      <c r="CA35" s="624"/>
      <c r="CB35" s="624"/>
      <c r="CC35" s="624"/>
      <c r="CD35" s="624"/>
      <c r="CE35" s="624"/>
      <c r="CF35" s="624"/>
      <c r="CG35" s="624"/>
      <c r="CH35" s="624"/>
      <c r="CI35" s="624"/>
      <c r="CJ35" s="624"/>
      <c r="CK35" s="624"/>
      <c r="CL35" s="624"/>
      <c r="CM35" s="624"/>
      <c r="CN35" s="624"/>
      <c r="CO35" s="624"/>
      <c r="CP35" s="563"/>
      <c r="CR35" s="347" t="s">
        <v>892</v>
      </c>
      <c r="CS35" s="601"/>
      <c r="CT35" s="624"/>
      <c r="CU35" s="624"/>
      <c r="CV35" s="624"/>
      <c r="CW35" s="624"/>
      <c r="CX35" s="624"/>
      <c r="CY35" s="420"/>
    </row>
    <row r="36" spans="3:103">
      <c r="C36" s="353"/>
      <c r="F36" s="217" t="s">
        <v>1230</v>
      </c>
      <c r="G36" s="808"/>
      <c r="H36" s="809"/>
      <c r="I36" s="809"/>
      <c r="J36" s="809"/>
      <c r="K36" s="809"/>
      <c r="L36" s="809"/>
      <c r="M36" s="809"/>
      <c r="N36" s="809"/>
      <c r="O36" s="809"/>
      <c r="P36" s="809"/>
      <c r="Q36" s="809"/>
      <c r="R36" s="809"/>
      <c r="S36" s="810"/>
      <c r="T36" s="810"/>
      <c r="U36" s="810"/>
      <c r="V36" s="809"/>
      <c r="W36" s="809"/>
      <c r="X36" s="809"/>
      <c r="Y36" s="809"/>
      <c r="Z36" s="809"/>
      <c r="AA36" s="811"/>
      <c r="AC36" s="217" t="s">
        <v>1230</v>
      </c>
      <c r="AD36" s="808"/>
      <c r="AE36" s="809"/>
      <c r="AF36" s="809"/>
      <c r="AG36" s="809"/>
      <c r="AH36" s="809"/>
      <c r="AI36" s="809"/>
      <c r="AJ36" s="809"/>
      <c r="AK36" s="809"/>
      <c r="AL36" s="809"/>
      <c r="AM36" s="809"/>
      <c r="AN36" s="809"/>
      <c r="AO36" s="809"/>
      <c r="AP36" s="810"/>
      <c r="AQ36" s="810"/>
      <c r="AR36" s="810"/>
      <c r="AS36" s="809"/>
      <c r="AT36" s="809"/>
      <c r="AU36" s="809"/>
      <c r="AV36" s="809"/>
      <c r="AW36" s="809"/>
      <c r="AX36" s="811"/>
      <c r="AZ36" s="347" t="s">
        <v>993</v>
      </c>
      <c r="BA36" s="601"/>
      <c r="BB36" s="624"/>
      <c r="BC36" s="624"/>
      <c r="BD36" s="624"/>
      <c r="BE36" s="624"/>
      <c r="BF36" s="624"/>
      <c r="BG36" s="624"/>
      <c r="BH36" s="624"/>
      <c r="BI36" s="624"/>
      <c r="BJ36" s="624"/>
      <c r="BK36" s="624"/>
      <c r="BL36" s="624"/>
      <c r="BM36" s="624"/>
      <c r="BN36" s="624"/>
      <c r="BO36" s="624"/>
      <c r="BP36" s="624"/>
      <c r="BQ36" s="624"/>
      <c r="BR36" s="624"/>
      <c r="BS36" s="624"/>
      <c r="BT36" s="624"/>
      <c r="BU36" s="563"/>
      <c r="BW36" s="347" t="s">
        <v>950</v>
      </c>
      <c r="BX36" s="601"/>
      <c r="BY36" s="624"/>
      <c r="BZ36" s="624"/>
      <c r="CA36" s="624"/>
      <c r="CB36" s="624"/>
      <c r="CC36" s="624"/>
      <c r="CD36" s="624"/>
      <c r="CE36" s="624"/>
      <c r="CF36" s="624"/>
      <c r="CG36" s="624"/>
      <c r="CH36" s="624"/>
      <c r="CI36" s="624"/>
      <c r="CJ36" s="624"/>
      <c r="CK36" s="624"/>
      <c r="CL36" s="624"/>
      <c r="CM36" s="624"/>
      <c r="CN36" s="624"/>
      <c r="CO36" s="624"/>
      <c r="CP36" s="563"/>
      <c r="CR36" s="347" t="s">
        <v>893</v>
      </c>
      <c r="CS36" s="601"/>
      <c r="CT36" s="624"/>
      <c r="CU36" s="624"/>
      <c r="CV36" s="624"/>
      <c r="CW36" s="624"/>
      <c r="CX36" s="624"/>
      <c r="CY36" s="420"/>
    </row>
    <row r="37" spans="3:103">
      <c r="C37" s="353"/>
      <c r="F37" s="217" t="s">
        <v>1231</v>
      </c>
      <c r="G37" s="808"/>
      <c r="H37" s="809"/>
      <c r="I37" s="809"/>
      <c r="J37" s="809"/>
      <c r="K37" s="809"/>
      <c r="L37" s="809"/>
      <c r="M37" s="809"/>
      <c r="N37" s="809"/>
      <c r="O37" s="809"/>
      <c r="P37" s="809"/>
      <c r="Q37" s="809"/>
      <c r="R37" s="809"/>
      <c r="S37" s="810"/>
      <c r="T37" s="810"/>
      <c r="U37" s="810"/>
      <c r="V37" s="809"/>
      <c r="W37" s="809"/>
      <c r="X37" s="809"/>
      <c r="Y37" s="809"/>
      <c r="Z37" s="809"/>
      <c r="AA37" s="811"/>
      <c r="AC37" s="217" t="s">
        <v>1231</v>
      </c>
      <c r="AD37" s="808"/>
      <c r="AE37" s="809"/>
      <c r="AF37" s="809"/>
      <c r="AG37" s="809"/>
      <c r="AH37" s="809"/>
      <c r="AI37" s="809"/>
      <c r="AJ37" s="809"/>
      <c r="AK37" s="809"/>
      <c r="AL37" s="809"/>
      <c r="AM37" s="809"/>
      <c r="AN37" s="809"/>
      <c r="AO37" s="809"/>
      <c r="AP37" s="810"/>
      <c r="AQ37" s="810"/>
      <c r="AR37" s="810"/>
      <c r="AS37" s="809"/>
      <c r="AT37" s="809"/>
      <c r="AU37" s="809"/>
      <c r="AV37" s="809"/>
      <c r="AW37" s="809"/>
      <c r="AX37" s="811"/>
      <c r="AZ37" s="347" t="s">
        <v>994</v>
      </c>
      <c r="BA37" s="601"/>
      <c r="BB37" s="624"/>
      <c r="BC37" s="624"/>
      <c r="BD37" s="624"/>
      <c r="BE37" s="624"/>
      <c r="BF37" s="624"/>
      <c r="BG37" s="624"/>
      <c r="BH37" s="624"/>
      <c r="BI37" s="624"/>
      <c r="BJ37" s="624"/>
      <c r="BK37" s="624"/>
      <c r="BL37" s="624"/>
      <c r="BM37" s="624"/>
      <c r="BN37" s="624"/>
      <c r="BO37" s="624"/>
      <c r="BP37" s="624"/>
      <c r="BQ37" s="624"/>
      <c r="BR37" s="624"/>
      <c r="BS37" s="624"/>
      <c r="BT37" s="624"/>
      <c r="BU37" s="563"/>
      <c r="BW37" s="347" t="s">
        <v>1004</v>
      </c>
      <c r="BX37" s="601"/>
      <c r="BY37" s="624"/>
      <c r="BZ37" s="624"/>
      <c r="CA37" s="624"/>
      <c r="CB37" s="624"/>
      <c r="CC37" s="624"/>
      <c r="CD37" s="624"/>
      <c r="CE37" s="624"/>
      <c r="CF37" s="624"/>
      <c r="CG37" s="624"/>
      <c r="CH37" s="624"/>
      <c r="CI37" s="624"/>
      <c r="CJ37" s="624"/>
      <c r="CK37" s="624"/>
      <c r="CL37" s="624"/>
      <c r="CM37" s="624"/>
      <c r="CN37" s="624"/>
      <c r="CO37" s="624"/>
      <c r="CP37" s="563"/>
      <c r="CR37" s="347" t="s">
        <v>894</v>
      </c>
      <c r="CS37" s="601"/>
      <c r="CT37" s="624"/>
      <c r="CU37" s="624"/>
      <c r="CV37" s="624"/>
      <c r="CW37" s="624"/>
      <c r="CX37" s="624"/>
      <c r="CY37" s="420"/>
    </row>
    <row r="38" spans="3:103">
      <c r="C38" s="353"/>
      <c r="F38" s="217" t="s">
        <v>0</v>
      </c>
      <c r="G38" s="808"/>
      <c r="H38" s="809"/>
      <c r="I38" s="809"/>
      <c r="J38" s="809"/>
      <c r="K38" s="809"/>
      <c r="L38" s="809"/>
      <c r="M38" s="809"/>
      <c r="N38" s="809"/>
      <c r="O38" s="809"/>
      <c r="P38" s="809"/>
      <c r="Q38" s="809"/>
      <c r="R38" s="809"/>
      <c r="S38" s="810"/>
      <c r="T38" s="810"/>
      <c r="U38" s="810"/>
      <c r="V38" s="809"/>
      <c r="W38" s="809"/>
      <c r="X38" s="809"/>
      <c r="Y38" s="809"/>
      <c r="Z38" s="809"/>
      <c r="AA38" s="811"/>
      <c r="AC38" s="217" t="s">
        <v>0</v>
      </c>
      <c r="AD38" s="808"/>
      <c r="AE38" s="809"/>
      <c r="AF38" s="809"/>
      <c r="AG38" s="809"/>
      <c r="AH38" s="809"/>
      <c r="AI38" s="809"/>
      <c r="AJ38" s="809"/>
      <c r="AK38" s="809"/>
      <c r="AL38" s="809"/>
      <c r="AM38" s="809"/>
      <c r="AN38" s="809"/>
      <c r="AO38" s="809"/>
      <c r="AP38" s="810"/>
      <c r="AQ38" s="810"/>
      <c r="AR38" s="810"/>
      <c r="AS38" s="809"/>
      <c r="AT38" s="809"/>
      <c r="AU38" s="809"/>
      <c r="AV38" s="809"/>
      <c r="AW38" s="809"/>
      <c r="AX38" s="811"/>
      <c r="AZ38" s="347" t="s">
        <v>995</v>
      </c>
      <c r="BA38" s="601"/>
      <c r="BB38" s="624"/>
      <c r="BC38" s="624"/>
      <c r="BD38" s="624"/>
      <c r="BE38" s="624"/>
      <c r="BF38" s="624"/>
      <c r="BG38" s="624"/>
      <c r="BH38" s="624"/>
      <c r="BI38" s="624"/>
      <c r="BJ38" s="624"/>
      <c r="BK38" s="624"/>
      <c r="BL38" s="624"/>
      <c r="BM38" s="624"/>
      <c r="BN38" s="624"/>
      <c r="BO38" s="624"/>
      <c r="BP38" s="624"/>
      <c r="BQ38" s="624"/>
      <c r="BR38" s="624"/>
      <c r="BS38" s="624"/>
      <c r="BT38" s="624"/>
      <c r="BU38" s="563"/>
      <c r="BW38" s="347" t="s">
        <v>1005</v>
      </c>
      <c r="BX38" s="601"/>
      <c r="BY38" s="624"/>
      <c r="BZ38" s="624"/>
      <c r="CA38" s="624"/>
      <c r="CB38" s="624"/>
      <c r="CC38" s="624"/>
      <c r="CD38" s="624"/>
      <c r="CE38" s="624"/>
      <c r="CF38" s="624"/>
      <c r="CG38" s="624"/>
      <c r="CH38" s="624"/>
      <c r="CI38" s="624"/>
      <c r="CJ38" s="624"/>
      <c r="CK38" s="624"/>
      <c r="CL38" s="624"/>
      <c r="CM38" s="624"/>
      <c r="CN38" s="624"/>
      <c r="CO38" s="624"/>
      <c r="CP38" s="563"/>
      <c r="CR38" s="347" t="s">
        <v>895</v>
      </c>
      <c r="CS38" s="601"/>
      <c r="CT38" s="624"/>
      <c r="CU38" s="624"/>
      <c r="CV38" s="624"/>
      <c r="CW38" s="624"/>
      <c r="CX38" s="624"/>
      <c r="CY38" s="652"/>
    </row>
    <row r="39" spans="3:103">
      <c r="C39" s="353"/>
      <c r="F39" s="217" t="s">
        <v>1232</v>
      </c>
      <c r="G39" s="808"/>
      <c r="H39" s="809"/>
      <c r="I39" s="809"/>
      <c r="J39" s="809"/>
      <c r="K39" s="809"/>
      <c r="L39" s="809"/>
      <c r="M39" s="809"/>
      <c r="N39" s="809"/>
      <c r="O39" s="809"/>
      <c r="P39" s="809"/>
      <c r="Q39" s="809"/>
      <c r="R39" s="809"/>
      <c r="S39" s="810"/>
      <c r="T39" s="810"/>
      <c r="U39" s="810"/>
      <c r="V39" s="809"/>
      <c r="W39" s="809"/>
      <c r="X39" s="809"/>
      <c r="Y39" s="809"/>
      <c r="Z39" s="809"/>
      <c r="AA39" s="811"/>
      <c r="AC39" s="217" t="s">
        <v>1232</v>
      </c>
      <c r="AD39" s="808"/>
      <c r="AE39" s="809"/>
      <c r="AF39" s="809"/>
      <c r="AG39" s="809"/>
      <c r="AH39" s="809"/>
      <c r="AI39" s="809"/>
      <c r="AJ39" s="809"/>
      <c r="AK39" s="809"/>
      <c r="AL39" s="809"/>
      <c r="AM39" s="809"/>
      <c r="AN39" s="809"/>
      <c r="AO39" s="809"/>
      <c r="AP39" s="810"/>
      <c r="AQ39" s="810"/>
      <c r="AR39" s="810"/>
      <c r="AS39" s="809"/>
      <c r="AT39" s="809"/>
      <c r="AU39" s="809"/>
      <c r="AV39" s="809"/>
      <c r="AW39" s="809"/>
      <c r="AX39" s="811"/>
      <c r="AZ39" s="347" t="s">
        <v>996</v>
      </c>
      <c r="BA39" s="601"/>
      <c r="BB39" s="624"/>
      <c r="BC39" s="624"/>
      <c r="BD39" s="624"/>
      <c r="BE39" s="624"/>
      <c r="BF39" s="624"/>
      <c r="BG39" s="624"/>
      <c r="BH39" s="624"/>
      <c r="BI39" s="624"/>
      <c r="BJ39" s="624"/>
      <c r="BK39" s="624"/>
      <c r="BL39" s="624"/>
      <c r="BM39" s="624"/>
      <c r="BN39" s="624"/>
      <c r="BO39" s="624"/>
      <c r="BP39" s="624"/>
      <c r="BQ39" s="624"/>
      <c r="BR39" s="624"/>
      <c r="BS39" s="624"/>
      <c r="BT39" s="624"/>
      <c r="BU39" s="563"/>
      <c r="BW39" s="347" t="s">
        <v>1006</v>
      </c>
      <c r="BX39" s="601"/>
      <c r="BY39" s="624"/>
      <c r="BZ39" s="624"/>
      <c r="CA39" s="624"/>
      <c r="CB39" s="624"/>
      <c r="CC39" s="624"/>
      <c r="CD39" s="624"/>
      <c r="CE39" s="624"/>
      <c r="CF39" s="624"/>
      <c r="CG39" s="624"/>
      <c r="CH39" s="624"/>
      <c r="CI39" s="624"/>
      <c r="CJ39" s="624"/>
      <c r="CK39" s="624"/>
      <c r="CL39" s="624"/>
      <c r="CM39" s="624"/>
      <c r="CN39" s="624"/>
      <c r="CO39" s="624"/>
      <c r="CP39" s="563"/>
      <c r="CR39" s="347" t="s">
        <v>896</v>
      </c>
      <c r="CS39" s="601"/>
      <c r="CT39" s="624"/>
      <c r="CU39" s="624"/>
      <c r="CV39" s="624"/>
      <c r="CW39" s="624"/>
      <c r="CX39" s="624"/>
      <c r="CY39" s="420"/>
    </row>
    <row r="40" spans="3:103">
      <c r="C40" s="353"/>
      <c r="F40" s="217" t="s">
        <v>1233</v>
      </c>
      <c r="G40" s="808"/>
      <c r="H40" s="809"/>
      <c r="I40" s="809"/>
      <c r="J40" s="809"/>
      <c r="K40" s="809"/>
      <c r="L40" s="809"/>
      <c r="M40" s="809"/>
      <c r="N40" s="809"/>
      <c r="O40" s="809"/>
      <c r="P40" s="809"/>
      <c r="Q40" s="809"/>
      <c r="R40" s="809"/>
      <c r="S40" s="810"/>
      <c r="T40" s="810"/>
      <c r="U40" s="810"/>
      <c r="V40" s="809"/>
      <c r="W40" s="809"/>
      <c r="X40" s="809"/>
      <c r="Y40" s="809"/>
      <c r="Z40" s="809"/>
      <c r="AA40" s="811"/>
      <c r="AC40" s="217" t="s">
        <v>1233</v>
      </c>
      <c r="AD40" s="808"/>
      <c r="AE40" s="809"/>
      <c r="AF40" s="809"/>
      <c r="AG40" s="809"/>
      <c r="AH40" s="809"/>
      <c r="AI40" s="809"/>
      <c r="AJ40" s="809"/>
      <c r="AK40" s="809"/>
      <c r="AL40" s="809"/>
      <c r="AM40" s="809"/>
      <c r="AN40" s="809"/>
      <c r="AO40" s="809"/>
      <c r="AP40" s="810"/>
      <c r="AQ40" s="810"/>
      <c r="AR40" s="810"/>
      <c r="AS40" s="809"/>
      <c r="AT40" s="809"/>
      <c r="AU40" s="809"/>
      <c r="AV40" s="809"/>
      <c r="AW40" s="809"/>
      <c r="AX40" s="811"/>
      <c r="AZ40" s="347" t="s">
        <v>997</v>
      </c>
      <c r="BA40" s="601"/>
      <c r="BB40" s="624"/>
      <c r="BC40" s="624"/>
      <c r="BD40" s="624"/>
      <c r="BE40" s="624"/>
      <c r="BF40" s="624"/>
      <c r="BG40" s="624"/>
      <c r="BH40" s="624"/>
      <c r="BI40" s="624"/>
      <c r="BJ40" s="624"/>
      <c r="BK40" s="624"/>
      <c r="BL40" s="624"/>
      <c r="BM40" s="624"/>
      <c r="BN40" s="624"/>
      <c r="BO40" s="624"/>
      <c r="BP40" s="624"/>
      <c r="BQ40" s="624"/>
      <c r="BR40" s="624"/>
      <c r="BS40" s="624"/>
      <c r="BT40" s="624"/>
      <c r="BU40" s="563"/>
      <c r="BW40" s="347" t="s">
        <v>1007</v>
      </c>
      <c r="BX40" s="601"/>
      <c r="BY40" s="624"/>
      <c r="BZ40" s="624"/>
      <c r="CA40" s="624"/>
      <c r="CB40" s="624"/>
      <c r="CC40" s="624"/>
      <c r="CD40" s="624"/>
      <c r="CE40" s="624"/>
      <c r="CF40" s="624"/>
      <c r="CG40" s="624"/>
      <c r="CH40" s="624"/>
      <c r="CI40" s="624"/>
      <c r="CJ40" s="624"/>
      <c r="CK40" s="624"/>
      <c r="CL40" s="624"/>
      <c r="CM40" s="624"/>
      <c r="CN40" s="624"/>
      <c r="CO40" s="624"/>
      <c r="CP40" s="563"/>
      <c r="CR40" s="347" t="s">
        <v>1050</v>
      </c>
      <c r="CS40" s="601"/>
      <c r="CT40" s="624"/>
      <c r="CU40" s="624"/>
      <c r="CV40" s="624"/>
      <c r="CW40" s="624"/>
      <c r="CX40" s="624"/>
      <c r="CY40" s="420"/>
    </row>
    <row r="41" spans="3:103">
      <c r="C41" s="353"/>
      <c r="F41" s="217" t="s">
        <v>1234</v>
      </c>
      <c r="G41" s="808"/>
      <c r="H41" s="809"/>
      <c r="I41" s="809"/>
      <c r="J41" s="809"/>
      <c r="K41" s="809"/>
      <c r="L41" s="809"/>
      <c r="M41" s="809"/>
      <c r="N41" s="809"/>
      <c r="O41" s="809"/>
      <c r="P41" s="809"/>
      <c r="Q41" s="809"/>
      <c r="R41" s="809"/>
      <c r="S41" s="810"/>
      <c r="T41" s="810"/>
      <c r="U41" s="810"/>
      <c r="V41" s="809"/>
      <c r="W41" s="809"/>
      <c r="X41" s="809"/>
      <c r="Y41" s="809"/>
      <c r="Z41" s="809"/>
      <c r="AA41" s="811"/>
      <c r="AC41" s="217" t="s">
        <v>1234</v>
      </c>
      <c r="AD41" s="808"/>
      <c r="AE41" s="809"/>
      <c r="AF41" s="809"/>
      <c r="AG41" s="809"/>
      <c r="AH41" s="809"/>
      <c r="AI41" s="809"/>
      <c r="AJ41" s="809"/>
      <c r="AK41" s="809"/>
      <c r="AL41" s="809"/>
      <c r="AM41" s="809"/>
      <c r="AN41" s="809"/>
      <c r="AO41" s="809"/>
      <c r="AP41" s="810"/>
      <c r="AQ41" s="810"/>
      <c r="AR41" s="810"/>
      <c r="AS41" s="809"/>
      <c r="AT41" s="809"/>
      <c r="AU41" s="809"/>
      <c r="AV41" s="809"/>
      <c r="AW41" s="809"/>
      <c r="AX41" s="811"/>
      <c r="AZ41" s="347" t="s">
        <v>998</v>
      </c>
      <c r="BA41" s="601"/>
      <c r="BB41" s="624"/>
      <c r="BC41" s="624"/>
      <c r="BD41" s="624"/>
      <c r="BE41" s="624"/>
      <c r="BF41" s="624"/>
      <c r="BG41" s="624"/>
      <c r="BH41" s="624"/>
      <c r="BI41" s="624"/>
      <c r="BJ41" s="624"/>
      <c r="BK41" s="624"/>
      <c r="BL41" s="624"/>
      <c r="BM41" s="624"/>
      <c r="BN41" s="624"/>
      <c r="BO41" s="624"/>
      <c r="BP41" s="624"/>
      <c r="BQ41" s="624"/>
      <c r="BR41" s="624"/>
      <c r="BS41" s="624"/>
      <c r="BT41" s="624"/>
      <c r="BU41" s="563"/>
      <c r="BW41" s="347" t="s">
        <v>1008</v>
      </c>
      <c r="BX41" s="601"/>
      <c r="BY41" s="624"/>
      <c r="BZ41" s="624"/>
      <c r="CA41" s="624"/>
      <c r="CB41" s="624"/>
      <c r="CC41" s="624"/>
      <c r="CD41" s="624"/>
      <c r="CE41" s="624"/>
      <c r="CF41" s="624"/>
      <c r="CG41" s="624"/>
      <c r="CH41" s="624"/>
      <c r="CI41" s="624"/>
      <c r="CJ41" s="624"/>
      <c r="CK41" s="624"/>
      <c r="CL41" s="624"/>
      <c r="CM41" s="624"/>
      <c r="CN41" s="624"/>
      <c r="CO41" s="624"/>
      <c r="CP41" s="563"/>
      <c r="CR41" s="347" t="s">
        <v>1051</v>
      </c>
      <c r="CS41" s="601"/>
      <c r="CT41" s="624"/>
      <c r="CU41" s="624"/>
      <c r="CV41" s="624"/>
      <c r="CW41" s="624"/>
      <c r="CX41" s="624"/>
      <c r="CY41" s="420"/>
    </row>
    <row r="42" spans="3:103">
      <c r="C42" s="353"/>
      <c r="F42" s="217" t="s">
        <v>1235</v>
      </c>
      <c r="G42" s="808"/>
      <c r="H42" s="809"/>
      <c r="I42" s="809"/>
      <c r="J42" s="809"/>
      <c r="K42" s="809"/>
      <c r="L42" s="809"/>
      <c r="M42" s="809"/>
      <c r="N42" s="809"/>
      <c r="O42" s="809"/>
      <c r="P42" s="809"/>
      <c r="Q42" s="809"/>
      <c r="R42" s="809"/>
      <c r="S42" s="810"/>
      <c r="T42" s="810"/>
      <c r="U42" s="810"/>
      <c r="V42" s="809"/>
      <c r="W42" s="809"/>
      <c r="X42" s="809"/>
      <c r="Y42" s="809"/>
      <c r="Z42" s="809"/>
      <c r="AA42" s="811"/>
      <c r="AC42" s="217" t="s">
        <v>1235</v>
      </c>
      <c r="AD42" s="808"/>
      <c r="AE42" s="809"/>
      <c r="AF42" s="809"/>
      <c r="AG42" s="809"/>
      <c r="AH42" s="809"/>
      <c r="AI42" s="809"/>
      <c r="AJ42" s="809"/>
      <c r="AK42" s="809"/>
      <c r="AL42" s="809"/>
      <c r="AM42" s="809"/>
      <c r="AN42" s="809"/>
      <c r="AO42" s="809"/>
      <c r="AP42" s="810"/>
      <c r="AQ42" s="810"/>
      <c r="AR42" s="810"/>
      <c r="AS42" s="809"/>
      <c r="AT42" s="809"/>
      <c r="AU42" s="809"/>
      <c r="AV42" s="809"/>
      <c r="AW42" s="809"/>
      <c r="AX42" s="811"/>
      <c r="AZ42" s="347" t="s">
        <v>999</v>
      </c>
      <c r="BA42" s="601"/>
      <c r="BB42" s="624"/>
      <c r="BC42" s="624"/>
      <c r="BD42" s="624"/>
      <c r="BE42" s="624"/>
      <c r="BF42" s="624"/>
      <c r="BG42" s="624"/>
      <c r="BH42" s="624"/>
      <c r="BI42" s="624"/>
      <c r="BJ42" s="624"/>
      <c r="BK42" s="624"/>
      <c r="BL42" s="624"/>
      <c r="BM42" s="624"/>
      <c r="BN42" s="624"/>
      <c r="BO42" s="624"/>
      <c r="BP42" s="624"/>
      <c r="BQ42" s="624"/>
      <c r="BR42" s="624"/>
      <c r="BS42" s="624"/>
      <c r="BT42" s="624"/>
      <c r="BU42" s="563"/>
      <c r="BW42" s="347" t="s">
        <v>1009</v>
      </c>
      <c r="BX42" s="601"/>
      <c r="BY42" s="624"/>
      <c r="BZ42" s="624"/>
      <c r="CA42" s="624"/>
      <c r="CB42" s="624"/>
      <c r="CC42" s="624"/>
      <c r="CD42" s="624"/>
      <c r="CE42" s="624"/>
      <c r="CF42" s="624"/>
      <c r="CG42" s="624"/>
      <c r="CH42" s="624"/>
      <c r="CI42" s="624"/>
      <c r="CJ42" s="624"/>
      <c r="CK42" s="624"/>
      <c r="CL42" s="624"/>
      <c r="CM42" s="624"/>
      <c r="CN42" s="624"/>
      <c r="CO42" s="624"/>
      <c r="CP42" s="563"/>
      <c r="CR42" s="347" t="s">
        <v>897</v>
      </c>
      <c r="CS42" s="601"/>
      <c r="CT42" s="624"/>
      <c r="CU42" s="624"/>
      <c r="CV42" s="624"/>
      <c r="CW42" s="624"/>
      <c r="CX42" s="624"/>
      <c r="CY42" s="420"/>
    </row>
    <row r="43" spans="3:103">
      <c r="C43" s="353"/>
      <c r="F43" s="217" t="s">
        <v>1236</v>
      </c>
      <c r="G43" s="808"/>
      <c r="H43" s="809"/>
      <c r="I43" s="809"/>
      <c r="J43" s="809"/>
      <c r="K43" s="809"/>
      <c r="L43" s="809"/>
      <c r="M43" s="809"/>
      <c r="N43" s="809"/>
      <c r="O43" s="809"/>
      <c r="P43" s="809"/>
      <c r="Q43" s="809"/>
      <c r="R43" s="809"/>
      <c r="S43" s="810"/>
      <c r="T43" s="810"/>
      <c r="U43" s="810"/>
      <c r="V43" s="809"/>
      <c r="W43" s="809"/>
      <c r="X43" s="809"/>
      <c r="Y43" s="809"/>
      <c r="Z43" s="809"/>
      <c r="AA43" s="811"/>
      <c r="AC43" s="217" t="s">
        <v>1236</v>
      </c>
      <c r="AD43" s="808"/>
      <c r="AE43" s="809"/>
      <c r="AF43" s="809"/>
      <c r="AG43" s="809"/>
      <c r="AH43" s="809"/>
      <c r="AI43" s="809"/>
      <c r="AJ43" s="809"/>
      <c r="AK43" s="809"/>
      <c r="AL43" s="809"/>
      <c r="AM43" s="809"/>
      <c r="AN43" s="809"/>
      <c r="AO43" s="809"/>
      <c r="AP43" s="810"/>
      <c r="AQ43" s="810"/>
      <c r="AR43" s="810"/>
      <c r="AS43" s="809"/>
      <c r="AT43" s="809"/>
      <c r="AU43" s="809"/>
      <c r="AV43" s="809"/>
      <c r="AW43" s="809"/>
      <c r="AX43" s="811"/>
      <c r="AZ43" s="348" t="s">
        <v>1000</v>
      </c>
      <c r="BA43" s="649"/>
      <c r="BB43" s="625"/>
      <c r="BC43" s="625"/>
      <c r="BD43" s="625"/>
      <c r="BE43" s="625"/>
      <c r="BF43" s="625"/>
      <c r="BG43" s="625"/>
      <c r="BH43" s="625"/>
      <c r="BI43" s="625"/>
      <c r="BJ43" s="625"/>
      <c r="BK43" s="625"/>
      <c r="BL43" s="625"/>
      <c r="BM43" s="625"/>
      <c r="BN43" s="625"/>
      <c r="BO43" s="625"/>
      <c r="BP43" s="625"/>
      <c r="BQ43" s="625"/>
      <c r="BR43" s="625"/>
      <c r="BS43" s="625"/>
      <c r="BT43" s="625"/>
      <c r="BU43" s="549"/>
      <c r="BW43" s="347" t="s">
        <v>1007</v>
      </c>
      <c r="BX43" s="601"/>
      <c r="BY43" s="624"/>
      <c r="BZ43" s="624"/>
      <c r="CA43" s="624"/>
      <c r="CB43" s="624"/>
      <c r="CC43" s="624"/>
      <c r="CD43" s="624"/>
      <c r="CE43" s="624"/>
      <c r="CF43" s="624"/>
      <c r="CG43" s="624"/>
      <c r="CH43" s="624"/>
      <c r="CI43" s="624"/>
      <c r="CJ43" s="624"/>
      <c r="CK43" s="624"/>
      <c r="CL43" s="624"/>
      <c r="CM43" s="624"/>
      <c r="CN43" s="624"/>
      <c r="CO43" s="624"/>
      <c r="CP43" s="563"/>
      <c r="CR43" s="347" t="s">
        <v>1052</v>
      </c>
      <c r="CS43" s="601"/>
      <c r="CT43" s="624"/>
      <c r="CU43" s="624"/>
      <c r="CV43" s="624"/>
      <c r="CW43" s="624"/>
      <c r="CX43" s="624"/>
      <c r="CY43" s="420"/>
    </row>
    <row r="44" spans="3:103">
      <c r="C44" s="353"/>
      <c r="F44" s="218" t="s">
        <v>1237</v>
      </c>
      <c r="G44" s="812"/>
      <c r="H44" s="813"/>
      <c r="I44" s="813"/>
      <c r="J44" s="813"/>
      <c r="K44" s="813"/>
      <c r="L44" s="813"/>
      <c r="M44" s="813"/>
      <c r="N44" s="813"/>
      <c r="O44" s="813"/>
      <c r="P44" s="813"/>
      <c r="Q44" s="813"/>
      <c r="R44" s="813"/>
      <c r="S44" s="814"/>
      <c r="T44" s="814"/>
      <c r="U44" s="814"/>
      <c r="V44" s="813"/>
      <c r="W44" s="813"/>
      <c r="X44" s="813"/>
      <c r="Y44" s="813"/>
      <c r="Z44" s="813"/>
      <c r="AA44" s="815"/>
      <c r="AC44" s="218" t="s">
        <v>1237</v>
      </c>
      <c r="AD44" s="812"/>
      <c r="AE44" s="813"/>
      <c r="AF44" s="813"/>
      <c r="AG44" s="813"/>
      <c r="AH44" s="813"/>
      <c r="AI44" s="813"/>
      <c r="AJ44" s="813"/>
      <c r="AK44" s="813"/>
      <c r="AL44" s="813"/>
      <c r="AM44" s="813"/>
      <c r="AN44" s="813"/>
      <c r="AO44" s="813"/>
      <c r="AP44" s="814"/>
      <c r="AQ44" s="814"/>
      <c r="AR44" s="814"/>
      <c r="AS44" s="813"/>
      <c r="AT44" s="813"/>
      <c r="AU44" s="813"/>
      <c r="AV44" s="813"/>
      <c r="AW44" s="813"/>
      <c r="AX44" s="815"/>
      <c r="BW44" s="347" t="s">
        <v>1008</v>
      </c>
      <c r="BX44" s="601"/>
      <c r="BY44" s="624"/>
      <c r="BZ44" s="624"/>
      <c r="CA44" s="624"/>
      <c r="CB44" s="624"/>
      <c r="CC44" s="624"/>
      <c r="CD44" s="624"/>
      <c r="CE44" s="624"/>
      <c r="CF44" s="624"/>
      <c r="CG44" s="624"/>
      <c r="CH44" s="624"/>
      <c r="CI44" s="624"/>
      <c r="CJ44" s="624"/>
      <c r="CK44" s="624"/>
      <c r="CL44" s="624"/>
      <c r="CM44" s="624"/>
      <c r="CN44" s="624"/>
      <c r="CO44" s="624"/>
      <c r="CP44" s="563"/>
      <c r="CR44" s="347" t="s">
        <v>1053</v>
      </c>
      <c r="CS44" s="601"/>
      <c r="CT44" s="624"/>
      <c r="CU44" s="624"/>
      <c r="CV44" s="624"/>
      <c r="CW44" s="624"/>
      <c r="CX44" s="624"/>
      <c r="CY44" s="420"/>
    </row>
    <row r="45" spans="3:103">
      <c r="C45" s="353"/>
      <c r="BW45" s="347" t="s">
        <v>1010</v>
      </c>
      <c r="BX45" s="601"/>
      <c r="BY45" s="624"/>
      <c r="BZ45" s="624"/>
      <c r="CA45" s="624"/>
      <c r="CB45" s="624"/>
      <c r="CC45" s="624"/>
      <c r="CD45" s="624"/>
      <c r="CE45" s="624"/>
      <c r="CF45" s="624"/>
      <c r="CG45" s="624"/>
      <c r="CH45" s="624"/>
      <c r="CI45" s="624"/>
      <c r="CJ45" s="624"/>
      <c r="CK45" s="624"/>
      <c r="CL45" s="624"/>
      <c r="CM45" s="624"/>
      <c r="CN45" s="624"/>
      <c r="CO45" s="624"/>
      <c r="CP45" s="563"/>
      <c r="CR45" s="347" t="s">
        <v>898</v>
      </c>
      <c r="CS45" s="601"/>
      <c r="CT45" s="624"/>
      <c r="CU45" s="624"/>
      <c r="CV45" s="624"/>
      <c r="CW45" s="624"/>
      <c r="CX45" s="624"/>
      <c r="CY45" s="652"/>
    </row>
    <row r="46" spans="3:103">
      <c r="C46" s="353"/>
      <c r="BW46" s="347" t="s">
        <v>1011</v>
      </c>
      <c r="BX46" s="601"/>
      <c r="BY46" s="624"/>
      <c r="BZ46" s="624"/>
      <c r="CA46" s="624"/>
      <c r="CB46" s="624"/>
      <c r="CC46" s="624"/>
      <c r="CD46" s="624"/>
      <c r="CE46" s="624"/>
      <c r="CF46" s="624"/>
      <c r="CG46" s="624"/>
      <c r="CH46" s="624"/>
      <c r="CI46" s="624"/>
      <c r="CJ46" s="624"/>
      <c r="CK46" s="624"/>
      <c r="CL46" s="624"/>
      <c r="CM46" s="624"/>
      <c r="CN46" s="624"/>
      <c r="CO46" s="624"/>
      <c r="CP46" s="563"/>
      <c r="CR46" s="347" t="s">
        <v>1054</v>
      </c>
      <c r="CS46" s="601"/>
      <c r="CT46" s="624"/>
      <c r="CU46" s="624"/>
      <c r="CV46" s="624"/>
      <c r="CW46" s="624"/>
      <c r="CX46" s="624"/>
      <c r="CY46" s="652"/>
    </row>
    <row r="47" spans="3:103">
      <c r="C47" s="353"/>
      <c r="BW47" s="347" t="s">
        <v>1012</v>
      </c>
      <c r="BX47" s="601"/>
      <c r="BY47" s="624"/>
      <c r="BZ47" s="624"/>
      <c r="CA47" s="624"/>
      <c r="CB47" s="624"/>
      <c r="CC47" s="624"/>
      <c r="CD47" s="624"/>
      <c r="CE47" s="624"/>
      <c r="CF47" s="624"/>
      <c r="CG47" s="624"/>
      <c r="CH47" s="624"/>
      <c r="CI47" s="624"/>
      <c r="CJ47" s="624"/>
      <c r="CK47" s="624"/>
      <c r="CL47" s="624"/>
      <c r="CM47" s="624"/>
      <c r="CN47" s="624"/>
      <c r="CO47" s="624"/>
      <c r="CP47" s="563"/>
      <c r="CR47" s="347" t="s">
        <v>1055</v>
      </c>
      <c r="CS47" s="601"/>
      <c r="CT47" s="624"/>
      <c r="CU47" s="624"/>
      <c r="CV47" s="624"/>
      <c r="CW47" s="624"/>
      <c r="CX47" s="624"/>
      <c r="CY47" s="652"/>
    </row>
    <row r="48" spans="3:103">
      <c r="C48" s="353"/>
      <c r="BW48" s="347" t="s">
        <v>1013</v>
      </c>
      <c r="BX48" s="601"/>
      <c r="BY48" s="624"/>
      <c r="BZ48" s="624"/>
      <c r="CA48" s="624"/>
      <c r="CB48" s="624"/>
      <c r="CC48" s="624"/>
      <c r="CD48" s="624"/>
      <c r="CE48" s="624"/>
      <c r="CF48" s="624"/>
      <c r="CG48" s="624"/>
      <c r="CH48" s="624"/>
      <c r="CI48" s="624"/>
      <c r="CJ48" s="624"/>
      <c r="CK48" s="624"/>
      <c r="CL48" s="624"/>
      <c r="CM48" s="624"/>
      <c r="CN48" s="624"/>
      <c r="CO48" s="624"/>
      <c r="CP48" s="563"/>
      <c r="CR48" s="347" t="s">
        <v>899</v>
      </c>
      <c r="CS48" s="601"/>
      <c r="CT48" s="624"/>
      <c r="CU48" s="624"/>
      <c r="CV48" s="624"/>
      <c r="CW48" s="624"/>
      <c r="CX48" s="624"/>
      <c r="CY48" s="652"/>
    </row>
    <row r="49" spans="3:103">
      <c r="C49" s="353"/>
      <c r="BW49" s="347" t="s">
        <v>1011</v>
      </c>
      <c r="BX49" s="601"/>
      <c r="BY49" s="624"/>
      <c r="BZ49" s="624"/>
      <c r="CA49" s="624"/>
      <c r="CB49" s="624"/>
      <c r="CC49" s="624"/>
      <c r="CD49" s="624"/>
      <c r="CE49" s="624"/>
      <c r="CF49" s="624"/>
      <c r="CG49" s="624"/>
      <c r="CH49" s="624"/>
      <c r="CI49" s="624"/>
      <c r="CJ49" s="624"/>
      <c r="CK49" s="624"/>
      <c r="CL49" s="624"/>
      <c r="CM49" s="624"/>
      <c r="CN49" s="624"/>
      <c r="CO49" s="624"/>
      <c r="CP49" s="563"/>
      <c r="CR49" s="347" t="s">
        <v>1056</v>
      </c>
      <c r="CS49" s="601"/>
      <c r="CT49" s="624"/>
      <c r="CU49" s="624"/>
      <c r="CV49" s="624"/>
      <c r="CW49" s="624"/>
      <c r="CX49" s="624"/>
      <c r="CY49" s="652"/>
    </row>
    <row r="50" spans="3:103">
      <c r="C50" s="353"/>
      <c r="BW50" s="347" t="s">
        <v>1012</v>
      </c>
      <c r="BX50" s="601"/>
      <c r="BY50" s="624"/>
      <c r="BZ50" s="624"/>
      <c r="CA50" s="624"/>
      <c r="CB50" s="624"/>
      <c r="CC50" s="624"/>
      <c r="CD50" s="624"/>
      <c r="CE50" s="624"/>
      <c r="CF50" s="624"/>
      <c r="CG50" s="624"/>
      <c r="CH50" s="624"/>
      <c r="CI50" s="624"/>
      <c r="CJ50" s="624"/>
      <c r="CK50" s="624"/>
      <c r="CL50" s="624"/>
      <c r="CM50" s="624"/>
      <c r="CN50" s="624"/>
      <c r="CO50" s="624"/>
      <c r="CP50" s="563"/>
      <c r="CR50" s="347" t="s">
        <v>1057</v>
      </c>
      <c r="CS50" s="601"/>
      <c r="CT50" s="624"/>
      <c r="CU50" s="624"/>
      <c r="CV50" s="624"/>
      <c r="CW50" s="624"/>
      <c r="CX50" s="624"/>
      <c r="CY50" s="652"/>
    </row>
    <row r="51" spans="3:103">
      <c r="C51" s="353"/>
      <c r="BW51" s="347" t="s">
        <v>1014</v>
      </c>
      <c r="BX51" s="601"/>
      <c r="BY51" s="624"/>
      <c r="BZ51" s="624"/>
      <c r="CA51" s="624"/>
      <c r="CB51" s="624"/>
      <c r="CC51" s="624"/>
      <c r="CD51" s="624"/>
      <c r="CE51" s="624"/>
      <c r="CF51" s="624"/>
      <c r="CG51" s="624"/>
      <c r="CH51" s="624"/>
      <c r="CI51" s="624"/>
      <c r="CJ51" s="624"/>
      <c r="CK51" s="624"/>
      <c r="CL51" s="624"/>
      <c r="CM51" s="624"/>
      <c r="CN51" s="624"/>
      <c r="CO51" s="624"/>
      <c r="CP51" s="563"/>
      <c r="CR51" s="347" t="s">
        <v>900</v>
      </c>
      <c r="CS51" s="601"/>
      <c r="CT51" s="624"/>
      <c r="CU51" s="624"/>
      <c r="CV51" s="624"/>
      <c r="CW51" s="624"/>
      <c r="CX51" s="624"/>
      <c r="CY51" s="420"/>
    </row>
    <row r="52" spans="3:103">
      <c r="C52" s="353"/>
      <c r="BW52" s="347" t="s">
        <v>879</v>
      </c>
      <c r="BX52" s="601"/>
      <c r="BY52" s="624"/>
      <c r="BZ52" s="624"/>
      <c r="CA52" s="624"/>
      <c r="CB52" s="624"/>
      <c r="CC52" s="624"/>
      <c r="CD52" s="624"/>
      <c r="CE52" s="624"/>
      <c r="CF52" s="624"/>
      <c r="CG52" s="624"/>
      <c r="CH52" s="624"/>
      <c r="CI52" s="624"/>
      <c r="CJ52" s="624"/>
      <c r="CK52" s="624"/>
      <c r="CL52" s="624"/>
      <c r="CM52" s="624"/>
      <c r="CN52" s="624"/>
      <c r="CO52" s="624"/>
      <c r="CP52" s="563"/>
      <c r="CR52" s="347" t="s">
        <v>901</v>
      </c>
      <c r="CS52" s="601"/>
      <c r="CT52" s="624"/>
      <c r="CU52" s="624"/>
      <c r="CV52" s="624"/>
      <c r="CW52" s="624"/>
      <c r="CX52" s="624"/>
      <c r="CY52" s="652"/>
    </row>
    <row r="53" spans="3:103">
      <c r="C53" s="353"/>
      <c r="BW53" s="347" t="s">
        <v>1015</v>
      </c>
      <c r="BX53" s="601"/>
      <c r="BY53" s="624"/>
      <c r="BZ53" s="624"/>
      <c r="CA53" s="624"/>
      <c r="CB53" s="624"/>
      <c r="CC53" s="624"/>
      <c r="CD53" s="624"/>
      <c r="CE53" s="624"/>
      <c r="CF53" s="624"/>
      <c r="CG53" s="624"/>
      <c r="CH53" s="624"/>
      <c r="CI53" s="624"/>
      <c r="CJ53" s="624"/>
      <c r="CK53" s="624"/>
      <c r="CL53" s="624"/>
      <c r="CM53" s="624"/>
      <c r="CN53" s="624"/>
      <c r="CO53" s="624"/>
      <c r="CP53" s="563"/>
      <c r="CR53" s="347" t="s">
        <v>902</v>
      </c>
      <c r="CS53" s="601"/>
      <c r="CT53" s="624"/>
      <c r="CU53" s="624"/>
      <c r="CV53" s="624"/>
      <c r="CW53" s="624"/>
      <c r="CX53" s="624"/>
      <c r="CY53" s="420"/>
    </row>
    <row r="54" spans="3:103">
      <c r="C54" s="353"/>
      <c r="BW54" s="347" t="s">
        <v>1016</v>
      </c>
      <c r="BX54" s="601"/>
      <c r="BY54" s="624"/>
      <c r="BZ54" s="624"/>
      <c r="CA54" s="624"/>
      <c r="CB54" s="624"/>
      <c r="CC54" s="624"/>
      <c r="CD54" s="624"/>
      <c r="CE54" s="624"/>
      <c r="CF54" s="624"/>
      <c r="CG54" s="624"/>
      <c r="CH54" s="624"/>
      <c r="CI54" s="624"/>
      <c r="CJ54" s="624"/>
      <c r="CK54" s="624"/>
      <c r="CL54" s="624"/>
      <c r="CM54" s="624"/>
      <c r="CN54" s="624"/>
      <c r="CO54" s="624"/>
      <c r="CP54" s="563"/>
      <c r="CR54" s="347" t="s">
        <v>1058</v>
      </c>
      <c r="CS54" s="601"/>
      <c r="CT54" s="624"/>
      <c r="CU54" s="624"/>
      <c r="CV54" s="624"/>
      <c r="CW54" s="624"/>
      <c r="CX54" s="624"/>
      <c r="CY54" s="420"/>
    </row>
    <row r="55" spans="3:103">
      <c r="C55" s="353"/>
      <c r="BW55" s="347" t="s">
        <v>1017</v>
      </c>
      <c r="BX55" s="601"/>
      <c r="BY55" s="624"/>
      <c r="BZ55" s="624"/>
      <c r="CA55" s="624"/>
      <c r="CB55" s="624"/>
      <c r="CC55" s="624"/>
      <c r="CD55" s="624"/>
      <c r="CE55" s="624"/>
      <c r="CF55" s="624"/>
      <c r="CG55" s="624"/>
      <c r="CH55" s="624"/>
      <c r="CI55" s="624"/>
      <c r="CJ55" s="624"/>
      <c r="CK55" s="624"/>
      <c r="CL55" s="624"/>
      <c r="CM55" s="624"/>
      <c r="CN55" s="624"/>
      <c r="CO55" s="624"/>
      <c r="CP55" s="563"/>
      <c r="CR55" s="347" t="s">
        <v>1059</v>
      </c>
      <c r="CS55" s="601"/>
      <c r="CT55" s="624"/>
      <c r="CU55" s="624"/>
      <c r="CV55" s="624"/>
      <c r="CW55" s="624"/>
      <c r="CX55" s="624"/>
      <c r="CY55" s="420"/>
    </row>
    <row r="56" spans="3:103">
      <c r="C56" s="353"/>
      <c r="BW56" s="347" t="s">
        <v>1018</v>
      </c>
      <c r="BX56" s="601"/>
      <c r="BY56" s="624"/>
      <c r="BZ56" s="624"/>
      <c r="CA56" s="624"/>
      <c r="CB56" s="624"/>
      <c r="CC56" s="624"/>
      <c r="CD56" s="624"/>
      <c r="CE56" s="624"/>
      <c r="CF56" s="624"/>
      <c r="CG56" s="624"/>
      <c r="CH56" s="624"/>
      <c r="CI56" s="624"/>
      <c r="CJ56" s="624"/>
      <c r="CK56" s="624"/>
      <c r="CL56" s="624"/>
      <c r="CM56" s="624"/>
      <c r="CN56" s="624"/>
      <c r="CO56" s="624"/>
      <c r="CP56" s="563"/>
      <c r="CR56" s="347" t="s">
        <v>903</v>
      </c>
      <c r="CS56" s="601"/>
      <c r="CT56" s="624"/>
      <c r="CU56" s="624"/>
      <c r="CV56" s="624"/>
      <c r="CW56" s="624"/>
      <c r="CX56" s="624"/>
      <c r="CY56" s="652"/>
    </row>
    <row r="57" spans="3:103">
      <c r="C57" s="353"/>
      <c r="BW57" s="347" t="s">
        <v>1019</v>
      </c>
      <c r="BX57" s="601"/>
      <c r="BY57" s="624"/>
      <c r="BZ57" s="624"/>
      <c r="CA57" s="624"/>
      <c r="CB57" s="624"/>
      <c r="CC57" s="624"/>
      <c r="CD57" s="624"/>
      <c r="CE57" s="624"/>
      <c r="CF57" s="624"/>
      <c r="CG57" s="624"/>
      <c r="CH57" s="624"/>
      <c r="CI57" s="624"/>
      <c r="CJ57" s="624"/>
      <c r="CK57" s="624"/>
      <c r="CL57" s="624"/>
      <c r="CM57" s="624"/>
      <c r="CN57" s="624"/>
      <c r="CO57" s="624"/>
      <c r="CP57" s="563"/>
      <c r="CR57" s="347" t="s">
        <v>1060</v>
      </c>
      <c r="CS57" s="601"/>
      <c r="CT57" s="624"/>
      <c r="CU57" s="624"/>
      <c r="CV57" s="624"/>
      <c r="CW57" s="624"/>
      <c r="CX57" s="624"/>
      <c r="CY57" s="652"/>
    </row>
    <row r="58" spans="3:103">
      <c r="C58" s="353"/>
      <c r="BW58" s="347" t="s">
        <v>1020</v>
      </c>
      <c r="BX58" s="601"/>
      <c r="BY58" s="624"/>
      <c r="BZ58" s="624"/>
      <c r="CA58" s="624"/>
      <c r="CB58" s="624"/>
      <c r="CC58" s="624"/>
      <c r="CD58" s="624"/>
      <c r="CE58" s="624"/>
      <c r="CF58" s="624"/>
      <c r="CG58" s="624"/>
      <c r="CH58" s="624"/>
      <c r="CI58" s="624"/>
      <c r="CJ58" s="624"/>
      <c r="CK58" s="624"/>
      <c r="CL58" s="624"/>
      <c r="CM58" s="624"/>
      <c r="CN58" s="624"/>
      <c r="CO58" s="624"/>
      <c r="CP58" s="563"/>
      <c r="CR58" s="347" t="s">
        <v>1061</v>
      </c>
      <c r="CS58" s="601"/>
      <c r="CT58" s="624"/>
      <c r="CU58" s="624"/>
      <c r="CV58" s="624"/>
      <c r="CW58" s="624"/>
      <c r="CX58" s="624"/>
      <c r="CY58" s="420"/>
    </row>
    <row r="59" spans="3:103">
      <c r="C59" s="353"/>
      <c r="BW59" s="347" t="s">
        <v>882</v>
      </c>
      <c r="BX59" s="601"/>
      <c r="BY59" s="624"/>
      <c r="BZ59" s="624"/>
      <c r="CA59" s="624"/>
      <c r="CB59" s="624"/>
      <c r="CC59" s="624"/>
      <c r="CD59" s="624"/>
      <c r="CE59" s="624"/>
      <c r="CF59" s="624"/>
      <c r="CG59" s="624"/>
      <c r="CH59" s="624"/>
      <c r="CI59" s="624"/>
      <c r="CJ59" s="624"/>
      <c r="CK59" s="624"/>
      <c r="CL59" s="624"/>
      <c r="CM59" s="624"/>
      <c r="CN59" s="624"/>
      <c r="CO59" s="624"/>
      <c r="CP59" s="563"/>
      <c r="CR59" s="347" t="s">
        <v>904</v>
      </c>
      <c r="CS59" s="601"/>
      <c r="CT59" s="624"/>
      <c r="CU59" s="624"/>
      <c r="CV59" s="624"/>
      <c r="CW59" s="624"/>
      <c r="CX59" s="624"/>
      <c r="CY59" s="420"/>
    </row>
    <row r="60" spans="3:103">
      <c r="C60" s="353"/>
      <c r="BW60" s="347" t="s">
        <v>883</v>
      </c>
      <c r="BX60" s="601"/>
      <c r="BY60" s="624"/>
      <c r="BZ60" s="624"/>
      <c r="CA60" s="624"/>
      <c r="CB60" s="624"/>
      <c r="CC60" s="624"/>
      <c r="CD60" s="624"/>
      <c r="CE60" s="624"/>
      <c r="CF60" s="624"/>
      <c r="CG60" s="624"/>
      <c r="CH60" s="624"/>
      <c r="CI60" s="624"/>
      <c r="CJ60" s="624"/>
      <c r="CK60" s="624"/>
      <c r="CL60" s="624"/>
      <c r="CM60" s="624"/>
      <c r="CN60" s="624"/>
      <c r="CO60" s="624"/>
      <c r="CP60" s="563"/>
      <c r="CR60" s="347" t="s">
        <v>905</v>
      </c>
      <c r="CS60" s="601"/>
      <c r="CT60" s="624"/>
      <c r="CU60" s="624"/>
      <c r="CV60" s="624"/>
      <c r="CW60" s="624"/>
      <c r="CX60" s="624"/>
      <c r="CY60" s="652"/>
    </row>
    <row r="61" spans="3:103">
      <c r="C61" s="353"/>
      <c r="BW61" s="347" t="s">
        <v>1021</v>
      </c>
      <c r="BX61" s="601"/>
      <c r="BY61" s="624"/>
      <c r="BZ61" s="624"/>
      <c r="CA61" s="624"/>
      <c r="CB61" s="624"/>
      <c r="CC61" s="624"/>
      <c r="CD61" s="624"/>
      <c r="CE61" s="624"/>
      <c r="CF61" s="624"/>
      <c r="CG61" s="624"/>
      <c r="CH61" s="624"/>
      <c r="CI61" s="624"/>
      <c r="CJ61" s="624"/>
      <c r="CK61" s="624"/>
      <c r="CL61" s="624"/>
      <c r="CM61" s="624"/>
      <c r="CN61" s="624"/>
      <c r="CO61" s="624"/>
      <c r="CP61" s="563"/>
      <c r="CR61" s="347" t="s">
        <v>906</v>
      </c>
      <c r="CS61" s="601"/>
      <c r="CT61" s="624"/>
      <c r="CU61" s="624"/>
      <c r="CV61" s="624"/>
      <c r="CW61" s="624"/>
      <c r="CX61" s="624"/>
      <c r="CY61" s="420"/>
    </row>
    <row r="62" spans="3:103">
      <c r="C62" s="353"/>
      <c r="BW62" s="347" t="s">
        <v>1022</v>
      </c>
      <c r="BX62" s="601"/>
      <c r="BY62" s="624"/>
      <c r="BZ62" s="624"/>
      <c r="CA62" s="624"/>
      <c r="CB62" s="624"/>
      <c r="CC62" s="624"/>
      <c r="CD62" s="624"/>
      <c r="CE62" s="624"/>
      <c r="CF62" s="624"/>
      <c r="CG62" s="624"/>
      <c r="CH62" s="624"/>
      <c r="CI62" s="624"/>
      <c r="CJ62" s="624"/>
      <c r="CK62" s="624"/>
      <c r="CL62" s="624"/>
      <c r="CM62" s="624"/>
      <c r="CN62" s="624"/>
      <c r="CO62" s="624"/>
      <c r="CP62" s="563"/>
      <c r="CR62" s="347" t="s">
        <v>907</v>
      </c>
      <c r="CS62" s="601"/>
      <c r="CT62" s="624"/>
      <c r="CU62" s="624"/>
      <c r="CV62" s="624"/>
      <c r="CW62" s="624"/>
      <c r="CX62" s="624"/>
      <c r="CY62" s="420"/>
    </row>
    <row r="63" spans="3:103">
      <c r="C63" s="353"/>
      <c r="BW63" s="347" t="s">
        <v>888</v>
      </c>
      <c r="BX63" s="601"/>
      <c r="BY63" s="624"/>
      <c r="BZ63" s="624"/>
      <c r="CA63" s="624"/>
      <c r="CB63" s="624"/>
      <c r="CC63" s="624"/>
      <c r="CD63" s="624"/>
      <c r="CE63" s="624"/>
      <c r="CF63" s="624"/>
      <c r="CG63" s="624"/>
      <c r="CH63" s="624"/>
      <c r="CI63" s="624"/>
      <c r="CJ63" s="624"/>
      <c r="CK63" s="624"/>
      <c r="CL63" s="624"/>
      <c r="CM63" s="624"/>
      <c r="CN63" s="624"/>
      <c r="CO63" s="624"/>
      <c r="CP63" s="563"/>
      <c r="CR63" s="347" t="s">
        <v>908</v>
      </c>
      <c r="CS63" s="601"/>
      <c r="CT63" s="624"/>
      <c r="CU63" s="624"/>
      <c r="CV63" s="624"/>
      <c r="CW63" s="624"/>
      <c r="CX63" s="624"/>
      <c r="CY63" s="420"/>
    </row>
    <row r="64" spans="3:103">
      <c r="C64" s="353"/>
      <c r="BW64" s="347" t="s">
        <v>1041</v>
      </c>
      <c r="BX64" s="601"/>
      <c r="BY64" s="624"/>
      <c r="BZ64" s="624"/>
      <c r="CA64" s="624"/>
      <c r="CB64" s="624"/>
      <c r="CC64" s="624"/>
      <c r="CD64" s="624"/>
      <c r="CE64" s="624"/>
      <c r="CF64" s="624"/>
      <c r="CG64" s="624"/>
      <c r="CH64" s="624"/>
      <c r="CI64" s="624"/>
      <c r="CJ64" s="624"/>
      <c r="CK64" s="624"/>
      <c r="CL64" s="624"/>
      <c r="CM64" s="624"/>
      <c r="CN64" s="624"/>
      <c r="CO64" s="624"/>
      <c r="CP64" s="563"/>
      <c r="CR64" s="347" t="s">
        <v>909</v>
      </c>
      <c r="CS64" s="601"/>
      <c r="CT64" s="624"/>
      <c r="CU64" s="624"/>
      <c r="CV64" s="624"/>
      <c r="CW64" s="624"/>
      <c r="CX64" s="624"/>
      <c r="CY64" s="652"/>
    </row>
    <row r="65" spans="2:103">
      <c r="C65" s="353"/>
      <c r="BW65" s="347" t="s">
        <v>1042</v>
      </c>
      <c r="BX65" s="601"/>
      <c r="BY65" s="624"/>
      <c r="BZ65" s="624"/>
      <c r="CA65" s="624"/>
      <c r="CB65" s="624"/>
      <c r="CC65" s="624"/>
      <c r="CD65" s="624"/>
      <c r="CE65" s="624"/>
      <c r="CF65" s="624"/>
      <c r="CG65" s="624"/>
      <c r="CH65" s="624"/>
      <c r="CI65" s="624"/>
      <c r="CJ65" s="624"/>
      <c r="CK65" s="624"/>
      <c r="CL65" s="624"/>
      <c r="CM65" s="624"/>
      <c r="CN65" s="624"/>
      <c r="CO65" s="624"/>
      <c r="CP65" s="563"/>
      <c r="CR65" s="347" t="s">
        <v>1062</v>
      </c>
      <c r="CS65" s="601"/>
      <c r="CT65" s="624"/>
      <c r="CU65" s="624"/>
      <c r="CV65" s="624"/>
      <c r="CW65" s="624"/>
      <c r="CX65" s="624"/>
      <c r="CY65" s="420"/>
    </row>
    <row r="66" spans="2:103">
      <c r="C66" s="353"/>
      <c r="BW66" s="347" t="s">
        <v>1043</v>
      </c>
      <c r="BX66" s="601"/>
      <c r="BY66" s="624"/>
      <c r="BZ66" s="624"/>
      <c r="CA66" s="624"/>
      <c r="CB66" s="624"/>
      <c r="CC66" s="624"/>
      <c r="CD66" s="624"/>
      <c r="CE66" s="624"/>
      <c r="CF66" s="624"/>
      <c r="CG66" s="624"/>
      <c r="CH66" s="624"/>
      <c r="CI66" s="624"/>
      <c r="CJ66" s="624"/>
      <c r="CK66" s="624"/>
      <c r="CL66" s="624"/>
      <c r="CM66" s="624"/>
      <c r="CN66" s="624"/>
      <c r="CO66" s="624"/>
      <c r="CP66" s="563"/>
      <c r="CR66" s="347" t="s">
        <v>1063</v>
      </c>
      <c r="CS66" s="601"/>
      <c r="CT66" s="624"/>
      <c r="CU66" s="624"/>
      <c r="CV66" s="624"/>
      <c r="CW66" s="624"/>
      <c r="CX66" s="624"/>
      <c r="CY66" s="652"/>
    </row>
    <row r="67" spans="2:103">
      <c r="C67" s="353"/>
      <c r="BW67" s="348" t="s">
        <v>1044</v>
      </c>
      <c r="BX67" s="564"/>
      <c r="BY67" s="625"/>
      <c r="BZ67" s="625"/>
      <c r="CA67" s="625"/>
      <c r="CB67" s="625"/>
      <c r="CC67" s="625"/>
      <c r="CD67" s="625"/>
      <c r="CE67" s="625"/>
      <c r="CF67" s="625"/>
      <c r="CG67" s="625"/>
      <c r="CH67" s="625"/>
      <c r="CI67" s="625"/>
      <c r="CJ67" s="625"/>
      <c r="CK67" s="625"/>
      <c r="CL67" s="625"/>
      <c r="CM67" s="625"/>
      <c r="CN67" s="625"/>
      <c r="CO67" s="625"/>
      <c r="CP67" s="549"/>
      <c r="CR67" s="347" t="s">
        <v>1064</v>
      </c>
      <c r="CS67" s="601"/>
      <c r="CT67" s="624"/>
      <c r="CU67" s="624"/>
      <c r="CV67" s="624"/>
      <c r="CW67" s="624"/>
      <c r="CX67" s="624"/>
      <c r="CY67" s="420"/>
    </row>
    <row r="68" spans="2:103">
      <c r="C68" s="353"/>
      <c r="CR68" s="347" t="s">
        <v>1065</v>
      </c>
      <c r="CS68" s="601"/>
      <c r="CT68" s="624"/>
      <c r="CU68" s="624"/>
      <c r="CV68" s="624"/>
      <c r="CW68" s="624"/>
      <c r="CX68" s="624"/>
      <c r="CY68" s="652"/>
    </row>
    <row r="69" spans="2:103">
      <c r="C69" s="353"/>
      <c r="CR69" s="347" t="s">
        <v>1066</v>
      </c>
      <c r="CS69" s="601"/>
      <c r="CT69" s="624"/>
      <c r="CU69" s="624"/>
      <c r="CV69" s="624"/>
      <c r="CW69" s="624"/>
      <c r="CX69" s="624"/>
      <c r="CY69" s="420"/>
    </row>
    <row r="70" spans="2:103">
      <c r="C70" s="353"/>
      <c r="CR70" s="348" t="s">
        <v>1067</v>
      </c>
      <c r="CS70" s="564"/>
      <c r="CT70" s="625"/>
      <c r="CU70" s="625"/>
      <c r="CV70" s="625"/>
      <c r="CW70" s="625"/>
      <c r="CX70" s="625"/>
      <c r="CY70" s="423"/>
    </row>
    <row r="71" spans="2:103">
      <c r="C71" s="353"/>
    </row>
    <row r="72" spans="2:103">
      <c r="C72" s="353"/>
    </row>
    <row r="73" spans="2:103">
      <c r="C73" s="353"/>
    </row>
    <row r="75" spans="2:103">
      <c r="B75" s="233" t="s">
        <v>1289</v>
      </c>
      <c r="C75" s="353"/>
      <c r="D75" s="233" t="s">
        <v>938</v>
      </c>
      <c r="E75" s="16" t="s">
        <v>865</v>
      </c>
      <c r="S75" s="51"/>
      <c r="T75" s="51"/>
      <c r="U75" s="51"/>
    </row>
    <row r="76" spans="2:103">
      <c r="C76" s="353"/>
      <c r="D76" s="11"/>
      <c r="E76" s="11"/>
      <c r="F76" s="11"/>
      <c r="G76" s="11"/>
      <c r="H76" s="11"/>
      <c r="I76" s="11"/>
      <c r="J76" s="11"/>
      <c r="K76" s="11"/>
      <c r="S76" s="51"/>
      <c r="T76" s="51"/>
      <c r="U76" s="51"/>
    </row>
    <row r="77" spans="2:103">
      <c r="C77" s="353"/>
      <c r="D77" s="11"/>
      <c r="E77" s="335" t="s">
        <v>273</v>
      </c>
      <c r="F77" s="336" t="s">
        <v>951</v>
      </c>
      <c r="G77" s="337"/>
      <c r="H77" s="337"/>
      <c r="I77" s="337"/>
      <c r="J77" s="337"/>
      <c r="K77" s="337"/>
      <c r="L77" s="349"/>
      <c r="S77" s="51"/>
      <c r="T77" s="51"/>
      <c r="U77" s="51"/>
    </row>
    <row r="78" spans="2:103">
      <c r="C78" s="353"/>
      <c r="D78" s="11"/>
      <c r="E78" s="487" t="s">
        <v>272</v>
      </c>
      <c r="F78" s="843" t="s">
        <v>286</v>
      </c>
      <c r="G78" s="843" t="s">
        <v>942</v>
      </c>
      <c r="H78" s="855"/>
      <c r="I78" s="855"/>
      <c r="J78" s="855"/>
      <c r="K78" s="855"/>
      <c r="L78" s="416"/>
      <c r="S78" s="51"/>
      <c r="T78" s="51"/>
      <c r="U78" s="51"/>
    </row>
    <row r="79" spans="2:103">
      <c r="C79" s="353"/>
      <c r="D79" s="11"/>
      <c r="E79" s="355"/>
      <c r="F79" s="698" t="s">
        <v>287</v>
      </c>
      <c r="G79" s="698" t="s">
        <v>943</v>
      </c>
      <c r="H79" s="856"/>
      <c r="I79" s="856"/>
      <c r="J79" s="856"/>
      <c r="K79" s="856"/>
      <c r="L79" s="406"/>
      <c r="S79" s="51"/>
      <c r="T79" s="51"/>
      <c r="U79" s="51"/>
    </row>
    <row r="80" spans="2:103">
      <c r="C80" s="353"/>
      <c r="D80" s="11"/>
      <c r="E80" s="355"/>
      <c r="F80" s="639" t="s">
        <v>288</v>
      </c>
      <c r="G80" s="630" t="s">
        <v>944</v>
      </c>
      <c r="H80" s="11"/>
      <c r="I80" s="11"/>
      <c r="J80" s="11"/>
      <c r="K80" s="11"/>
      <c r="L80" s="351"/>
      <c r="S80" s="51"/>
      <c r="T80" s="51"/>
      <c r="U80" s="51"/>
    </row>
    <row r="81" spans="3:103">
      <c r="C81" s="353"/>
      <c r="D81" s="11"/>
      <c r="E81" s="355"/>
      <c r="F81" s="639" t="s">
        <v>289</v>
      </c>
      <c r="G81" s="630" t="s">
        <v>945</v>
      </c>
      <c r="H81" s="11"/>
      <c r="I81" s="313"/>
      <c r="J81" s="313"/>
      <c r="K81" s="313"/>
      <c r="L81" s="351"/>
      <c r="S81" s="51"/>
      <c r="T81" s="51"/>
      <c r="U81" s="51"/>
    </row>
    <row r="82" spans="3:103">
      <c r="C82" s="353"/>
      <c r="D82" s="11"/>
      <c r="E82" s="642"/>
      <c r="F82" s="640" t="s">
        <v>274</v>
      </c>
      <c r="G82" s="638" t="s">
        <v>946</v>
      </c>
      <c r="H82" s="634"/>
      <c r="I82" s="641"/>
      <c r="J82" s="641"/>
      <c r="K82" s="641"/>
      <c r="L82" s="499"/>
      <c r="S82" s="51"/>
      <c r="T82" s="51"/>
      <c r="U82" s="51"/>
    </row>
    <row r="83" spans="3:103">
      <c r="C83" s="353"/>
      <c r="D83" s="11"/>
      <c r="I83" s="313"/>
      <c r="J83" s="313"/>
      <c r="K83" s="313"/>
      <c r="S83" s="51"/>
      <c r="T83" s="51"/>
      <c r="U83" s="51"/>
    </row>
    <row r="84" spans="3:103">
      <c r="C84" s="353"/>
      <c r="D84" s="11"/>
      <c r="F84" s="342"/>
      <c r="G84" s="1" t="s">
        <v>947</v>
      </c>
      <c r="S84" s="51"/>
      <c r="T84" s="51"/>
      <c r="U84" s="51"/>
    </row>
    <row r="85" spans="3:103">
      <c r="C85" s="353"/>
    </row>
    <row r="86" spans="3:103">
      <c r="C86" s="353"/>
      <c r="F86" s="689" t="s">
        <v>286</v>
      </c>
      <c r="G86" s="405"/>
      <c r="H86" s="405"/>
      <c r="I86" s="405"/>
      <c r="J86" s="405"/>
      <c r="K86" s="405"/>
      <c r="L86" s="405"/>
      <c r="M86" s="405"/>
      <c r="N86" s="405"/>
      <c r="O86" s="405"/>
      <c r="P86" s="405"/>
      <c r="Q86" s="405"/>
      <c r="R86" s="405"/>
      <c r="S86" s="816"/>
      <c r="T86" s="816"/>
      <c r="U86" s="816"/>
      <c r="V86" s="405"/>
      <c r="W86" s="405"/>
      <c r="X86" s="405"/>
      <c r="Y86" s="405"/>
      <c r="Z86" s="405"/>
      <c r="AA86" s="405"/>
      <c r="AC86" s="689" t="s">
        <v>287</v>
      </c>
      <c r="AD86" s="405"/>
      <c r="AE86" s="405"/>
      <c r="AF86" s="405"/>
      <c r="AG86" s="405"/>
      <c r="AH86" s="405"/>
      <c r="AI86" s="405"/>
      <c r="AJ86" s="405"/>
      <c r="AK86" s="405"/>
      <c r="AL86" s="405"/>
      <c r="AM86" s="405"/>
      <c r="AN86" s="405"/>
      <c r="AO86" s="405"/>
      <c r="AP86" s="405"/>
      <c r="AQ86" s="405"/>
      <c r="AR86" s="405"/>
      <c r="AS86" s="405"/>
      <c r="AT86" s="405"/>
      <c r="AU86" s="405"/>
      <c r="AV86" s="405"/>
      <c r="AW86" s="405"/>
      <c r="AX86" s="405"/>
      <c r="AZ86" s="226" t="s">
        <v>288</v>
      </c>
      <c r="BF86" s="226"/>
      <c r="BM86" s="226"/>
      <c r="BW86" s="226" t="s">
        <v>289</v>
      </c>
      <c r="CR86" s="226" t="s">
        <v>274</v>
      </c>
    </row>
    <row r="87" spans="3:103" ht="18.75" customHeight="1">
      <c r="C87" s="353"/>
      <c r="F87" s="1100"/>
      <c r="G87" s="1090" t="s">
        <v>1206</v>
      </c>
      <c r="H87" s="1090" t="s">
        <v>1207</v>
      </c>
      <c r="I87" s="1090"/>
      <c r="J87" s="1090"/>
      <c r="K87" s="1090"/>
      <c r="L87" s="1090"/>
      <c r="M87" s="1090"/>
      <c r="N87" s="1090"/>
      <c r="O87" s="1090"/>
      <c r="P87" s="1090"/>
      <c r="Q87" s="1090"/>
      <c r="R87" s="1090"/>
      <c r="S87" s="1090"/>
      <c r="T87" s="1090"/>
      <c r="U87" s="1090"/>
      <c r="V87" s="1090"/>
      <c r="W87" s="1090"/>
      <c r="X87" s="1090"/>
      <c r="Y87" s="1090" t="s">
        <v>1208</v>
      </c>
      <c r="Z87" s="1090" t="s">
        <v>1209</v>
      </c>
      <c r="AA87" s="1090" t="s">
        <v>1210</v>
      </c>
      <c r="AC87" s="1100"/>
      <c r="AD87" s="1090" t="s">
        <v>1206</v>
      </c>
      <c r="AE87" s="1090" t="s">
        <v>1207</v>
      </c>
      <c r="AF87" s="1090"/>
      <c r="AG87" s="1090"/>
      <c r="AH87" s="1090"/>
      <c r="AI87" s="1090"/>
      <c r="AJ87" s="1090"/>
      <c r="AK87" s="1090"/>
      <c r="AL87" s="1090"/>
      <c r="AM87" s="1090"/>
      <c r="AN87" s="1090"/>
      <c r="AO87" s="1090"/>
      <c r="AP87" s="1090"/>
      <c r="AQ87" s="1090"/>
      <c r="AR87" s="1090"/>
      <c r="AS87" s="1090"/>
      <c r="AT87" s="1090"/>
      <c r="AU87" s="1090"/>
      <c r="AV87" s="1090" t="s">
        <v>1208</v>
      </c>
      <c r="AW87" s="1090" t="s">
        <v>1209</v>
      </c>
      <c r="AX87" s="1090" t="s">
        <v>1210</v>
      </c>
    </row>
    <row r="88" spans="3:103" ht="18.75" customHeight="1">
      <c r="C88" s="353"/>
      <c r="F88" s="1101"/>
      <c r="G88" s="1090"/>
      <c r="H88" s="1090" t="s">
        <v>54</v>
      </c>
      <c r="I88" s="1090" t="s">
        <v>1211</v>
      </c>
      <c r="J88" s="1090"/>
      <c r="K88" s="1090"/>
      <c r="L88" s="1090"/>
      <c r="M88" s="1090"/>
      <c r="N88" s="1090" t="s">
        <v>1212</v>
      </c>
      <c r="O88" s="1090"/>
      <c r="P88" s="1090"/>
      <c r="Q88" s="1090"/>
      <c r="R88" s="1090"/>
      <c r="S88" s="1090"/>
      <c r="T88" s="1090"/>
      <c r="U88" s="1090"/>
      <c r="V88" s="1090"/>
      <c r="W88" s="1090"/>
      <c r="X88" s="1090"/>
      <c r="Y88" s="1090"/>
      <c r="Z88" s="1090"/>
      <c r="AA88" s="1090"/>
      <c r="AC88" s="1101"/>
      <c r="AD88" s="1090"/>
      <c r="AE88" s="1090" t="s">
        <v>54</v>
      </c>
      <c r="AF88" s="1090" t="s">
        <v>1211</v>
      </c>
      <c r="AG88" s="1090"/>
      <c r="AH88" s="1090"/>
      <c r="AI88" s="1090"/>
      <c r="AJ88" s="1090"/>
      <c r="AK88" s="1090" t="s">
        <v>1212</v>
      </c>
      <c r="AL88" s="1090"/>
      <c r="AM88" s="1090"/>
      <c r="AN88" s="1090"/>
      <c r="AO88" s="1090"/>
      <c r="AP88" s="1090"/>
      <c r="AQ88" s="1090"/>
      <c r="AR88" s="1090"/>
      <c r="AS88" s="1090"/>
      <c r="AT88" s="1090"/>
      <c r="AU88" s="1090"/>
      <c r="AV88" s="1090"/>
      <c r="AW88" s="1090"/>
      <c r="AX88" s="1090"/>
      <c r="CR88" s="620"/>
      <c r="CS88" s="1109" t="s">
        <v>948</v>
      </c>
      <c r="CT88" s="1109"/>
      <c r="CU88" s="1109"/>
      <c r="CV88" s="1109"/>
      <c r="CW88" s="1109"/>
      <c r="CX88" s="1109"/>
      <c r="CY88" s="1108" t="s">
        <v>1068</v>
      </c>
    </row>
    <row r="89" spans="3:103" ht="150">
      <c r="C89" s="353"/>
      <c r="F89" s="1102"/>
      <c r="G89" s="1090"/>
      <c r="H89" s="1090"/>
      <c r="I89" s="802" t="s">
        <v>54</v>
      </c>
      <c r="J89" s="802" t="s">
        <v>109</v>
      </c>
      <c r="K89" s="802" t="s">
        <v>1213</v>
      </c>
      <c r="L89" s="802" t="s">
        <v>1214</v>
      </c>
      <c r="M89" s="802" t="s">
        <v>1215</v>
      </c>
      <c r="N89" s="802" t="s">
        <v>54</v>
      </c>
      <c r="O89" s="802" t="s">
        <v>1216</v>
      </c>
      <c r="P89" s="802" t="s">
        <v>1217</v>
      </c>
      <c r="Q89" s="802" t="s">
        <v>1218</v>
      </c>
      <c r="R89" s="802" t="s">
        <v>1219</v>
      </c>
      <c r="S89" s="803" t="s">
        <v>1220</v>
      </c>
      <c r="T89" s="803" t="s">
        <v>1221</v>
      </c>
      <c r="U89" s="803" t="s">
        <v>1222</v>
      </c>
      <c r="V89" s="802" t="s">
        <v>1223</v>
      </c>
      <c r="W89" s="802" t="s">
        <v>1224</v>
      </c>
      <c r="X89" s="802" t="s">
        <v>1225</v>
      </c>
      <c r="Y89" s="1090"/>
      <c r="Z89" s="1090"/>
      <c r="AA89" s="1090"/>
      <c r="AC89" s="1102"/>
      <c r="AD89" s="1090"/>
      <c r="AE89" s="1090"/>
      <c r="AF89" s="802" t="s">
        <v>54</v>
      </c>
      <c r="AG89" s="802" t="s">
        <v>109</v>
      </c>
      <c r="AH89" s="802" t="s">
        <v>1213</v>
      </c>
      <c r="AI89" s="802" t="s">
        <v>1214</v>
      </c>
      <c r="AJ89" s="802" t="s">
        <v>1215</v>
      </c>
      <c r="AK89" s="802" t="s">
        <v>54</v>
      </c>
      <c r="AL89" s="802" t="s">
        <v>1216</v>
      </c>
      <c r="AM89" s="802" t="s">
        <v>1217</v>
      </c>
      <c r="AN89" s="802" t="s">
        <v>1218</v>
      </c>
      <c r="AO89" s="802" t="s">
        <v>1219</v>
      </c>
      <c r="AP89" s="803" t="s">
        <v>1220</v>
      </c>
      <c r="AQ89" s="803" t="s">
        <v>1221</v>
      </c>
      <c r="AR89" s="803" t="s">
        <v>1222</v>
      </c>
      <c r="AS89" s="802" t="s">
        <v>1223</v>
      </c>
      <c r="AT89" s="802" t="s">
        <v>1224</v>
      </c>
      <c r="AU89" s="802" t="s">
        <v>1225</v>
      </c>
      <c r="AV89" s="1090"/>
      <c r="AW89" s="1090"/>
      <c r="AX89" s="1090"/>
      <c r="AZ89" s="620"/>
      <c r="BA89" s="369" t="s">
        <v>866</v>
      </c>
      <c r="BB89" s="369" t="s">
        <v>867</v>
      </c>
      <c r="BC89" s="369" t="s">
        <v>868</v>
      </c>
      <c r="BD89" s="369" t="s">
        <v>869</v>
      </c>
      <c r="BE89" s="369" t="s">
        <v>870</v>
      </c>
      <c r="BF89" s="369" t="s">
        <v>871</v>
      </c>
      <c r="BG89" s="369" t="s">
        <v>872</v>
      </c>
      <c r="BH89" s="369" t="s">
        <v>873</v>
      </c>
      <c r="BI89" s="369" t="s">
        <v>874</v>
      </c>
      <c r="BJ89" s="369" t="s">
        <v>875</v>
      </c>
      <c r="BK89" s="369" t="s">
        <v>876</v>
      </c>
      <c r="BL89" s="369" t="s">
        <v>877</v>
      </c>
      <c r="BM89" s="369" t="s">
        <v>878</v>
      </c>
      <c r="BN89" s="369" t="s">
        <v>879</v>
      </c>
      <c r="BO89" s="369" t="s">
        <v>880</v>
      </c>
      <c r="BP89" s="369" t="s">
        <v>881</v>
      </c>
      <c r="BQ89" s="369" t="s">
        <v>882</v>
      </c>
      <c r="BR89" s="369" t="s">
        <v>883</v>
      </c>
      <c r="BS89" s="369" t="s">
        <v>884</v>
      </c>
      <c r="BT89" s="369" t="s">
        <v>885</v>
      </c>
      <c r="BU89" s="370" t="s">
        <v>886</v>
      </c>
      <c r="BW89" s="620"/>
      <c r="BX89" s="650" t="s">
        <v>948</v>
      </c>
      <c r="BY89" s="369" t="s">
        <v>1023</v>
      </c>
      <c r="BZ89" s="369" t="s">
        <v>1024</v>
      </c>
      <c r="CA89" s="369" t="s">
        <v>1025</v>
      </c>
      <c r="CB89" s="369" t="s">
        <v>1026</v>
      </c>
      <c r="CC89" s="369" t="s">
        <v>1027</v>
      </c>
      <c r="CD89" s="369" t="s">
        <v>1028</v>
      </c>
      <c r="CE89" s="369" t="s">
        <v>1029</v>
      </c>
      <c r="CF89" s="369" t="s">
        <v>1030</v>
      </c>
      <c r="CG89" s="369" t="s">
        <v>1031</v>
      </c>
      <c r="CH89" s="369" t="s">
        <v>1032</v>
      </c>
      <c r="CI89" s="369" t="s">
        <v>1033</v>
      </c>
      <c r="CJ89" s="369" t="s">
        <v>1034</v>
      </c>
      <c r="CK89" s="369" t="s">
        <v>1035</v>
      </c>
      <c r="CL89" s="369" t="s">
        <v>1036</v>
      </c>
      <c r="CM89" s="369" t="s">
        <v>1037</v>
      </c>
      <c r="CN89" s="369" t="s">
        <v>1038</v>
      </c>
      <c r="CO89" s="369" t="s">
        <v>1039</v>
      </c>
      <c r="CP89" s="370" t="s">
        <v>1040</v>
      </c>
      <c r="CR89" s="620"/>
      <c r="CS89" s="650" t="s">
        <v>62</v>
      </c>
      <c r="CT89" s="369" t="s">
        <v>1045</v>
      </c>
      <c r="CU89" s="369" t="s">
        <v>1046</v>
      </c>
      <c r="CV89" s="369" t="s">
        <v>1047</v>
      </c>
      <c r="CW89" s="369" t="s">
        <v>1048</v>
      </c>
      <c r="CX89" s="370" t="s">
        <v>1049</v>
      </c>
      <c r="CY89" s="1109"/>
    </row>
    <row r="90" spans="3:103">
      <c r="C90" s="353"/>
      <c r="F90" s="216" t="s">
        <v>948</v>
      </c>
      <c r="G90" s="804"/>
      <c r="H90" s="805"/>
      <c r="I90" s="805"/>
      <c r="J90" s="805"/>
      <c r="K90" s="805"/>
      <c r="L90" s="805"/>
      <c r="M90" s="805"/>
      <c r="N90" s="805"/>
      <c r="O90" s="805"/>
      <c r="P90" s="805"/>
      <c r="Q90" s="805"/>
      <c r="R90" s="805"/>
      <c r="S90" s="806"/>
      <c r="T90" s="806"/>
      <c r="U90" s="806"/>
      <c r="V90" s="805"/>
      <c r="W90" s="805"/>
      <c r="X90" s="805"/>
      <c r="Y90" s="805"/>
      <c r="Z90" s="805"/>
      <c r="AA90" s="807"/>
      <c r="AC90" s="216" t="s">
        <v>948</v>
      </c>
      <c r="AD90" s="804"/>
      <c r="AE90" s="805"/>
      <c r="AF90" s="805"/>
      <c r="AG90" s="805"/>
      <c r="AH90" s="805"/>
      <c r="AI90" s="805"/>
      <c r="AJ90" s="805"/>
      <c r="AK90" s="805"/>
      <c r="AL90" s="805"/>
      <c r="AM90" s="805"/>
      <c r="AN90" s="805"/>
      <c r="AO90" s="805"/>
      <c r="AP90" s="806"/>
      <c r="AQ90" s="806"/>
      <c r="AR90" s="806"/>
      <c r="AS90" s="805"/>
      <c r="AT90" s="805"/>
      <c r="AU90" s="805"/>
      <c r="AV90" s="805"/>
      <c r="AW90" s="805"/>
      <c r="AX90" s="807"/>
      <c r="AZ90" s="347" t="s">
        <v>948</v>
      </c>
      <c r="BA90" s="624"/>
      <c r="BB90" s="624"/>
      <c r="BC90" s="624"/>
      <c r="BD90" s="624"/>
      <c r="BE90" s="624"/>
      <c r="BF90" s="624"/>
      <c r="BG90" s="624"/>
      <c r="BH90" s="624"/>
      <c r="BI90" s="624"/>
      <c r="BJ90" s="624"/>
      <c r="BK90" s="624"/>
      <c r="BL90" s="624"/>
      <c r="BM90" s="624"/>
      <c r="BN90" s="624"/>
      <c r="BO90" s="624"/>
      <c r="BP90" s="624"/>
      <c r="BQ90" s="624"/>
      <c r="BR90" s="624"/>
      <c r="BS90" s="624"/>
      <c r="BT90" s="624"/>
      <c r="BU90" s="563"/>
      <c r="BW90" s="494" t="s">
        <v>887</v>
      </c>
      <c r="BX90" s="621"/>
      <c r="BY90" s="622"/>
      <c r="BZ90" s="622"/>
      <c r="CA90" s="622"/>
      <c r="CB90" s="622"/>
      <c r="CC90" s="622"/>
      <c r="CD90" s="622"/>
      <c r="CE90" s="622"/>
      <c r="CF90" s="622"/>
      <c r="CG90" s="622"/>
      <c r="CH90" s="622"/>
      <c r="CI90" s="622"/>
      <c r="CJ90" s="622"/>
      <c r="CK90" s="622"/>
      <c r="CL90" s="622"/>
      <c r="CM90" s="622"/>
      <c r="CN90" s="622"/>
      <c r="CO90" s="622"/>
      <c r="CP90" s="623"/>
      <c r="CR90" s="347" t="s">
        <v>62</v>
      </c>
      <c r="CS90" s="601"/>
      <c r="CT90" s="624"/>
      <c r="CU90" s="624"/>
      <c r="CV90" s="624"/>
      <c r="CW90" s="624"/>
      <c r="CX90" s="624"/>
      <c r="CY90" s="651"/>
    </row>
    <row r="91" spans="3:103">
      <c r="C91" s="353"/>
      <c r="F91" s="217" t="s">
        <v>1226</v>
      </c>
      <c r="G91" s="808"/>
      <c r="H91" s="809"/>
      <c r="I91" s="809"/>
      <c r="J91" s="809"/>
      <c r="K91" s="809"/>
      <c r="L91" s="809"/>
      <c r="M91" s="809"/>
      <c r="N91" s="809"/>
      <c r="O91" s="809"/>
      <c r="P91" s="809"/>
      <c r="Q91" s="809"/>
      <c r="R91" s="809"/>
      <c r="S91" s="810"/>
      <c r="T91" s="810"/>
      <c r="U91" s="810"/>
      <c r="V91" s="809"/>
      <c r="W91" s="809"/>
      <c r="X91" s="809"/>
      <c r="Y91" s="809"/>
      <c r="Z91" s="809"/>
      <c r="AA91" s="811"/>
      <c r="AC91" s="217" t="s">
        <v>1226</v>
      </c>
      <c r="AD91" s="808"/>
      <c r="AE91" s="809"/>
      <c r="AF91" s="809"/>
      <c r="AG91" s="809"/>
      <c r="AH91" s="809"/>
      <c r="AI91" s="809"/>
      <c r="AJ91" s="809"/>
      <c r="AK91" s="809"/>
      <c r="AL91" s="809"/>
      <c r="AM91" s="809"/>
      <c r="AN91" s="809"/>
      <c r="AO91" s="809"/>
      <c r="AP91" s="810"/>
      <c r="AQ91" s="810"/>
      <c r="AR91" s="810"/>
      <c r="AS91" s="809"/>
      <c r="AT91" s="809"/>
      <c r="AU91" s="809"/>
      <c r="AV91" s="809"/>
      <c r="AW91" s="809"/>
      <c r="AX91" s="811"/>
      <c r="AZ91" s="347" t="s">
        <v>989</v>
      </c>
      <c r="BA91" s="624"/>
      <c r="BB91" s="624"/>
      <c r="BC91" s="624"/>
      <c r="BD91" s="624"/>
      <c r="BE91" s="624"/>
      <c r="BF91" s="624"/>
      <c r="BG91" s="624"/>
      <c r="BH91" s="624"/>
      <c r="BI91" s="624"/>
      <c r="BJ91" s="624"/>
      <c r="BK91" s="624"/>
      <c r="BL91" s="624"/>
      <c r="BM91" s="624"/>
      <c r="BN91" s="624"/>
      <c r="BO91" s="624"/>
      <c r="BP91" s="624"/>
      <c r="BQ91" s="624"/>
      <c r="BR91" s="624"/>
      <c r="BS91" s="624"/>
      <c r="BT91" s="624"/>
      <c r="BU91" s="563"/>
      <c r="BW91" s="347" t="s">
        <v>1001</v>
      </c>
      <c r="BX91" s="601"/>
      <c r="BY91" s="624"/>
      <c r="BZ91" s="624"/>
      <c r="CA91" s="624"/>
      <c r="CB91" s="624"/>
      <c r="CC91" s="624"/>
      <c r="CD91" s="624"/>
      <c r="CE91" s="624"/>
      <c r="CF91" s="624"/>
      <c r="CG91" s="624"/>
      <c r="CH91" s="624"/>
      <c r="CI91" s="624"/>
      <c r="CJ91" s="624"/>
      <c r="CK91" s="624"/>
      <c r="CL91" s="624"/>
      <c r="CM91" s="624"/>
      <c r="CN91" s="624"/>
      <c r="CO91" s="624"/>
      <c r="CP91" s="563"/>
      <c r="CR91" s="347" t="s">
        <v>889</v>
      </c>
      <c r="CS91" s="601"/>
      <c r="CT91" s="624"/>
      <c r="CU91" s="624"/>
      <c r="CV91" s="624"/>
      <c r="CW91" s="624"/>
      <c r="CX91" s="624"/>
      <c r="CY91" s="652"/>
    </row>
    <row r="92" spans="3:103">
      <c r="C92" s="353"/>
      <c r="F92" s="217" t="s">
        <v>1227</v>
      </c>
      <c r="G92" s="808"/>
      <c r="H92" s="809"/>
      <c r="I92" s="809"/>
      <c r="J92" s="809"/>
      <c r="K92" s="809"/>
      <c r="L92" s="809"/>
      <c r="M92" s="809"/>
      <c r="N92" s="809"/>
      <c r="O92" s="809"/>
      <c r="P92" s="809"/>
      <c r="Q92" s="809"/>
      <c r="R92" s="809"/>
      <c r="S92" s="810"/>
      <c r="T92" s="810"/>
      <c r="U92" s="810"/>
      <c r="V92" s="809"/>
      <c r="W92" s="809"/>
      <c r="X92" s="809"/>
      <c r="Y92" s="809"/>
      <c r="Z92" s="809"/>
      <c r="AA92" s="811"/>
      <c r="AC92" s="217" t="s">
        <v>1227</v>
      </c>
      <c r="AD92" s="808"/>
      <c r="AE92" s="809"/>
      <c r="AF92" s="809"/>
      <c r="AG92" s="809"/>
      <c r="AH92" s="809"/>
      <c r="AI92" s="809"/>
      <c r="AJ92" s="809"/>
      <c r="AK92" s="809"/>
      <c r="AL92" s="809"/>
      <c r="AM92" s="809"/>
      <c r="AN92" s="809"/>
      <c r="AO92" s="809"/>
      <c r="AP92" s="810"/>
      <c r="AQ92" s="810"/>
      <c r="AR92" s="810"/>
      <c r="AS92" s="809"/>
      <c r="AT92" s="809"/>
      <c r="AU92" s="809"/>
      <c r="AV92" s="809"/>
      <c r="AW92" s="809"/>
      <c r="AX92" s="811"/>
      <c r="AZ92" s="347" t="s">
        <v>990</v>
      </c>
      <c r="BA92" s="624"/>
      <c r="BB92" s="624"/>
      <c r="BC92" s="624"/>
      <c r="BD92" s="624"/>
      <c r="BE92" s="624"/>
      <c r="BF92" s="624"/>
      <c r="BG92" s="624"/>
      <c r="BH92" s="624"/>
      <c r="BI92" s="624"/>
      <c r="BJ92" s="624"/>
      <c r="BK92" s="624"/>
      <c r="BL92" s="624"/>
      <c r="BM92" s="624"/>
      <c r="BN92" s="624"/>
      <c r="BO92" s="624"/>
      <c r="BP92" s="624"/>
      <c r="BQ92" s="624"/>
      <c r="BR92" s="624"/>
      <c r="BS92" s="624"/>
      <c r="BT92" s="624"/>
      <c r="BU92" s="563"/>
      <c r="BW92" s="347" t="s">
        <v>1002</v>
      </c>
      <c r="BX92" s="601"/>
      <c r="BY92" s="624"/>
      <c r="BZ92" s="624"/>
      <c r="CA92" s="624"/>
      <c r="CB92" s="624"/>
      <c r="CC92" s="624"/>
      <c r="CD92" s="624"/>
      <c r="CE92" s="624"/>
      <c r="CF92" s="624"/>
      <c r="CG92" s="624"/>
      <c r="CH92" s="624"/>
      <c r="CI92" s="624"/>
      <c r="CJ92" s="624"/>
      <c r="CK92" s="624"/>
      <c r="CL92" s="624"/>
      <c r="CM92" s="624"/>
      <c r="CN92" s="624"/>
      <c r="CO92" s="624"/>
      <c r="CP92" s="563"/>
      <c r="CR92" s="347" t="s">
        <v>890</v>
      </c>
      <c r="CS92" s="601"/>
      <c r="CT92" s="624"/>
      <c r="CU92" s="624"/>
      <c r="CV92" s="624"/>
      <c r="CW92" s="624"/>
      <c r="CX92" s="624"/>
      <c r="CY92" s="420"/>
    </row>
    <row r="93" spans="3:103">
      <c r="C93" s="353"/>
      <c r="F93" s="217" t="s">
        <v>1228</v>
      </c>
      <c r="G93" s="808"/>
      <c r="H93" s="809"/>
      <c r="I93" s="809"/>
      <c r="J93" s="809"/>
      <c r="K93" s="809"/>
      <c r="L93" s="809"/>
      <c r="M93" s="809"/>
      <c r="N93" s="809"/>
      <c r="O93" s="809"/>
      <c r="P93" s="809"/>
      <c r="Q93" s="809"/>
      <c r="R93" s="809"/>
      <c r="S93" s="810"/>
      <c r="T93" s="810"/>
      <c r="U93" s="810"/>
      <c r="V93" s="809"/>
      <c r="W93" s="809"/>
      <c r="X93" s="809"/>
      <c r="Y93" s="809"/>
      <c r="Z93" s="809"/>
      <c r="AA93" s="811"/>
      <c r="AC93" s="217" t="s">
        <v>1228</v>
      </c>
      <c r="AD93" s="808"/>
      <c r="AE93" s="809"/>
      <c r="AF93" s="809"/>
      <c r="AG93" s="809"/>
      <c r="AH93" s="809"/>
      <c r="AI93" s="809"/>
      <c r="AJ93" s="809"/>
      <c r="AK93" s="809"/>
      <c r="AL93" s="809"/>
      <c r="AM93" s="809"/>
      <c r="AN93" s="809"/>
      <c r="AO93" s="809"/>
      <c r="AP93" s="810"/>
      <c r="AQ93" s="810"/>
      <c r="AR93" s="810"/>
      <c r="AS93" s="809"/>
      <c r="AT93" s="809"/>
      <c r="AU93" s="809"/>
      <c r="AV93" s="809"/>
      <c r="AW93" s="809"/>
      <c r="AX93" s="811"/>
      <c r="AZ93" s="347" t="s">
        <v>991</v>
      </c>
      <c r="BA93" s="624"/>
      <c r="BB93" s="624"/>
      <c r="BC93" s="624"/>
      <c r="BD93" s="624"/>
      <c r="BE93" s="624"/>
      <c r="BF93" s="624"/>
      <c r="BG93" s="624"/>
      <c r="BH93" s="624"/>
      <c r="BI93" s="624"/>
      <c r="BJ93" s="624"/>
      <c r="BK93" s="624"/>
      <c r="BL93" s="624"/>
      <c r="BM93" s="624"/>
      <c r="BN93" s="624"/>
      <c r="BO93" s="624"/>
      <c r="BP93" s="624"/>
      <c r="BQ93" s="624"/>
      <c r="BR93" s="624"/>
      <c r="BS93" s="624"/>
      <c r="BT93" s="624"/>
      <c r="BU93" s="563"/>
      <c r="BW93" s="347" t="s">
        <v>1003</v>
      </c>
      <c r="BX93" s="601"/>
      <c r="BY93" s="624"/>
      <c r="BZ93" s="624"/>
      <c r="CA93" s="624"/>
      <c r="CB93" s="624"/>
      <c r="CC93" s="624"/>
      <c r="CD93" s="624"/>
      <c r="CE93" s="624"/>
      <c r="CF93" s="624"/>
      <c r="CG93" s="624"/>
      <c r="CH93" s="624"/>
      <c r="CI93" s="624"/>
      <c r="CJ93" s="624"/>
      <c r="CK93" s="624"/>
      <c r="CL93" s="624"/>
      <c r="CM93" s="624"/>
      <c r="CN93" s="624"/>
      <c r="CO93" s="624"/>
      <c r="CP93" s="563"/>
      <c r="CR93" s="347" t="s">
        <v>891</v>
      </c>
      <c r="CS93" s="601"/>
      <c r="CT93" s="624"/>
      <c r="CU93" s="624"/>
      <c r="CV93" s="624"/>
      <c r="CW93" s="624"/>
      <c r="CX93" s="624"/>
      <c r="CY93" s="420"/>
    </row>
    <row r="94" spans="3:103">
      <c r="C94" s="353"/>
      <c r="F94" s="217" t="s">
        <v>1229</v>
      </c>
      <c r="G94" s="808"/>
      <c r="H94" s="809"/>
      <c r="I94" s="809"/>
      <c r="J94" s="809"/>
      <c r="K94" s="809"/>
      <c r="L94" s="809"/>
      <c r="M94" s="809"/>
      <c r="N94" s="809"/>
      <c r="O94" s="809"/>
      <c r="P94" s="809"/>
      <c r="Q94" s="809"/>
      <c r="R94" s="809"/>
      <c r="S94" s="810"/>
      <c r="T94" s="810"/>
      <c r="U94" s="810"/>
      <c r="V94" s="809"/>
      <c r="W94" s="809"/>
      <c r="X94" s="809"/>
      <c r="Y94" s="809"/>
      <c r="Z94" s="809"/>
      <c r="AA94" s="811"/>
      <c r="AC94" s="217" t="s">
        <v>1229</v>
      </c>
      <c r="AD94" s="808"/>
      <c r="AE94" s="809"/>
      <c r="AF94" s="809"/>
      <c r="AG94" s="809"/>
      <c r="AH94" s="809"/>
      <c r="AI94" s="809"/>
      <c r="AJ94" s="809"/>
      <c r="AK94" s="809"/>
      <c r="AL94" s="809"/>
      <c r="AM94" s="809"/>
      <c r="AN94" s="809"/>
      <c r="AO94" s="809"/>
      <c r="AP94" s="810"/>
      <c r="AQ94" s="810"/>
      <c r="AR94" s="810"/>
      <c r="AS94" s="809"/>
      <c r="AT94" s="809"/>
      <c r="AU94" s="809"/>
      <c r="AV94" s="809"/>
      <c r="AW94" s="809"/>
      <c r="AX94" s="811"/>
      <c r="AZ94" s="347" t="s">
        <v>992</v>
      </c>
      <c r="BA94" s="624"/>
      <c r="BB94" s="624"/>
      <c r="BC94" s="624"/>
      <c r="BD94" s="624"/>
      <c r="BE94" s="624"/>
      <c r="BF94" s="624"/>
      <c r="BG94" s="624"/>
      <c r="BH94" s="624"/>
      <c r="BI94" s="624"/>
      <c r="BJ94" s="624"/>
      <c r="BK94" s="624"/>
      <c r="BL94" s="624"/>
      <c r="BM94" s="624"/>
      <c r="BN94" s="624"/>
      <c r="BO94" s="624"/>
      <c r="BP94" s="624"/>
      <c r="BQ94" s="624"/>
      <c r="BR94" s="624"/>
      <c r="BS94" s="624"/>
      <c r="BT94" s="624"/>
      <c r="BU94" s="563"/>
      <c r="BW94" s="347" t="s">
        <v>949</v>
      </c>
      <c r="BX94" s="601"/>
      <c r="BY94" s="624"/>
      <c r="BZ94" s="624"/>
      <c r="CA94" s="624"/>
      <c r="CB94" s="624"/>
      <c r="CC94" s="624"/>
      <c r="CD94" s="624"/>
      <c r="CE94" s="624"/>
      <c r="CF94" s="624"/>
      <c r="CG94" s="624"/>
      <c r="CH94" s="624"/>
      <c r="CI94" s="624"/>
      <c r="CJ94" s="624"/>
      <c r="CK94" s="624"/>
      <c r="CL94" s="624"/>
      <c r="CM94" s="624"/>
      <c r="CN94" s="624"/>
      <c r="CO94" s="624"/>
      <c r="CP94" s="563"/>
      <c r="CR94" s="347" t="s">
        <v>892</v>
      </c>
      <c r="CS94" s="601"/>
      <c r="CT94" s="624"/>
      <c r="CU94" s="624"/>
      <c r="CV94" s="624"/>
      <c r="CW94" s="624"/>
      <c r="CX94" s="624"/>
      <c r="CY94" s="420"/>
    </row>
    <row r="95" spans="3:103">
      <c r="C95" s="353"/>
      <c r="F95" s="217" t="s">
        <v>1230</v>
      </c>
      <c r="G95" s="808"/>
      <c r="H95" s="809"/>
      <c r="I95" s="809"/>
      <c r="J95" s="809"/>
      <c r="K95" s="809"/>
      <c r="L95" s="809"/>
      <c r="M95" s="809"/>
      <c r="N95" s="809"/>
      <c r="O95" s="809"/>
      <c r="P95" s="809"/>
      <c r="Q95" s="809"/>
      <c r="R95" s="809"/>
      <c r="S95" s="810"/>
      <c r="T95" s="810"/>
      <c r="U95" s="810"/>
      <c r="V95" s="809"/>
      <c r="W95" s="809"/>
      <c r="X95" s="809"/>
      <c r="Y95" s="809"/>
      <c r="Z95" s="809"/>
      <c r="AA95" s="811"/>
      <c r="AC95" s="217" t="s">
        <v>1230</v>
      </c>
      <c r="AD95" s="808"/>
      <c r="AE95" s="809"/>
      <c r="AF95" s="809"/>
      <c r="AG95" s="809"/>
      <c r="AH95" s="809"/>
      <c r="AI95" s="809"/>
      <c r="AJ95" s="809"/>
      <c r="AK95" s="809"/>
      <c r="AL95" s="809"/>
      <c r="AM95" s="809"/>
      <c r="AN95" s="809"/>
      <c r="AO95" s="809"/>
      <c r="AP95" s="810"/>
      <c r="AQ95" s="810"/>
      <c r="AR95" s="810"/>
      <c r="AS95" s="809"/>
      <c r="AT95" s="809"/>
      <c r="AU95" s="809"/>
      <c r="AV95" s="809"/>
      <c r="AW95" s="809"/>
      <c r="AX95" s="811"/>
      <c r="AZ95" s="347" t="s">
        <v>993</v>
      </c>
      <c r="BA95" s="624"/>
      <c r="BB95" s="624"/>
      <c r="BC95" s="624"/>
      <c r="BD95" s="624"/>
      <c r="BE95" s="624"/>
      <c r="BF95" s="624"/>
      <c r="BG95" s="624"/>
      <c r="BH95" s="624"/>
      <c r="BI95" s="624"/>
      <c r="BJ95" s="624"/>
      <c r="BK95" s="624"/>
      <c r="BL95" s="624"/>
      <c r="BM95" s="624"/>
      <c r="BN95" s="624"/>
      <c r="BO95" s="624"/>
      <c r="BP95" s="624"/>
      <c r="BQ95" s="624"/>
      <c r="BR95" s="624"/>
      <c r="BS95" s="624"/>
      <c r="BT95" s="624"/>
      <c r="BU95" s="563"/>
      <c r="BW95" s="347" t="s">
        <v>950</v>
      </c>
      <c r="BX95" s="601"/>
      <c r="BY95" s="624"/>
      <c r="BZ95" s="624"/>
      <c r="CA95" s="624"/>
      <c r="CB95" s="624"/>
      <c r="CC95" s="624"/>
      <c r="CD95" s="624"/>
      <c r="CE95" s="624"/>
      <c r="CF95" s="624"/>
      <c r="CG95" s="624"/>
      <c r="CH95" s="624"/>
      <c r="CI95" s="624"/>
      <c r="CJ95" s="624"/>
      <c r="CK95" s="624"/>
      <c r="CL95" s="624"/>
      <c r="CM95" s="624"/>
      <c r="CN95" s="624"/>
      <c r="CO95" s="624"/>
      <c r="CP95" s="563"/>
      <c r="CR95" s="347" t="s">
        <v>893</v>
      </c>
      <c r="CS95" s="601"/>
      <c r="CT95" s="624"/>
      <c r="CU95" s="624"/>
      <c r="CV95" s="624"/>
      <c r="CW95" s="624"/>
      <c r="CX95" s="624"/>
      <c r="CY95" s="420"/>
    </row>
    <row r="96" spans="3:103">
      <c r="C96" s="353"/>
      <c r="F96" s="217" t="s">
        <v>1231</v>
      </c>
      <c r="G96" s="808"/>
      <c r="H96" s="809"/>
      <c r="I96" s="809"/>
      <c r="J96" s="809"/>
      <c r="K96" s="809"/>
      <c r="L96" s="809"/>
      <c r="M96" s="809"/>
      <c r="N96" s="809"/>
      <c r="O96" s="809"/>
      <c r="P96" s="809"/>
      <c r="Q96" s="809"/>
      <c r="R96" s="809"/>
      <c r="S96" s="810"/>
      <c r="T96" s="810"/>
      <c r="U96" s="810"/>
      <c r="V96" s="809"/>
      <c r="W96" s="809"/>
      <c r="X96" s="809"/>
      <c r="Y96" s="809"/>
      <c r="Z96" s="809"/>
      <c r="AA96" s="811"/>
      <c r="AC96" s="217" t="s">
        <v>1231</v>
      </c>
      <c r="AD96" s="808"/>
      <c r="AE96" s="809"/>
      <c r="AF96" s="809"/>
      <c r="AG96" s="809"/>
      <c r="AH96" s="809"/>
      <c r="AI96" s="809"/>
      <c r="AJ96" s="809"/>
      <c r="AK96" s="809"/>
      <c r="AL96" s="809"/>
      <c r="AM96" s="809"/>
      <c r="AN96" s="809"/>
      <c r="AO96" s="809"/>
      <c r="AP96" s="810"/>
      <c r="AQ96" s="810"/>
      <c r="AR96" s="810"/>
      <c r="AS96" s="809"/>
      <c r="AT96" s="809"/>
      <c r="AU96" s="809"/>
      <c r="AV96" s="809"/>
      <c r="AW96" s="809"/>
      <c r="AX96" s="811"/>
      <c r="AZ96" s="347" t="s">
        <v>994</v>
      </c>
      <c r="BA96" s="624"/>
      <c r="BB96" s="624"/>
      <c r="BC96" s="624"/>
      <c r="BD96" s="624"/>
      <c r="BE96" s="624"/>
      <c r="BF96" s="624"/>
      <c r="BG96" s="624"/>
      <c r="BH96" s="624"/>
      <c r="BI96" s="624"/>
      <c r="BJ96" s="624"/>
      <c r="BK96" s="624"/>
      <c r="BL96" s="624"/>
      <c r="BM96" s="624"/>
      <c r="BN96" s="624"/>
      <c r="BO96" s="624"/>
      <c r="BP96" s="624"/>
      <c r="BQ96" s="624"/>
      <c r="BR96" s="624"/>
      <c r="BS96" s="624"/>
      <c r="BT96" s="624"/>
      <c r="BU96" s="563"/>
      <c r="BW96" s="347" t="s">
        <v>1004</v>
      </c>
      <c r="BX96" s="601"/>
      <c r="BY96" s="624"/>
      <c r="BZ96" s="624"/>
      <c r="CA96" s="624"/>
      <c r="CB96" s="624"/>
      <c r="CC96" s="624"/>
      <c r="CD96" s="624"/>
      <c r="CE96" s="624"/>
      <c r="CF96" s="624"/>
      <c r="CG96" s="624"/>
      <c r="CH96" s="624"/>
      <c r="CI96" s="624"/>
      <c r="CJ96" s="624"/>
      <c r="CK96" s="624"/>
      <c r="CL96" s="624"/>
      <c r="CM96" s="624"/>
      <c r="CN96" s="624"/>
      <c r="CO96" s="624"/>
      <c r="CP96" s="563"/>
      <c r="CR96" s="347" t="s">
        <v>894</v>
      </c>
      <c r="CS96" s="601"/>
      <c r="CT96" s="624"/>
      <c r="CU96" s="624"/>
      <c r="CV96" s="624"/>
      <c r="CW96" s="624"/>
      <c r="CX96" s="624"/>
      <c r="CY96" s="420"/>
    </row>
    <row r="97" spans="3:103">
      <c r="C97" s="353"/>
      <c r="F97" s="217" t="s">
        <v>0</v>
      </c>
      <c r="G97" s="808"/>
      <c r="H97" s="809"/>
      <c r="I97" s="809"/>
      <c r="J97" s="809"/>
      <c r="K97" s="809"/>
      <c r="L97" s="809"/>
      <c r="M97" s="809"/>
      <c r="N97" s="809"/>
      <c r="O97" s="809"/>
      <c r="P97" s="809"/>
      <c r="Q97" s="809"/>
      <c r="R97" s="809"/>
      <c r="S97" s="810"/>
      <c r="T97" s="810"/>
      <c r="U97" s="810"/>
      <c r="V97" s="809"/>
      <c r="W97" s="809"/>
      <c r="X97" s="809"/>
      <c r="Y97" s="809"/>
      <c r="Z97" s="809"/>
      <c r="AA97" s="811"/>
      <c r="AC97" s="217" t="s">
        <v>0</v>
      </c>
      <c r="AD97" s="808"/>
      <c r="AE97" s="809"/>
      <c r="AF97" s="809"/>
      <c r="AG97" s="809"/>
      <c r="AH97" s="809"/>
      <c r="AI97" s="809"/>
      <c r="AJ97" s="809"/>
      <c r="AK97" s="809"/>
      <c r="AL97" s="809"/>
      <c r="AM97" s="809"/>
      <c r="AN97" s="809"/>
      <c r="AO97" s="809"/>
      <c r="AP97" s="810"/>
      <c r="AQ97" s="810"/>
      <c r="AR97" s="810"/>
      <c r="AS97" s="809"/>
      <c r="AT97" s="809"/>
      <c r="AU97" s="809"/>
      <c r="AV97" s="809"/>
      <c r="AW97" s="809"/>
      <c r="AX97" s="811"/>
      <c r="AZ97" s="347" t="s">
        <v>995</v>
      </c>
      <c r="BA97" s="624"/>
      <c r="BB97" s="624"/>
      <c r="BC97" s="624"/>
      <c r="BD97" s="624"/>
      <c r="BE97" s="624"/>
      <c r="BF97" s="624"/>
      <c r="BG97" s="624"/>
      <c r="BH97" s="624"/>
      <c r="BI97" s="624"/>
      <c r="BJ97" s="624"/>
      <c r="BK97" s="624"/>
      <c r="BL97" s="624"/>
      <c r="BM97" s="624"/>
      <c r="BN97" s="624"/>
      <c r="BO97" s="624"/>
      <c r="BP97" s="624"/>
      <c r="BQ97" s="624"/>
      <c r="BR97" s="624"/>
      <c r="BS97" s="624"/>
      <c r="BT97" s="624"/>
      <c r="BU97" s="563"/>
      <c r="BW97" s="347" t="s">
        <v>1005</v>
      </c>
      <c r="BX97" s="601"/>
      <c r="BY97" s="624"/>
      <c r="BZ97" s="624"/>
      <c r="CA97" s="624"/>
      <c r="CB97" s="624"/>
      <c r="CC97" s="624"/>
      <c r="CD97" s="624"/>
      <c r="CE97" s="624"/>
      <c r="CF97" s="624"/>
      <c r="CG97" s="624"/>
      <c r="CH97" s="624"/>
      <c r="CI97" s="624"/>
      <c r="CJ97" s="624"/>
      <c r="CK97" s="624"/>
      <c r="CL97" s="624"/>
      <c r="CM97" s="624"/>
      <c r="CN97" s="624"/>
      <c r="CO97" s="624"/>
      <c r="CP97" s="563"/>
      <c r="CR97" s="347" t="s">
        <v>895</v>
      </c>
      <c r="CS97" s="601"/>
      <c r="CT97" s="624"/>
      <c r="CU97" s="624"/>
      <c r="CV97" s="624"/>
      <c r="CW97" s="624"/>
      <c r="CX97" s="624"/>
      <c r="CY97" s="652"/>
    </row>
    <row r="98" spans="3:103">
      <c r="C98" s="353"/>
      <c r="F98" s="217" t="s">
        <v>1232</v>
      </c>
      <c r="G98" s="808"/>
      <c r="H98" s="809"/>
      <c r="I98" s="809"/>
      <c r="J98" s="809"/>
      <c r="K98" s="809"/>
      <c r="L98" s="809"/>
      <c r="M98" s="809"/>
      <c r="N98" s="809"/>
      <c r="O98" s="809"/>
      <c r="P98" s="809"/>
      <c r="Q98" s="809"/>
      <c r="R98" s="809"/>
      <c r="S98" s="810"/>
      <c r="T98" s="810"/>
      <c r="U98" s="810"/>
      <c r="V98" s="809"/>
      <c r="W98" s="809"/>
      <c r="X98" s="809"/>
      <c r="Y98" s="809"/>
      <c r="Z98" s="809"/>
      <c r="AA98" s="811"/>
      <c r="AC98" s="217" t="s">
        <v>1232</v>
      </c>
      <c r="AD98" s="808"/>
      <c r="AE98" s="809"/>
      <c r="AF98" s="809"/>
      <c r="AG98" s="809"/>
      <c r="AH98" s="809"/>
      <c r="AI98" s="809"/>
      <c r="AJ98" s="809"/>
      <c r="AK98" s="809"/>
      <c r="AL98" s="809"/>
      <c r="AM98" s="809"/>
      <c r="AN98" s="809"/>
      <c r="AO98" s="809"/>
      <c r="AP98" s="810"/>
      <c r="AQ98" s="810"/>
      <c r="AR98" s="810"/>
      <c r="AS98" s="809"/>
      <c r="AT98" s="809"/>
      <c r="AU98" s="809"/>
      <c r="AV98" s="809"/>
      <c r="AW98" s="809"/>
      <c r="AX98" s="811"/>
      <c r="AZ98" s="347" t="s">
        <v>996</v>
      </c>
      <c r="BA98" s="624"/>
      <c r="BB98" s="624"/>
      <c r="BC98" s="624"/>
      <c r="BD98" s="624"/>
      <c r="BE98" s="624"/>
      <c r="BF98" s="624"/>
      <c r="BG98" s="624"/>
      <c r="BH98" s="624"/>
      <c r="BI98" s="624"/>
      <c r="BJ98" s="624"/>
      <c r="BK98" s="624"/>
      <c r="BL98" s="624"/>
      <c r="BM98" s="624"/>
      <c r="BN98" s="624"/>
      <c r="BO98" s="624"/>
      <c r="BP98" s="624"/>
      <c r="BQ98" s="624"/>
      <c r="BR98" s="624"/>
      <c r="BS98" s="624"/>
      <c r="BT98" s="624"/>
      <c r="BU98" s="563"/>
      <c r="BW98" s="347" t="s">
        <v>1006</v>
      </c>
      <c r="BX98" s="601"/>
      <c r="BY98" s="624"/>
      <c r="BZ98" s="624"/>
      <c r="CA98" s="624"/>
      <c r="CB98" s="624"/>
      <c r="CC98" s="624"/>
      <c r="CD98" s="624"/>
      <c r="CE98" s="624"/>
      <c r="CF98" s="624"/>
      <c r="CG98" s="624"/>
      <c r="CH98" s="624"/>
      <c r="CI98" s="624"/>
      <c r="CJ98" s="624"/>
      <c r="CK98" s="624"/>
      <c r="CL98" s="624"/>
      <c r="CM98" s="624"/>
      <c r="CN98" s="624"/>
      <c r="CO98" s="624"/>
      <c r="CP98" s="563"/>
      <c r="CR98" s="347" t="s">
        <v>896</v>
      </c>
      <c r="CS98" s="601"/>
      <c r="CT98" s="624"/>
      <c r="CU98" s="624"/>
      <c r="CV98" s="624"/>
      <c r="CW98" s="624"/>
      <c r="CX98" s="624"/>
      <c r="CY98" s="420"/>
    </row>
    <row r="99" spans="3:103">
      <c r="C99" s="353"/>
      <c r="F99" s="217" t="s">
        <v>1233</v>
      </c>
      <c r="G99" s="808"/>
      <c r="H99" s="809"/>
      <c r="I99" s="809"/>
      <c r="J99" s="809"/>
      <c r="K99" s="809"/>
      <c r="L99" s="809"/>
      <c r="M99" s="809"/>
      <c r="N99" s="809"/>
      <c r="O99" s="809"/>
      <c r="P99" s="809"/>
      <c r="Q99" s="809"/>
      <c r="R99" s="809"/>
      <c r="S99" s="810"/>
      <c r="T99" s="810"/>
      <c r="U99" s="810"/>
      <c r="V99" s="809"/>
      <c r="W99" s="809"/>
      <c r="X99" s="809"/>
      <c r="Y99" s="809"/>
      <c r="Z99" s="809"/>
      <c r="AA99" s="811"/>
      <c r="AC99" s="217" t="s">
        <v>1233</v>
      </c>
      <c r="AD99" s="808"/>
      <c r="AE99" s="809"/>
      <c r="AF99" s="809"/>
      <c r="AG99" s="809"/>
      <c r="AH99" s="809"/>
      <c r="AI99" s="809"/>
      <c r="AJ99" s="809"/>
      <c r="AK99" s="809"/>
      <c r="AL99" s="809"/>
      <c r="AM99" s="809"/>
      <c r="AN99" s="809"/>
      <c r="AO99" s="809"/>
      <c r="AP99" s="810"/>
      <c r="AQ99" s="810"/>
      <c r="AR99" s="810"/>
      <c r="AS99" s="809"/>
      <c r="AT99" s="809"/>
      <c r="AU99" s="809"/>
      <c r="AV99" s="809"/>
      <c r="AW99" s="809"/>
      <c r="AX99" s="811"/>
      <c r="AZ99" s="347" t="s">
        <v>997</v>
      </c>
      <c r="BA99" s="624"/>
      <c r="BB99" s="624"/>
      <c r="BC99" s="624"/>
      <c r="BD99" s="624"/>
      <c r="BE99" s="624"/>
      <c r="BF99" s="624"/>
      <c r="BG99" s="624"/>
      <c r="BH99" s="624"/>
      <c r="BI99" s="624"/>
      <c r="BJ99" s="624"/>
      <c r="BK99" s="624"/>
      <c r="BL99" s="624"/>
      <c r="BM99" s="624"/>
      <c r="BN99" s="624"/>
      <c r="BO99" s="624"/>
      <c r="BP99" s="624"/>
      <c r="BQ99" s="624"/>
      <c r="BR99" s="624"/>
      <c r="BS99" s="624"/>
      <c r="BT99" s="624"/>
      <c r="BU99" s="563"/>
      <c r="BW99" s="347" t="s">
        <v>1007</v>
      </c>
      <c r="BX99" s="601"/>
      <c r="BY99" s="624"/>
      <c r="BZ99" s="624"/>
      <c r="CA99" s="624"/>
      <c r="CB99" s="624"/>
      <c r="CC99" s="624"/>
      <c r="CD99" s="624"/>
      <c r="CE99" s="624"/>
      <c r="CF99" s="624"/>
      <c r="CG99" s="624"/>
      <c r="CH99" s="624"/>
      <c r="CI99" s="624"/>
      <c r="CJ99" s="624"/>
      <c r="CK99" s="624"/>
      <c r="CL99" s="624"/>
      <c r="CM99" s="624"/>
      <c r="CN99" s="624"/>
      <c r="CO99" s="624"/>
      <c r="CP99" s="563"/>
      <c r="CR99" s="347" t="s">
        <v>1050</v>
      </c>
      <c r="CS99" s="601"/>
      <c r="CT99" s="624"/>
      <c r="CU99" s="624"/>
      <c r="CV99" s="624"/>
      <c r="CW99" s="624"/>
      <c r="CX99" s="624"/>
      <c r="CY99" s="420"/>
    </row>
    <row r="100" spans="3:103">
      <c r="C100" s="353"/>
      <c r="F100" s="217" t="s">
        <v>1234</v>
      </c>
      <c r="G100" s="808"/>
      <c r="H100" s="809"/>
      <c r="I100" s="809"/>
      <c r="J100" s="809"/>
      <c r="K100" s="809"/>
      <c r="L100" s="809"/>
      <c r="M100" s="809"/>
      <c r="N100" s="809"/>
      <c r="O100" s="809"/>
      <c r="P100" s="809"/>
      <c r="Q100" s="809"/>
      <c r="R100" s="809"/>
      <c r="S100" s="810"/>
      <c r="T100" s="810"/>
      <c r="U100" s="810"/>
      <c r="V100" s="809"/>
      <c r="W100" s="809"/>
      <c r="X100" s="809"/>
      <c r="Y100" s="809"/>
      <c r="Z100" s="809"/>
      <c r="AA100" s="811"/>
      <c r="AC100" s="217" t="s">
        <v>1234</v>
      </c>
      <c r="AD100" s="808"/>
      <c r="AE100" s="809"/>
      <c r="AF100" s="809"/>
      <c r="AG100" s="809"/>
      <c r="AH100" s="809"/>
      <c r="AI100" s="809"/>
      <c r="AJ100" s="809"/>
      <c r="AK100" s="809"/>
      <c r="AL100" s="809"/>
      <c r="AM100" s="809"/>
      <c r="AN100" s="809"/>
      <c r="AO100" s="809"/>
      <c r="AP100" s="810"/>
      <c r="AQ100" s="810"/>
      <c r="AR100" s="810"/>
      <c r="AS100" s="809"/>
      <c r="AT100" s="809"/>
      <c r="AU100" s="809"/>
      <c r="AV100" s="809"/>
      <c r="AW100" s="809"/>
      <c r="AX100" s="811"/>
      <c r="AZ100" s="347" t="s">
        <v>998</v>
      </c>
      <c r="BA100" s="624"/>
      <c r="BB100" s="624"/>
      <c r="BC100" s="624"/>
      <c r="BD100" s="624"/>
      <c r="BE100" s="624"/>
      <c r="BF100" s="624"/>
      <c r="BG100" s="624"/>
      <c r="BH100" s="624"/>
      <c r="BI100" s="624"/>
      <c r="BJ100" s="624"/>
      <c r="BK100" s="624"/>
      <c r="BL100" s="624"/>
      <c r="BM100" s="624"/>
      <c r="BN100" s="624"/>
      <c r="BO100" s="624"/>
      <c r="BP100" s="624"/>
      <c r="BQ100" s="624"/>
      <c r="BR100" s="624"/>
      <c r="BS100" s="624"/>
      <c r="BT100" s="624"/>
      <c r="BU100" s="563"/>
      <c r="BW100" s="347" t="s">
        <v>1008</v>
      </c>
      <c r="BX100" s="601"/>
      <c r="BY100" s="624"/>
      <c r="BZ100" s="624"/>
      <c r="CA100" s="624"/>
      <c r="CB100" s="624"/>
      <c r="CC100" s="624"/>
      <c r="CD100" s="624"/>
      <c r="CE100" s="624"/>
      <c r="CF100" s="624"/>
      <c r="CG100" s="624"/>
      <c r="CH100" s="624"/>
      <c r="CI100" s="624"/>
      <c r="CJ100" s="624"/>
      <c r="CK100" s="624"/>
      <c r="CL100" s="624"/>
      <c r="CM100" s="624"/>
      <c r="CN100" s="624"/>
      <c r="CO100" s="624"/>
      <c r="CP100" s="563"/>
      <c r="CR100" s="347" t="s">
        <v>1051</v>
      </c>
      <c r="CS100" s="601"/>
      <c r="CT100" s="624"/>
      <c r="CU100" s="624"/>
      <c r="CV100" s="624"/>
      <c r="CW100" s="624"/>
      <c r="CX100" s="624"/>
      <c r="CY100" s="420"/>
    </row>
    <row r="101" spans="3:103">
      <c r="C101" s="353"/>
      <c r="F101" s="217" t="s">
        <v>1235</v>
      </c>
      <c r="G101" s="808"/>
      <c r="H101" s="809"/>
      <c r="I101" s="809"/>
      <c r="J101" s="809"/>
      <c r="K101" s="809"/>
      <c r="L101" s="809"/>
      <c r="M101" s="809"/>
      <c r="N101" s="809"/>
      <c r="O101" s="809"/>
      <c r="P101" s="809"/>
      <c r="Q101" s="809"/>
      <c r="R101" s="809"/>
      <c r="S101" s="810"/>
      <c r="T101" s="810"/>
      <c r="U101" s="810"/>
      <c r="V101" s="809"/>
      <c r="W101" s="809"/>
      <c r="X101" s="809"/>
      <c r="Y101" s="809"/>
      <c r="Z101" s="809"/>
      <c r="AA101" s="811"/>
      <c r="AC101" s="217" t="s">
        <v>1235</v>
      </c>
      <c r="AD101" s="808"/>
      <c r="AE101" s="809"/>
      <c r="AF101" s="809"/>
      <c r="AG101" s="809"/>
      <c r="AH101" s="809"/>
      <c r="AI101" s="809"/>
      <c r="AJ101" s="809"/>
      <c r="AK101" s="809"/>
      <c r="AL101" s="809"/>
      <c r="AM101" s="809"/>
      <c r="AN101" s="809"/>
      <c r="AO101" s="809"/>
      <c r="AP101" s="810"/>
      <c r="AQ101" s="810"/>
      <c r="AR101" s="810"/>
      <c r="AS101" s="809"/>
      <c r="AT101" s="809"/>
      <c r="AU101" s="809"/>
      <c r="AV101" s="809"/>
      <c r="AW101" s="809"/>
      <c r="AX101" s="811"/>
      <c r="AZ101" s="347" t="s">
        <v>999</v>
      </c>
      <c r="BA101" s="624"/>
      <c r="BB101" s="624"/>
      <c r="BC101" s="624"/>
      <c r="BD101" s="624"/>
      <c r="BE101" s="624"/>
      <c r="BF101" s="624"/>
      <c r="BG101" s="624"/>
      <c r="BH101" s="624"/>
      <c r="BI101" s="624"/>
      <c r="BJ101" s="624"/>
      <c r="BK101" s="624"/>
      <c r="BL101" s="624"/>
      <c r="BM101" s="624"/>
      <c r="BN101" s="624"/>
      <c r="BO101" s="624"/>
      <c r="BP101" s="624"/>
      <c r="BQ101" s="624"/>
      <c r="BR101" s="624"/>
      <c r="BS101" s="624"/>
      <c r="BT101" s="624"/>
      <c r="BU101" s="563"/>
      <c r="BW101" s="347" t="s">
        <v>1009</v>
      </c>
      <c r="BX101" s="601"/>
      <c r="BY101" s="624"/>
      <c r="BZ101" s="624"/>
      <c r="CA101" s="624"/>
      <c r="CB101" s="624"/>
      <c r="CC101" s="624"/>
      <c r="CD101" s="624"/>
      <c r="CE101" s="624"/>
      <c r="CF101" s="624"/>
      <c r="CG101" s="624"/>
      <c r="CH101" s="624"/>
      <c r="CI101" s="624"/>
      <c r="CJ101" s="624"/>
      <c r="CK101" s="624"/>
      <c r="CL101" s="624"/>
      <c r="CM101" s="624"/>
      <c r="CN101" s="624"/>
      <c r="CO101" s="624"/>
      <c r="CP101" s="563"/>
      <c r="CR101" s="347" t="s">
        <v>897</v>
      </c>
      <c r="CS101" s="601"/>
      <c r="CT101" s="624"/>
      <c r="CU101" s="624"/>
      <c r="CV101" s="624"/>
      <c r="CW101" s="624"/>
      <c r="CX101" s="624"/>
      <c r="CY101" s="420"/>
    </row>
    <row r="102" spans="3:103">
      <c r="C102" s="353"/>
      <c r="F102" s="217" t="s">
        <v>1236</v>
      </c>
      <c r="G102" s="808"/>
      <c r="H102" s="809"/>
      <c r="I102" s="809"/>
      <c r="J102" s="809"/>
      <c r="K102" s="809"/>
      <c r="L102" s="809"/>
      <c r="M102" s="809"/>
      <c r="N102" s="809"/>
      <c r="O102" s="809"/>
      <c r="P102" s="809"/>
      <c r="Q102" s="809"/>
      <c r="R102" s="809"/>
      <c r="S102" s="810"/>
      <c r="T102" s="810"/>
      <c r="U102" s="810"/>
      <c r="V102" s="809"/>
      <c r="W102" s="809"/>
      <c r="X102" s="809"/>
      <c r="Y102" s="809"/>
      <c r="Z102" s="809"/>
      <c r="AA102" s="811"/>
      <c r="AC102" s="217" t="s">
        <v>1236</v>
      </c>
      <c r="AD102" s="808"/>
      <c r="AE102" s="809"/>
      <c r="AF102" s="809"/>
      <c r="AG102" s="809"/>
      <c r="AH102" s="809"/>
      <c r="AI102" s="809"/>
      <c r="AJ102" s="809"/>
      <c r="AK102" s="809"/>
      <c r="AL102" s="809"/>
      <c r="AM102" s="809"/>
      <c r="AN102" s="809"/>
      <c r="AO102" s="809"/>
      <c r="AP102" s="810"/>
      <c r="AQ102" s="810"/>
      <c r="AR102" s="810"/>
      <c r="AS102" s="809"/>
      <c r="AT102" s="809"/>
      <c r="AU102" s="809"/>
      <c r="AV102" s="809"/>
      <c r="AW102" s="809"/>
      <c r="AX102" s="811"/>
      <c r="AZ102" s="348" t="s">
        <v>1000</v>
      </c>
      <c r="BA102" s="625"/>
      <c r="BB102" s="625"/>
      <c r="BC102" s="625"/>
      <c r="BD102" s="625"/>
      <c r="BE102" s="625"/>
      <c r="BF102" s="625"/>
      <c r="BG102" s="625"/>
      <c r="BH102" s="625"/>
      <c r="BI102" s="625"/>
      <c r="BJ102" s="625"/>
      <c r="BK102" s="625"/>
      <c r="BL102" s="625"/>
      <c r="BM102" s="625"/>
      <c r="BN102" s="625"/>
      <c r="BO102" s="625"/>
      <c r="BP102" s="625"/>
      <c r="BQ102" s="625"/>
      <c r="BR102" s="625"/>
      <c r="BS102" s="625"/>
      <c r="BT102" s="625"/>
      <c r="BU102" s="549"/>
      <c r="BW102" s="347" t="s">
        <v>1007</v>
      </c>
      <c r="BX102" s="601"/>
      <c r="BY102" s="624"/>
      <c r="BZ102" s="624"/>
      <c r="CA102" s="624"/>
      <c r="CB102" s="624"/>
      <c r="CC102" s="624"/>
      <c r="CD102" s="624"/>
      <c r="CE102" s="624"/>
      <c r="CF102" s="624"/>
      <c r="CG102" s="624"/>
      <c r="CH102" s="624"/>
      <c r="CI102" s="624"/>
      <c r="CJ102" s="624"/>
      <c r="CK102" s="624"/>
      <c r="CL102" s="624"/>
      <c r="CM102" s="624"/>
      <c r="CN102" s="624"/>
      <c r="CO102" s="624"/>
      <c r="CP102" s="563"/>
      <c r="CR102" s="347" t="s">
        <v>1052</v>
      </c>
      <c r="CS102" s="601"/>
      <c r="CT102" s="624"/>
      <c r="CU102" s="624"/>
      <c r="CV102" s="624"/>
      <c r="CW102" s="624"/>
      <c r="CX102" s="624"/>
      <c r="CY102" s="420"/>
    </row>
    <row r="103" spans="3:103">
      <c r="C103" s="353"/>
      <c r="F103" s="218" t="s">
        <v>1237</v>
      </c>
      <c r="G103" s="812"/>
      <c r="H103" s="813"/>
      <c r="I103" s="813"/>
      <c r="J103" s="813"/>
      <c r="K103" s="813"/>
      <c r="L103" s="813"/>
      <c r="M103" s="813"/>
      <c r="N103" s="813"/>
      <c r="O103" s="813"/>
      <c r="P103" s="813"/>
      <c r="Q103" s="813"/>
      <c r="R103" s="813"/>
      <c r="S103" s="814"/>
      <c r="T103" s="814"/>
      <c r="U103" s="814"/>
      <c r="V103" s="813"/>
      <c r="W103" s="813"/>
      <c r="X103" s="813"/>
      <c r="Y103" s="813"/>
      <c r="Z103" s="813"/>
      <c r="AA103" s="815"/>
      <c r="AC103" s="218" t="s">
        <v>1237</v>
      </c>
      <c r="AD103" s="812"/>
      <c r="AE103" s="813"/>
      <c r="AF103" s="813"/>
      <c r="AG103" s="813"/>
      <c r="AH103" s="813"/>
      <c r="AI103" s="813"/>
      <c r="AJ103" s="813"/>
      <c r="AK103" s="813"/>
      <c r="AL103" s="813"/>
      <c r="AM103" s="813"/>
      <c r="AN103" s="813"/>
      <c r="AO103" s="813"/>
      <c r="AP103" s="814"/>
      <c r="AQ103" s="814"/>
      <c r="AR103" s="814"/>
      <c r="AS103" s="813"/>
      <c r="AT103" s="813"/>
      <c r="AU103" s="813"/>
      <c r="AV103" s="813"/>
      <c r="AW103" s="813"/>
      <c r="AX103" s="815"/>
      <c r="BW103" s="347" t="s">
        <v>1008</v>
      </c>
      <c r="BX103" s="601"/>
      <c r="BY103" s="624"/>
      <c r="BZ103" s="624"/>
      <c r="CA103" s="624"/>
      <c r="CB103" s="624"/>
      <c r="CC103" s="624"/>
      <c r="CD103" s="624"/>
      <c r="CE103" s="624"/>
      <c r="CF103" s="624"/>
      <c r="CG103" s="624"/>
      <c r="CH103" s="624"/>
      <c r="CI103" s="624"/>
      <c r="CJ103" s="624"/>
      <c r="CK103" s="624"/>
      <c r="CL103" s="624"/>
      <c r="CM103" s="624"/>
      <c r="CN103" s="624"/>
      <c r="CO103" s="624"/>
      <c r="CP103" s="563"/>
      <c r="CR103" s="347" t="s">
        <v>1053</v>
      </c>
      <c r="CS103" s="601"/>
      <c r="CT103" s="624"/>
      <c r="CU103" s="624"/>
      <c r="CV103" s="624"/>
      <c r="CW103" s="624"/>
      <c r="CX103" s="624"/>
      <c r="CY103" s="420"/>
    </row>
    <row r="104" spans="3:103">
      <c r="C104" s="353"/>
      <c r="BW104" s="347" t="s">
        <v>1010</v>
      </c>
      <c r="BX104" s="601"/>
      <c r="BY104" s="624"/>
      <c r="BZ104" s="624"/>
      <c r="CA104" s="624"/>
      <c r="CB104" s="624"/>
      <c r="CC104" s="624"/>
      <c r="CD104" s="624"/>
      <c r="CE104" s="624"/>
      <c r="CF104" s="624"/>
      <c r="CG104" s="624"/>
      <c r="CH104" s="624"/>
      <c r="CI104" s="624"/>
      <c r="CJ104" s="624"/>
      <c r="CK104" s="624"/>
      <c r="CL104" s="624"/>
      <c r="CM104" s="624"/>
      <c r="CN104" s="624"/>
      <c r="CO104" s="624"/>
      <c r="CP104" s="563"/>
      <c r="CR104" s="347" t="s">
        <v>898</v>
      </c>
      <c r="CS104" s="601"/>
      <c r="CT104" s="624"/>
      <c r="CU104" s="624"/>
      <c r="CV104" s="624"/>
      <c r="CW104" s="624"/>
      <c r="CX104" s="624"/>
      <c r="CY104" s="652"/>
    </row>
    <row r="105" spans="3:103">
      <c r="C105" s="353"/>
      <c r="BW105" s="347" t="s">
        <v>1011</v>
      </c>
      <c r="BX105" s="601"/>
      <c r="BY105" s="624"/>
      <c r="BZ105" s="624"/>
      <c r="CA105" s="624"/>
      <c r="CB105" s="624"/>
      <c r="CC105" s="624"/>
      <c r="CD105" s="624"/>
      <c r="CE105" s="624"/>
      <c r="CF105" s="624"/>
      <c r="CG105" s="624"/>
      <c r="CH105" s="624"/>
      <c r="CI105" s="624"/>
      <c r="CJ105" s="624"/>
      <c r="CK105" s="624"/>
      <c r="CL105" s="624"/>
      <c r="CM105" s="624"/>
      <c r="CN105" s="624"/>
      <c r="CO105" s="624"/>
      <c r="CP105" s="563"/>
      <c r="CR105" s="347" t="s">
        <v>1054</v>
      </c>
      <c r="CS105" s="601"/>
      <c r="CT105" s="624"/>
      <c r="CU105" s="624"/>
      <c r="CV105" s="624"/>
      <c r="CW105" s="624"/>
      <c r="CX105" s="624"/>
      <c r="CY105" s="652"/>
    </row>
    <row r="106" spans="3:103">
      <c r="C106" s="353"/>
      <c r="BW106" s="347" t="s">
        <v>1012</v>
      </c>
      <c r="BX106" s="601"/>
      <c r="BY106" s="624"/>
      <c r="BZ106" s="624"/>
      <c r="CA106" s="624"/>
      <c r="CB106" s="624"/>
      <c r="CC106" s="624"/>
      <c r="CD106" s="624"/>
      <c r="CE106" s="624"/>
      <c r="CF106" s="624"/>
      <c r="CG106" s="624"/>
      <c r="CH106" s="624"/>
      <c r="CI106" s="624"/>
      <c r="CJ106" s="624"/>
      <c r="CK106" s="624"/>
      <c r="CL106" s="624"/>
      <c r="CM106" s="624"/>
      <c r="CN106" s="624"/>
      <c r="CO106" s="624"/>
      <c r="CP106" s="563"/>
      <c r="CR106" s="347" t="s">
        <v>1055</v>
      </c>
      <c r="CS106" s="601"/>
      <c r="CT106" s="624"/>
      <c r="CU106" s="624"/>
      <c r="CV106" s="624"/>
      <c r="CW106" s="624"/>
      <c r="CX106" s="624"/>
      <c r="CY106" s="652"/>
    </row>
    <row r="107" spans="3:103">
      <c r="C107" s="353"/>
      <c r="BW107" s="347" t="s">
        <v>1013</v>
      </c>
      <c r="BX107" s="601"/>
      <c r="BY107" s="624"/>
      <c r="BZ107" s="624"/>
      <c r="CA107" s="624"/>
      <c r="CB107" s="624"/>
      <c r="CC107" s="624"/>
      <c r="CD107" s="624"/>
      <c r="CE107" s="624"/>
      <c r="CF107" s="624"/>
      <c r="CG107" s="624"/>
      <c r="CH107" s="624"/>
      <c r="CI107" s="624"/>
      <c r="CJ107" s="624"/>
      <c r="CK107" s="624"/>
      <c r="CL107" s="624"/>
      <c r="CM107" s="624"/>
      <c r="CN107" s="624"/>
      <c r="CO107" s="624"/>
      <c r="CP107" s="563"/>
      <c r="CR107" s="347" t="s">
        <v>899</v>
      </c>
      <c r="CS107" s="601"/>
      <c r="CT107" s="624"/>
      <c r="CU107" s="624"/>
      <c r="CV107" s="624"/>
      <c r="CW107" s="624"/>
      <c r="CX107" s="624"/>
      <c r="CY107" s="652"/>
    </row>
    <row r="108" spans="3:103">
      <c r="C108" s="353"/>
      <c r="BW108" s="347" t="s">
        <v>1011</v>
      </c>
      <c r="BX108" s="601"/>
      <c r="BY108" s="624"/>
      <c r="BZ108" s="624"/>
      <c r="CA108" s="624"/>
      <c r="CB108" s="624"/>
      <c r="CC108" s="624"/>
      <c r="CD108" s="624"/>
      <c r="CE108" s="624"/>
      <c r="CF108" s="624"/>
      <c r="CG108" s="624"/>
      <c r="CH108" s="624"/>
      <c r="CI108" s="624"/>
      <c r="CJ108" s="624"/>
      <c r="CK108" s="624"/>
      <c r="CL108" s="624"/>
      <c r="CM108" s="624"/>
      <c r="CN108" s="624"/>
      <c r="CO108" s="624"/>
      <c r="CP108" s="563"/>
      <c r="CR108" s="347" t="s">
        <v>1056</v>
      </c>
      <c r="CS108" s="601"/>
      <c r="CT108" s="624"/>
      <c r="CU108" s="624"/>
      <c r="CV108" s="624"/>
      <c r="CW108" s="624"/>
      <c r="CX108" s="624"/>
      <c r="CY108" s="652"/>
    </row>
    <row r="109" spans="3:103">
      <c r="C109" s="353"/>
      <c r="BW109" s="347" t="s">
        <v>1012</v>
      </c>
      <c r="BX109" s="601"/>
      <c r="BY109" s="624"/>
      <c r="BZ109" s="624"/>
      <c r="CA109" s="624"/>
      <c r="CB109" s="624"/>
      <c r="CC109" s="624"/>
      <c r="CD109" s="624"/>
      <c r="CE109" s="624"/>
      <c r="CF109" s="624"/>
      <c r="CG109" s="624"/>
      <c r="CH109" s="624"/>
      <c r="CI109" s="624"/>
      <c r="CJ109" s="624"/>
      <c r="CK109" s="624"/>
      <c r="CL109" s="624"/>
      <c r="CM109" s="624"/>
      <c r="CN109" s="624"/>
      <c r="CO109" s="624"/>
      <c r="CP109" s="563"/>
      <c r="CR109" s="347" t="s">
        <v>1057</v>
      </c>
      <c r="CS109" s="601"/>
      <c r="CT109" s="624"/>
      <c r="CU109" s="624"/>
      <c r="CV109" s="624"/>
      <c r="CW109" s="624"/>
      <c r="CX109" s="624"/>
      <c r="CY109" s="652"/>
    </row>
    <row r="110" spans="3:103">
      <c r="C110" s="353"/>
      <c r="BW110" s="347" t="s">
        <v>1014</v>
      </c>
      <c r="BX110" s="601"/>
      <c r="BY110" s="624"/>
      <c r="BZ110" s="624"/>
      <c r="CA110" s="624"/>
      <c r="CB110" s="624"/>
      <c r="CC110" s="624"/>
      <c r="CD110" s="624"/>
      <c r="CE110" s="624"/>
      <c r="CF110" s="624"/>
      <c r="CG110" s="624"/>
      <c r="CH110" s="624"/>
      <c r="CI110" s="624"/>
      <c r="CJ110" s="624"/>
      <c r="CK110" s="624"/>
      <c r="CL110" s="624"/>
      <c r="CM110" s="624"/>
      <c r="CN110" s="624"/>
      <c r="CO110" s="624"/>
      <c r="CP110" s="563"/>
      <c r="CR110" s="347" t="s">
        <v>900</v>
      </c>
      <c r="CS110" s="601"/>
      <c r="CT110" s="624"/>
      <c r="CU110" s="624"/>
      <c r="CV110" s="624"/>
      <c r="CW110" s="624"/>
      <c r="CX110" s="624"/>
      <c r="CY110" s="420"/>
    </row>
    <row r="111" spans="3:103">
      <c r="C111" s="353"/>
      <c r="BW111" s="347" t="s">
        <v>879</v>
      </c>
      <c r="BX111" s="601"/>
      <c r="BY111" s="624"/>
      <c r="BZ111" s="624"/>
      <c r="CA111" s="624"/>
      <c r="CB111" s="624"/>
      <c r="CC111" s="624"/>
      <c r="CD111" s="624"/>
      <c r="CE111" s="624"/>
      <c r="CF111" s="624"/>
      <c r="CG111" s="624"/>
      <c r="CH111" s="624"/>
      <c r="CI111" s="624"/>
      <c r="CJ111" s="624"/>
      <c r="CK111" s="624"/>
      <c r="CL111" s="624"/>
      <c r="CM111" s="624"/>
      <c r="CN111" s="624"/>
      <c r="CO111" s="624"/>
      <c r="CP111" s="563"/>
      <c r="CR111" s="347" t="s">
        <v>901</v>
      </c>
      <c r="CS111" s="601"/>
      <c r="CT111" s="624"/>
      <c r="CU111" s="624"/>
      <c r="CV111" s="624"/>
      <c r="CW111" s="624"/>
      <c r="CX111" s="624"/>
      <c r="CY111" s="652"/>
    </row>
    <row r="112" spans="3:103">
      <c r="C112" s="353"/>
      <c r="BW112" s="347" t="s">
        <v>1015</v>
      </c>
      <c r="BX112" s="601"/>
      <c r="BY112" s="624"/>
      <c r="BZ112" s="624"/>
      <c r="CA112" s="624"/>
      <c r="CB112" s="624"/>
      <c r="CC112" s="624"/>
      <c r="CD112" s="624"/>
      <c r="CE112" s="624"/>
      <c r="CF112" s="624"/>
      <c r="CG112" s="624"/>
      <c r="CH112" s="624"/>
      <c r="CI112" s="624"/>
      <c r="CJ112" s="624"/>
      <c r="CK112" s="624"/>
      <c r="CL112" s="624"/>
      <c r="CM112" s="624"/>
      <c r="CN112" s="624"/>
      <c r="CO112" s="624"/>
      <c r="CP112" s="563"/>
      <c r="CR112" s="347" t="s">
        <v>902</v>
      </c>
      <c r="CS112" s="601"/>
      <c r="CT112" s="624"/>
      <c r="CU112" s="624"/>
      <c r="CV112" s="624"/>
      <c r="CW112" s="624"/>
      <c r="CX112" s="624"/>
      <c r="CY112" s="420"/>
    </row>
    <row r="113" spans="1:103">
      <c r="C113" s="353"/>
      <c r="BW113" s="347" t="s">
        <v>1016</v>
      </c>
      <c r="BX113" s="601"/>
      <c r="BY113" s="624"/>
      <c r="BZ113" s="624"/>
      <c r="CA113" s="624"/>
      <c r="CB113" s="624"/>
      <c r="CC113" s="624"/>
      <c r="CD113" s="624"/>
      <c r="CE113" s="624"/>
      <c r="CF113" s="624"/>
      <c r="CG113" s="624"/>
      <c r="CH113" s="624"/>
      <c r="CI113" s="624"/>
      <c r="CJ113" s="624"/>
      <c r="CK113" s="624"/>
      <c r="CL113" s="624"/>
      <c r="CM113" s="624"/>
      <c r="CN113" s="624"/>
      <c r="CO113" s="624"/>
      <c r="CP113" s="563"/>
      <c r="CR113" s="347" t="s">
        <v>1058</v>
      </c>
      <c r="CS113" s="601"/>
      <c r="CT113" s="624"/>
      <c r="CU113" s="624"/>
      <c r="CV113" s="624"/>
      <c r="CW113" s="624"/>
      <c r="CX113" s="624"/>
      <c r="CY113" s="420"/>
    </row>
    <row r="114" spans="1:103">
      <c r="C114" s="353"/>
      <c r="BW114" s="347" t="s">
        <v>1017</v>
      </c>
      <c r="BX114" s="601"/>
      <c r="BY114" s="624"/>
      <c r="BZ114" s="624"/>
      <c r="CA114" s="624"/>
      <c r="CB114" s="624"/>
      <c r="CC114" s="624"/>
      <c r="CD114" s="624"/>
      <c r="CE114" s="624"/>
      <c r="CF114" s="624"/>
      <c r="CG114" s="624"/>
      <c r="CH114" s="624"/>
      <c r="CI114" s="624"/>
      <c r="CJ114" s="624"/>
      <c r="CK114" s="624"/>
      <c r="CL114" s="624"/>
      <c r="CM114" s="624"/>
      <c r="CN114" s="624"/>
      <c r="CO114" s="624"/>
      <c r="CP114" s="563"/>
      <c r="CR114" s="347" t="s">
        <v>1059</v>
      </c>
      <c r="CS114" s="601"/>
      <c r="CT114" s="624"/>
      <c r="CU114" s="624"/>
      <c r="CV114" s="624"/>
      <c r="CW114" s="624"/>
      <c r="CX114" s="624"/>
      <c r="CY114" s="420"/>
    </row>
    <row r="115" spans="1:103">
      <c r="C115" s="353"/>
      <c r="BW115" s="347" t="s">
        <v>1018</v>
      </c>
      <c r="BX115" s="601"/>
      <c r="BY115" s="624"/>
      <c r="BZ115" s="624"/>
      <c r="CA115" s="624"/>
      <c r="CB115" s="624"/>
      <c r="CC115" s="624"/>
      <c r="CD115" s="624"/>
      <c r="CE115" s="624"/>
      <c r="CF115" s="624"/>
      <c r="CG115" s="624"/>
      <c r="CH115" s="624"/>
      <c r="CI115" s="624"/>
      <c r="CJ115" s="624"/>
      <c r="CK115" s="624"/>
      <c r="CL115" s="624"/>
      <c r="CM115" s="624"/>
      <c r="CN115" s="624"/>
      <c r="CO115" s="624"/>
      <c r="CP115" s="563"/>
      <c r="CR115" s="347" t="s">
        <v>903</v>
      </c>
      <c r="CS115" s="601"/>
      <c r="CT115" s="624"/>
      <c r="CU115" s="624"/>
      <c r="CV115" s="624"/>
      <c r="CW115" s="624"/>
      <c r="CX115" s="624"/>
      <c r="CY115" s="652"/>
    </row>
    <row r="116" spans="1:103">
      <c r="C116" s="353"/>
      <c r="BW116" s="347" t="s">
        <v>1019</v>
      </c>
      <c r="BX116" s="601"/>
      <c r="BY116" s="624"/>
      <c r="BZ116" s="624"/>
      <c r="CA116" s="624"/>
      <c r="CB116" s="624"/>
      <c r="CC116" s="624"/>
      <c r="CD116" s="624"/>
      <c r="CE116" s="624"/>
      <c r="CF116" s="624"/>
      <c r="CG116" s="624"/>
      <c r="CH116" s="624"/>
      <c r="CI116" s="624"/>
      <c r="CJ116" s="624"/>
      <c r="CK116" s="624"/>
      <c r="CL116" s="624"/>
      <c r="CM116" s="624"/>
      <c r="CN116" s="624"/>
      <c r="CO116" s="624"/>
      <c r="CP116" s="563"/>
      <c r="CR116" s="347" t="s">
        <v>1060</v>
      </c>
      <c r="CS116" s="601"/>
      <c r="CT116" s="624"/>
      <c r="CU116" s="624"/>
      <c r="CV116" s="624"/>
      <c r="CW116" s="624"/>
      <c r="CX116" s="624"/>
      <c r="CY116" s="652"/>
    </row>
    <row r="117" spans="1:103">
      <c r="A117" s="226"/>
      <c r="C117" s="353"/>
      <c r="BW117" s="347" t="s">
        <v>1020</v>
      </c>
      <c r="BX117" s="601"/>
      <c r="BY117" s="624"/>
      <c r="BZ117" s="624"/>
      <c r="CA117" s="624"/>
      <c r="CB117" s="624"/>
      <c r="CC117" s="624"/>
      <c r="CD117" s="624"/>
      <c r="CE117" s="624"/>
      <c r="CF117" s="624"/>
      <c r="CG117" s="624"/>
      <c r="CH117" s="624"/>
      <c r="CI117" s="624"/>
      <c r="CJ117" s="624"/>
      <c r="CK117" s="624"/>
      <c r="CL117" s="624"/>
      <c r="CM117" s="624"/>
      <c r="CN117" s="624"/>
      <c r="CO117" s="624"/>
      <c r="CP117" s="563"/>
      <c r="CR117" s="347" t="s">
        <v>1061</v>
      </c>
      <c r="CS117" s="601"/>
      <c r="CT117" s="624"/>
      <c r="CU117" s="624"/>
      <c r="CV117" s="624"/>
      <c r="CW117" s="624"/>
      <c r="CX117" s="624"/>
      <c r="CY117" s="420"/>
    </row>
    <row r="118" spans="1:103">
      <c r="C118" s="353"/>
      <c r="BW118" s="347" t="s">
        <v>882</v>
      </c>
      <c r="BX118" s="601"/>
      <c r="BY118" s="624"/>
      <c r="BZ118" s="624"/>
      <c r="CA118" s="624"/>
      <c r="CB118" s="624"/>
      <c r="CC118" s="624"/>
      <c r="CD118" s="624"/>
      <c r="CE118" s="624"/>
      <c r="CF118" s="624"/>
      <c r="CG118" s="624"/>
      <c r="CH118" s="624"/>
      <c r="CI118" s="624"/>
      <c r="CJ118" s="624"/>
      <c r="CK118" s="624"/>
      <c r="CL118" s="624"/>
      <c r="CM118" s="624"/>
      <c r="CN118" s="624"/>
      <c r="CO118" s="624"/>
      <c r="CP118" s="563"/>
      <c r="CR118" s="347" t="s">
        <v>904</v>
      </c>
      <c r="CS118" s="601"/>
      <c r="CT118" s="624"/>
      <c r="CU118" s="624"/>
      <c r="CV118" s="624"/>
      <c r="CW118" s="624"/>
      <c r="CX118" s="624"/>
      <c r="CY118" s="420"/>
    </row>
    <row r="119" spans="1:103">
      <c r="C119" s="353"/>
      <c r="BW119" s="347" t="s">
        <v>883</v>
      </c>
      <c r="BX119" s="601"/>
      <c r="BY119" s="624"/>
      <c r="BZ119" s="624"/>
      <c r="CA119" s="624"/>
      <c r="CB119" s="624"/>
      <c r="CC119" s="624"/>
      <c r="CD119" s="624"/>
      <c r="CE119" s="624"/>
      <c r="CF119" s="624"/>
      <c r="CG119" s="624"/>
      <c r="CH119" s="624"/>
      <c r="CI119" s="624"/>
      <c r="CJ119" s="624"/>
      <c r="CK119" s="624"/>
      <c r="CL119" s="624"/>
      <c r="CM119" s="624"/>
      <c r="CN119" s="624"/>
      <c r="CO119" s="624"/>
      <c r="CP119" s="563"/>
      <c r="CR119" s="347" t="s">
        <v>905</v>
      </c>
      <c r="CS119" s="601"/>
      <c r="CT119" s="624"/>
      <c r="CU119" s="624"/>
      <c r="CV119" s="624"/>
      <c r="CW119" s="624"/>
      <c r="CX119" s="624"/>
      <c r="CY119" s="652"/>
    </row>
    <row r="120" spans="1:103">
      <c r="C120" s="353"/>
      <c r="BW120" s="347" t="s">
        <v>1021</v>
      </c>
      <c r="BX120" s="601"/>
      <c r="BY120" s="624"/>
      <c r="BZ120" s="624"/>
      <c r="CA120" s="624"/>
      <c r="CB120" s="624"/>
      <c r="CC120" s="624"/>
      <c r="CD120" s="624"/>
      <c r="CE120" s="624"/>
      <c r="CF120" s="624"/>
      <c r="CG120" s="624"/>
      <c r="CH120" s="624"/>
      <c r="CI120" s="624"/>
      <c r="CJ120" s="624"/>
      <c r="CK120" s="624"/>
      <c r="CL120" s="624"/>
      <c r="CM120" s="624"/>
      <c r="CN120" s="624"/>
      <c r="CO120" s="624"/>
      <c r="CP120" s="563"/>
      <c r="CR120" s="347" t="s">
        <v>906</v>
      </c>
      <c r="CS120" s="601"/>
      <c r="CT120" s="624"/>
      <c r="CU120" s="624"/>
      <c r="CV120" s="624"/>
      <c r="CW120" s="624"/>
      <c r="CX120" s="624"/>
      <c r="CY120" s="420"/>
    </row>
    <row r="121" spans="1:103">
      <c r="C121" s="353"/>
      <c r="BW121" s="347" t="s">
        <v>1022</v>
      </c>
      <c r="BX121" s="601"/>
      <c r="BY121" s="624"/>
      <c r="BZ121" s="624"/>
      <c r="CA121" s="624"/>
      <c r="CB121" s="624"/>
      <c r="CC121" s="624"/>
      <c r="CD121" s="624"/>
      <c r="CE121" s="624"/>
      <c r="CF121" s="624"/>
      <c r="CG121" s="624"/>
      <c r="CH121" s="624"/>
      <c r="CI121" s="624"/>
      <c r="CJ121" s="624"/>
      <c r="CK121" s="624"/>
      <c r="CL121" s="624"/>
      <c r="CM121" s="624"/>
      <c r="CN121" s="624"/>
      <c r="CO121" s="624"/>
      <c r="CP121" s="563"/>
      <c r="CR121" s="347" t="s">
        <v>907</v>
      </c>
      <c r="CS121" s="601"/>
      <c r="CT121" s="624"/>
      <c r="CU121" s="624"/>
      <c r="CV121" s="624"/>
      <c r="CW121" s="624"/>
      <c r="CX121" s="624"/>
      <c r="CY121" s="420"/>
    </row>
    <row r="122" spans="1:103">
      <c r="C122" s="353"/>
      <c r="BW122" s="347" t="s">
        <v>888</v>
      </c>
      <c r="BX122" s="601"/>
      <c r="BY122" s="624"/>
      <c r="BZ122" s="624"/>
      <c r="CA122" s="624"/>
      <c r="CB122" s="624"/>
      <c r="CC122" s="624"/>
      <c r="CD122" s="624"/>
      <c r="CE122" s="624"/>
      <c r="CF122" s="624"/>
      <c r="CG122" s="624"/>
      <c r="CH122" s="624"/>
      <c r="CI122" s="624"/>
      <c r="CJ122" s="624"/>
      <c r="CK122" s="624"/>
      <c r="CL122" s="624"/>
      <c r="CM122" s="624"/>
      <c r="CN122" s="624"/>
      <c r="CO122" s="624"/>
      <c r="CP122" s="563"/>
      <c r="CR122" s="347" t="s">
        <v>908</v>
      </c>
      <c r="CS122" s="601"/>
      <c r="CT122" s="624"/>
      <c r="CU122" s="624"/>
      <c r="CV122" s="624"/>
      <c r="CW122" s="624"/>
      <c r="CX122" s="624"/>
      <c r="CY122" s="420"/>
    </row>
    <row r="123" spans="1:103">
      <c r="C123" s="353"/>
      <c r="BW123" s="347" t="s">
        <v>1041</v>
      </c>
      <c r="BX123" s="601"/>
      <c r="BY123" s="624"/>
      <c r="BZ123" s="624"/>
      <c r="CA123" s="624"/>
      <c r="CB123" s="624"/>
      <c r="CC123" s="624"/>
      <c r="CD123" s="624"/>
      <c r="CE123" s="624"/>
      <c r="CF123" s="624"/>
      <c r="CG123" s="624"/>
      <c r="CH123" s="624"/>
      <c r="CI123" s="624"/>
      <c r="CJ123" s="624"/>
      <c r="CK123" s="624"/>
      <c r="CL123" s="624"/>
      <c r="CM123" s="624"/>
      <c r="CN123" s="624"/>
      <c r="CO123" s="624"/>
      <c r="CP123" s="563"/>
      <c r="CR123" s="347" t="s">
        <v>909</v>
      </c>
      <c r="CS123" s="601"/>
      <c r="CT123" s="624"/>
      <c r="CU123" s="624"/>
      <c r="CV123" s="624"/>
      <c r="CW123" s="624"/>
      <c r="CX123" s="624"/>
      <c r="CY123" s="652"/>
    </row>
    <row r="124" spans="1:103">
      <c r="C124" s="353"/>
      <c r="BW124" s="347" t="s">
        <v>1042</v>
      </c>
      <c r="BX124" s="601"/>
      <c r="BY124" s="624"/>
      <c r="BZ124" s="624"/>
      <c r="CA124" s="624"/>
      <c r="CB124" s="624"/>
      <c r="CC124" s="624"/>
      <c r="CD124" s="624"/>
      <c r="CE124" s="624"/>
      <c r="CF124" s="624"/>
      <c r="CG124" s="624"/>
      <c r="CH124" s="624"/>
      <c r="CI124" s="624"/>
      <c r="CJ124" s="624"/>
      <c r="CK124" s="624"/>
      <c r="CL124" s="624"/>
      <c r="CM124" s="624"/>
      <c r="CN124" s="624"/>
      <c r="CO124" s="624"/>
      <c r="CP124" s="563"/>
      <c r="CR124" s="347" t="s">
        <v>1062</v>
      </c>
      <c r="CS124" s="601"/>
      <c r="CT124" s="624"/>
      <c r="CU124" s="624"/>
      <c r="CV124" s="624"/>
      <c r="CW124" s="624"/>
      <c r="CX124" s="624"/>
      <c r="CY124" s="420"/>
    </row>
    <row r="125" spans="1:103">
      <c r="C125" s="353"/>
      <c r="BW125" s="347" t="s">
        <v>1043</v>
      </c>
      <c r="BX125" s="601"/>
      <c r="BY125" s="624"/>
      <c r="BZ125" s="624"/>
      <c r="CA125" s="624"/>
      <c r="CB125" s="624"/>
      <c r="CC125" s="624"/>
      <c r="CD125" s="624"/>
      <c r="CE125" s="624"/>
      <c r="CF125" s="624"/>
      <c r="CG125" s="624"/>
      <c r="CH125" s="624"/>
      <c r="CI125" s="624"/>
      <c r="CJ125" s="624"/>
      <c r="CK125" s="624"/>
      <c r="CL125" s="624"/>
      <c r="CM125" s="624"/>
      <c r="CN125" s="624"/>
      <c r="CO125" s="624"/>
      <c r="CP125" s="563"/>
      <c r="CR125" s="347" t="s">
        <v>1063</v>
      </c>
      <c r="CS125" s="601"/>
      <c r="CT125" s="624"/>
      <c r="CU125" s="624"/>
      <c r="CV125" s="624"/>
      <c r="CW125" s="624"/>
      <c r="CX125" s="624"/>
      <c r="CY125" s="652"/>
    </row>
    <row r="126" spans="1:103">
      <c r="C126" s="353"/>
      <c r="BW126" s="348" t="s">
        <v>1044</v>
      </c>
      <c r="BX126" s="564"/>
      <c r="BY126" s="625"/>
      <c r="BZ126" s="625"/>
      <c r="CA126" s="625"/>
      <c r="CB126" s="625"/>
      <c r="CC126" s="625"/>
      <c r="CD126" s="625"/>
      <c r="CE126" s="625"/>
      <c r="CF126" s="625"/>
      <c r="CG126" s="625"/>
      <c r="CH126" s="625"/>
      <c r="CI126" s="625"/>
      <c r="CJ126" s="625"/>
      <c r="CK126" s="625"/>
      <c r="CL126" s="625"/>
      <c r="CM126" s="625"/>
      <c r="CN126" s="625"/>
      <c r="CO126" s="625"/>
      <c r="CP126" s="549"/>
      <c r="CR126" s="347" t="s">
        <v>1064</v>
      </c>
      <c r="CS126" s="601"/>
      <c r="CT126" s="624"/>
      <c r="CU126" s="624"/>
      <c r="CV126" s="624"/>
      <c r="CW126" s="624"/>
      <c r="CX126" s="624"/>
      <c r="CY126" s="420"/>
    </row>
    <row r="127" spans="1:103">
      <c r="C127" s="353"/>
      <c r="CR127" s="347" t="s">
        <v>1065</v>
      </c>
      <c r="CS127" s="601"/>
      <c r="CT127" s="624"/>
      <c r="CU127" s="624"/>
      <c r="CV127" s="624"/>
      <c r="CW127" s="624"/>
      <c r="CX127" s="624"/>
      <c r="CY127" s="652"/>
    </row>
    <row r="128" spans="1:103">
      <c r="C128" s="353"/>
      <c r="CR128" s="347" t="s">
        <v>1066</v>
      </c>
      <c r="CS128" s="601"/>
      <c r="CT128" s="624"/>
      <c r="CU128" s="624"/>
      <c r="CV128" s="624"/>
      <c r="CW128" s="624"/>
      <c r="CX128" s="624"/>
      <c r="CY128" s="420"/>
    </row>
    <row r="129" spans="1:103">
      <c r="C129" s="353"/>
      <c r="CR129" s="348" t="s">
        <v>1067</v>
      </c>
      <c r="CS129" s="564"/>
      <c r="CT129" s="625"/>
      <c r="CU129" s="625"/>
      <c r="CV129" s="625"/>
      <c r="CW129" s="625"/>
      <c r="CX129" s="625"/>
      <c r="CY129" s="423"/>
    </row>
    <row r="130" spans="1:103">
      <c r="C130" s="353"/>
    </row>
    <row r="131" spans="1:103">
      <c r="A131" s="226"/>
    </row>
    <row r="132" spans="1:103">
      <c r="B132" s="233" t="s">
        <v>1313</v>
      </c>
      <c r="C132" s="353"/>
      <c r="D132" s="233" t="s">
        <v>985</v>
      </c>
      <c r="E132" s="233" t="s">
        <v>865</v>
      </c>
      <c r="F132" s="11"/>
      <c r="G132" s="11"/>
      <c r="H132" s="11"/>
      <c r="I132" s="11"/>
      <c r="J132" s="11"/>
      <c r="K132" s="11"/>
      <c r="L132" s="11"/>
      <c r="M132" s="11"/>
      <c r="Y132" s="41"/>
      <c r="Z132" s="12"/>
      <c r="AA132" s="12"/>
      <c r="AB132" s="12"/>
      <c r="AC132" s="12"/>
      <c r="AD132" s="12"/>
      <c r="AE132" s="12"/>
      <c r="AF132" s="12"/>
      <c r="AG132" s="12"/>
      <c r="AH132" s="12"/>
      <c r="AI132" s="12"/>
      <c r="AJ132" s="47"/>
      <c r="AL132" s="41"/>
      <c r="AM132" s="12"/>
      <c r="AN132" s="12"/>
      <c r="AO132" s="12"/>
      <c r="AP132" s="12"/>
      <c r="AQ132" s="12"/>
      <c r="AR132" s="12"/>
      <c r="AS132" s="12"/>
      <c r="AT132" s="12"/>
      <c r="AU132" s="12"/>
      <c r="AV132" s="12"/>
      <c r="AW132" s="12"/>
    </row>
    <row r="133" spans="1:103">
      <c r="C133" s="353"/>
      <c r="D133" s="11"/>
      <c r="E133" s="11"/>
      <c r="F133" s="11"/>
      <c r="G133" s="11"/>
      <c r="H133" s="11"/>
      <c r="I133" s="11"/>
      <c r="J133" s="11"/>
      <c r="K133" s="11"/>
      <c r="L133" s="11"/>
      <c r="M133" s="11"/>
      <c r="Y133" s="41"/>
      <c r="Z133" s="12"/>
      <c r="AA133" s="12"/>
      <c r="AB133" s="12"/>
      <c r="AC133" s="12"/>
      <c r="AD133" s="12"/>
      <c r="AE133" s="12"/>
      <c r="AF133" s="12"/>
      <c r="AG133" s="12"/>
      <c r="AH133" s="12"/>
      <c r="AI133" s="12"/>
      <c r="AJ133" s="47"/>
      <c r="AL133" s="41"/>
      <c r="AM133" s="12"/>
      <c r="AN133" s="12"/>
      <c r="AO133" s="12"/>
      <c r="AP133" s="12"/>
      <c r="AQ133" s="12"/>
      <c r="AR133" s="12"/>
      <c r="AS133" s="12"/>
      <c r="AT133" s="12"/>
      <c r="AU133" s="12"/>
      <c r="AV133" s="12"/>
      <c r="AW133" s="12"/>
    </row>
    <row r="134" spans="1:103">
      <c r="C134" s="353"/>
      <c r="D134" s="11"/>
      <c r="E134" s="335" t="s">
        <v>273</v>
      </c>
      <c r="F134" s="336" t="s">
        <v>984</v>
      </c>
      <c r="G134" s="337"/>
      <c r="H134" s="338"/>
      <c r="I134" s="337"/>
      <c r="J134" s="337"/>
      <c r="K134" s="337"/>
      <c r="L134" s="337"/>
      <c r="M134" s="338"/>
    </row>
    <row r="135" spans="1:103">
      <c r="C135" s="353"/>
      <c r="D135" s="11"/>
      <c r="E135" s="505" t="s">
        <v>911</v>
      </c>
      <c r="F135" s="843" t="s">
        <v>286</v>
      </c>
      <c r="G135" s="843" t="s">
        <v>983</v>
      </c>
      <c r="H135" s="855"/>
      <c r="I135" s="855"/>
      <c r="J135" s="855"/>
      <c r="K135" s="855"/>
      <c r="L135" s="855"/>
      <c r="M135" s="924"/>
    </row>
    <row r="136" spans="1:103">
      <c r="C136" s="353"/>
      <c r="D136" s="11"/>
      <c r="E136" s="234"/>
      <c r="F136" s="698" t="s">
        <v>287</v>
      </c>
      <c r="G136" s="698" t="s">
        <v>982</v>
      </c>
      <c r="H136" s="856"/>
      <c r="I136" s="856"/>
      <c r="J136" s="856"/>
      <c r="K136" s="856"/>
      <c r="L136" s="856"/>
      <c r="M136" s="925"/>
    </row>
    <row r="137" spans="1:103">
      <c r="C137" s="353"/>
      <c r="D137" s="11"/>
      <c r="E137" s="234"/>
      <c r="F137" s="639" t="s">
        <v>288</v>
      </c>
      <c r="G137" s="630" t="s">
        <v>981</v>
      </c>
      <c r="H137" s="11"/>
      <c r="I137" s="11"/>
      <c r="J137" s="11"/>
      <c r="K137" s="11"/>
      <c r="L137" s="11"/>
      <c r="M137" s="631"/>
    </row>
    <row r="138" spans="1:103">
      <c r="C138" s="353"/>
      <c r="D138" s="11"/>
      <c r="E138" s="234"/>
      <c r="F138" s="639" t="s">
        <v>289</v>
      </c>
      <c r="G138" s="630" t="s">
        <v>980</v>
      </c>
      <c r="H138" s="11"/>
      <c r="I138" s="11"/>
      <c r="J138" s="11"/>
      <c r="K138" s="11"/>
      <c r="L138" s="11"/>
      <c r="M138" s="631"/>
    </row>
    <row r="139" spans="1:103">
      <c r="C139" s="353"/>
      <c r="D139" s="11"/>
      <c r="E139" s="506"/>
      <c r="F139" s="640" t="s">
        <v>274</v>
      </c>
      <c r="G139" s="638" t="s">
        <v>979</v>
      </c>
      <c r="H139" s="634"/>
      <c r="I139" s="634"/>
      <c r="J139" s="634"/>
      <c r="K139" s="634"/>
      <c r="L139" s="634"/>
      <c r="M139" s="635"/>
    </row>
    <row r="140" spans="1:103">
      <c r="C140" s="353"/>
      <c r="E140" s="560" t="s">
        <v>1293</v>
      </c>
    </row>
    <row r="141" spans="1:103">
      <c r="B141" s="226"/>
      <c r="C141" s="353"/>
      <c r="D141" s="226"/>
      <c r="E141" s="226"/>
      <c r="F141" s="689" t="s">
        <v>286</v>
      </c>
      <c r="G141" s="405"/>
      <c r="H141" s="405"/>
      <c r="I141" s="405"/>
      <c r="J141" s="405"/>
      <c r="K141" s="405"/>
      <c r="L141" s="405"/>
      <c r="M141" s="405"/>
      <c r="N141" s="405"/>
      <c r="O141" s="405"/>
      <c r="P141" s="405"/>
      <c r="R141" s="689" t="s">
        <v>287</v>
      </c>
      <c r="S141" s="405"/>
      <c r="T141" s="405"/>
      <c r="U141" s="405"/>
      <c r="V141" s="405"/>
      <c r="W141" s="405"/>
      <c r="X141" s="405"/>
      <c r="Y141" s="405"/>
      <c r="Z141" s="405"/>
      <c r="AA141" s="405"/>
      <c r="AB141" s="405"/>
      <c r="AD141" s="226" t="s">
        <v>288</v>
      </c>
      <c r="AM141" s="226" t="s">
        <v>289</v>
      </c>
      <c r="AT141" s="226"/>
      <c r="AX141" s="226" t="s">
        <v>274</v>
      </c>
    </row>
    <row r="142" spans="1:103">
      <c r="B142" s="226"/>
      <c r="C142" s="353"/>
      <c r="D142" s="226"/>
      <c r="E142" s="226"/>
      <c r="F142" s="817"/>
      <c r="G142" s="1091" t="s">
        <v>54</v>
      </c>
      <c r="H142" s="1094" t="s">
        <v>1075</v>
      </c>
      <c r="I142" s="1094"/>
      <c r="J142" s="1094"/>
      <c r="K142" s="1094"/>
      <c r="L142" s="1094"/>
      <c r="M142" s="1094"/>
      <c r="N142" s="1094"/>
      <c r="O142" s="1094"/>
      <c r="P142" s="1095" t="s">
        <v>1078</v>
      </c>
      <c r="R142" s="817"/>
      <c r="S142" s="1091" t="s">
        <v>54</v>
      </c>
      <c r="T142" s="1094" t="s">
        <v>1075</v>
      </c>
      <c r="U142" s="1094"/>
      <c r="V142" s="1094"/>
      <c r="W142" s="1094"/>
      <c r="X142" s="1094"/>
      <c r="Y142" s="1094"/>
      <c r="Z142" s="1094"/>
      <c r="AA142" s="1094"/>
      <c r="AB142" s="1095" t="s">
        <v>1078</v>
      </c>
      <c r="AE142" s="226"/>
      <c r="AN142" s="226"/>
    </row>
    <row r="143" spans="1:103">
      <c r="B143" s="226"/>
      <c r="C143" s="353"/>
      <c r="D143" s="226"/>
      <c r="E143" s="226"/>
      <c r="F143" s="440"/>
      <c r="G143" s="1092"/>
      <c r="H143" s="1098" t="s">
        <v>54</v>
      </c>
      <c r="I143" s="1098" t="s">
        <v>1076</v>
      </c>
      <c r="J143" s="1098"/>
      <c r="K143" s="1098"/>
      <c r="L143" s="1098"/>
      <c r="M143" s="1098"/>
      <c r="N143" s="1098"/>
      <c r="O143" s="1098" t="s">
        <v>1077</v>
      </c>
      <c r="P143" s="1096"/>
      <c r="R143" s="440"/>
      <c r="S143" s="1092"/>
      <c r="T143" s="1098" t="s">
        <v>54</v>
      </c>
      <c r="U143" s="1098" t="s">
        <v>1076</v>
      </c>
      <c r="V143" s="1098"/>
      <c r="W143" s="1098"/>
      <c r="X143" s="1098"/>
      <c r="Y143" s="1098"/>
      <c r="Z143" s="1098"/>
      <c r="AA143" s="1098" t="s">
        <v>1077</v>
      </c>
      <c r="AB143" s="1096"/>
      <c r="AD143" s="1106"/>
      <c r="AE143" s="1103" t="s">
        <v>1080</v>
      </c>
      <c r="AF143" s="1104"/>
      <c r="AG143" s="1104"/>
      <c r="AH143" s="1104"/>
      <c r="AI143" s="1104"/>
      <c r="AJ143" s="1104"/>
      <c r="AK143" s="1105"/>
      <c r="AN143" s="226"/>
    </row>
    <row r="144" spans="1:103" ht="93.75">
      <c r="B144" s="226"/>
      <c r="C144" s="353"/>
      <c r="D144" s="226"/>
      <c r="E144" s="226"/>
      <c r="F144" s="219"/>
      <c r="G144" s="1093"/>
      <c r="H144" s="1099"/>
      <c r="I144" s="818" t="s">
        <v>54</v>
      </c>
      <c r="J144" s="818" t="s">
        <v>355</v>
      </c>
      <c r="K144" s="818" t="s">
        <v>303</v>
      </c>
      <c r="L144" s="819" t="s">
        <v>1238</v>
      </c>
      <c r="M144" s="818" t="s">
        <v>260</v>
      </c>
      <c r="N144" s="818" t="s">
        <v>370</v>
      </c>
      <c r="O144" s="1099"/>
      <c r="P144" s="1097"/>
      <c r="R144" s="219"/>
      <c r="S144" s="1093"/>
      <c r="T144" s="1099"/>
      <c r="U144" s="818" t="s">
        <v>54</v>
      </c>
      <c r="V144" s="818" t="s">
        <v>355</v>
      </c>
      <c r="W144" s="818" t="s">
        <v>303</v>
      </c>
      <c r="X144" s="819" t="s">
        <v>1238</v>
      </c>
      <c r="Y144" s="818" t="s">
        <v>260</v>
      </c>
      <c r="Z144" s="818" t="s">
        <v>370</v>
      </c>
      <c r="AA144" s="1099"/>
      <c r="AB144" s="1097"/>
      <c r="AD144" s="1107"/>
      <c r="AE144" s="658" t="s">
        <v>1081</v>
      </c>
      <c r="AF144" s="653" t="s">
        <v>1069</v>
      </c>
      <c r="AG144" s="653" t="s">
        <v>1070</v>
      </c>
      <c r="AH144" s="653" t="s">
        <v>1071</v>
      </c>
      <c r="AI144" s="653" t="s">
        <v>1072</v>
      </c>
      <c r="AJ144" s="653" t="s">
        <v>1073</v>
      </c>
      <c r="AK144" s="654" t="s">
        <v>1074</v>
      </c>
      <c r="AM144" s="494"/>
      <c r="AN144" s="650" t="s">
        <v>1081</v>
      </c>
      <c r="AO144" s="659" t="s">
        <v>1069</v>
      </c>
      <c r="AP144" s="369" t="s">
        <v>1070</v>
      </c>
      <c r="AQ144" s="369" t="s">
        <v>1071</v>
      </c>
      <c r="AR144" s="369" t="s">
        <v>1072</v>
      </c>
      <c r="AS144" s="369" t="s">
        <v>1073</v>
      </c>
      <c r="AT144" s="369" t="s">
        <v>1074</v>
      </c>
      <c r="AU144" s="369" t="s">
        <v>1097</v>
      </c>
      <c r="AV144" s="370" t="s">
        <v>1098</v>
      </c>
      <c r="AX144" s="620"/>
      <c r="AY144" s="369" t="s">
        <v>62</v>
      </c>
      <c r="AZ144" s="369" t="s">
        <v>1102</v>
      </c>
      <c r="BA144" s="369" t="s">
        <v>1103</v>
      </c>
      <c r="BB144" s="369" t="s">
        <v>1104</v>
      </c>
      <c r="BC144" s="369" t="s">
        <v>1105</v>
      </c>
      <c r="BD144" s="369" t="s">
        <v>1106</v>
      </c>
      <c r="BE144" s="369" t="s">
        <v>1107</v>
      </c>
      <c r="BF144" s="369" t="s">
        <v>1108</v>
      </c>
      <c r="BG144" s="369" t="s">
        <v>1109</v>
      </c>
      <c r="BH144" s="370" t="s">
        <v>1110</v>
      </c>
    </row>
    <row r="145" spans="2:60">
      <c r="B145" s="226"/>
      <c r="C145" s="353"/>
      <c r="D145" s="226"/>
      <c r="E145" s="226"/>
      <c r="F145" s="820" t="s">
        <v>1239</v>
      </c>
      <c r="G145" s="804"/>
      <c r="H145" s="805"/>
      <c r="I145" s="805"/>
      <c r="J145" s="805"/>
      <c r="K145" s="805"/>
      <c r="L145" s="821"/>
      <c r="M145" s="805"/>
      <c r="N145" s="805"/>
      <c r="O145" s="805"/>
      <c r="P145" s="807"/>
      <c r="R145" s="820" t="s">
        <v>1239</v>
      </c>
      <c r="S145" s="827"/>
      <c r="T145" s="805"/>
      <c r="U145" s="805"/>
      <c r="V145" s="805"/>
      <c r="W145" s="805"/>
      <c r="X145" s="805"/>
      <c r="Y145" s="821"/>
      <c r="Z145" s="805"/>
      <c r="AA145" s="805"/>
      <c r="AB145" s="807"/>
      <c r="AD145" s="494" t="s">
        <v>1082</v>
      </c>
      <c r="AE145" s="655"/>
      <c r="AF145" s="622"/>
      <c r="AG145" s="622"/>
      <c r="AH145" s="622"/>
      <c r="AI145" s="622"/>
      <c r="AJ145" s="622"/>
      <c r="AK145" s="623"/>
      <c r="AM145" s="494" t="s">
        <v>1099</v>
      </c>
      <c r="AN145" s="655"/>
      <c r="AO145" s="622"/>
      <c r="AP145" s="622"/>
      <c r="AQ145" s="622"/>
      <c r="AR145" s="622"/>
      <c r="AS145" s="622"/>
      <c r="AT145" s="622"/>
      <c r="AU145" s="622"/>
      <c r="AV145" s="623"/>
      <c r="AX145" s="347" t="s">
        <v>62</v>
      </c>
      <c r="AY145" s="624"/>
      <c r="AZ145" s="624"/>
      <c r="BA145" s="624"/>
      <c r="BB145" s="624"/>
      <c r="BC145" s="624"/>
      <c r="BD145" s="624"/>
      <c r="BE145" s="624"/>
      <c r="BF145" s="624"/>
      <c r="BG145" s="624"/>
      <c r="BH145" s="563"/>
    </row>
    <row r="146" spans="2:60">
      <c r="B146" s="226"/>
      <c r="C146" s="353"/>
      <c r="E146" s="226"/>
      <c r="F146" s="822" t="s">
        <v>1069</v>
      </c>
      <c r="G146" s="808"/>
      <c r="H146" s="823"/>
      <c r="I146" s="823"/>
      <c r="J146" s="823"/>
      <c r="K146" s="823"/>
      <c r="L146" s="824"/>
      <c r="M146" s="823"/>
      <c r="N146" s="823"/>
      <c r="O146" s="823"/>
      <c r="P146" s="811"/>
      <c r="R146" s="822" t="s">
        <v>1069</v>
      </c>
      <c r="S146" s="828"/>
      <c r="T146" s="809"/>
      <c r="U146" s="809"/>
      <c r="V146" s="809"/>
      <c r="W146" s="809"/>
      <c r="X146" s="809"/>
      <c r="Y146" s="829"/>
      <c r="Z146" s="809"/>
      <c r="AA146" s="809"/>
      <c r="AB146" s="811"/>
      <c r="AD146" s="347" t="s">
        <v>1083</v>
      </c>
      <c r="AE146" s="657"/>
      <c r="AF146" s="624"/>
      <c r="AG146" s="624"/>
      <c r="AH146" s="624"/>
      <c r="AI146" s="624"/>
      <c r="AJ146" s="624"/>
      <c r="AK146" s="563"/>
      <c r="AM146" s="347" t="s">
        <v>1075</v>
      </c>
      <c r="AN146" s="657"/>
      <c r="AO146" s="624"/>
      <c r="AP146" s="624"/>
      <c r="AQ146" s="624"/>
      <c r="AR146" s="624"/>
      <c r="AS146" s="624"/>
      <c r="AT146" s="624"/>
      <c r="AU146" s="624"/>
      <c r="AV146" s="563"/>
      <c r="AX146" s="347" t="s">
        <v>914</v>
      </c>
      <c r="AY146" s="624"/>
      <c r="AZ146" s="624"/>
      <c r="BA146" s="624"/>
      <c r="BB146" s="624"/>
      <c r="BC146" s="624"/>
      <c r="BD146" s="624"/>
      <c r="BE146" s="624"/>
      <c r="BF146" s="624"/>
      <c r="BG146" s="624"/>
      <c r="BH146" s="563"/>
    </row>
    <row r="147" spans="2:60">
      <c r="B147" s="226"/>
      <c r="C147" s="353"/>
      <c r="E147" s="226"/>
      <c r="F147" s="822" t="s">
        <v>1070</v>
      </c>
      <c r="G147" s="808"/>
      <c r="H147" s="823"/>
      <c r="I147" s="823"/>
      <c r="J147" s="823"/>
      <c r="K147" s="823"/>
      <c r="L147" s="824"/>
      <c r="M147" s="823"/>
      <c r="N147" s="823"/>
      <c r="O147" s="823"/>
      <c r="P147" s="811"/>
      <c r="R147" s="822" t="s">
        <v>1070</v>
      </c>
      <c r="S147" s="828"/>
      <c r="T147" s="809"/>
      <c r="U147" s="809"/>
      <c r="V147" s="809"/>
      <c r="W147" s="809"/>
      <c r="X147" s="809"/>
      <c r="Y147" s="829"/>
      <c r="Z147" s="809"/>
      <c r="AA147" s="809"/>
      <c r="AB147" s="811"/>
      <c r="AD147" s="347" t="s">
        <v>1084</v>
      </c>
      <c r="AE147" s="657"/>
      <c r="AF147" s="624"/>
      <c r="AG147" s="624"/>
      <c r="AH147" s="624"/>
      <c r="AI147" s="624"/>
      <c r="AJ147" s="624"/>
      <c r="AK147" s="563"/>
      <c r="AM147" s="347" t="s">
        <v>1076</v>
      </c>
      <c r="AN147" s="657"/>
      <c r="AO147" s="624"/>
      <c r="AP147" s="624"/>
      <c r="AQ147" s="624"/>
      <c r="AR147" s="624"/>
      <c r="AS147" s="624"/>
      <c r="AT147" s="624"/>
      <c r="AU147" s="624"/>
      <c r="AV147" s="563"/>
      <c r="AX147" s="347" t="s">
        <v>915</v>
      </c>
      <c r="AY147" s="624"/>
      <c r="AZ147" s="624"/>
      <c r="BA147" s="624"/>
      <c r="BB147" s="624"/>
      <c r="BC147" s="624"/>
      <c r="BD147" s="624"/>
      <c r="BE147" s="624"/>
      <c r="BF147" s="624"/>
      <c r="BG147" s="624"/>
      <c r="BH147" s="563"/>
    </row>
    <row r="148" spans="2:60">
      <c r="B148" s="226"/>
      <c r="C148" s="353"/>
      <c r="E148" s="226"/>
      <c r="F148" s="822" t="s">
        <v>1071</v>
      </c>
      <c r="G148" s="808"/>
      <c r="H148" s="823"/>
      <c r="I148" s="823"/>
      <c r="J148" s="823"/>
      <c r="K148" s="823"/>
      <c r="L148" s="824"/>
      <c r="M148" s="823"/>
      <c r="N148" s="823"/>
      <c r="O148" s="823"/>
      <c r="P148" s="811"/>
      <c r="R148" s="822" t="s">
        <v>1071</v>
      </c>
      <c r="S148" s="828"/>
      <c r="T148" s="809"/>
      <c r="U148" s="809"/>
      <c r="V148" s="809"/>
      <c r="W148" s="809"/>
      <c r="X148" s="809"/>
      <c r="Y148" s="829"/>
      <c r="Z148" s="809"/>
      <c r="AA148" s="809"/>
      <c r="AB148" s="811"/>
      <c r="AD148" s="347" t="s">
        <v>1085</v>
      </c>
      <c r="AE148" s="657"/>
      <c r="AF148" s="624"/>
      <c r="AG148" s="624"/>
      <c r="AH148" s="624"/>
      <c r="AI148" s="624"/>
      <c r="AJ148" s="624"/>
      <c r="AK148" s="563"/>
      <c r="AM148" s="347" t="s">
        <v>355</v>
      </c>
      <c r="AN148" s="657"/>
      <c r="AO148" s="624"/>
      <c r="AP148" s="624"/>
      <c r="AQ148" s="624"/>
      <c r="AR148" s="624"/>
      <c r="AS148" s="624"/>
      <c r="AT148" s="624"/>
      <c r="AU148" s="624"/>
      <c r="AV148" s="563"/>
      <c r="AX148" s="347" t="s">
        <v>916</v>
      </c>
      <c r="AY148" s="624"/>
      <c r="AZ148" s="624"/>
      <c r="BA148" s="624"/>
      <c r="BB148" s="624"/>
      <c r="BC148" s="624"/>
      <c r="BD148" s="624"/>
      <c r="BE148" s="624"/>
      <c r="BF148" s="624"/>
      <c r="BG148" s="624"/>
      <c r="BH148" s="563"/>
    </row>
    <row r="149" spans="2:60">
      <c r="B149" s="226"/>
      <c r="C149" s="353"/>
      <c r="E149" s="226"/>
      <c r="F149" s="822" t="s">
        <v>1072</v>
      </c>
      <c r="G149" s="808"/>
      <c r="H149" s="823"/>
      <c r="I149" s="823"/>
      <c r="J149" s="823"/>
      <c r="K149" s="823"/>
      <c r="L149" s="824"/>
      <c r="M149" s="823"/>
      <c r="N149" s="823"/>
      <c r="O149" s="823"/>
      <c r="P149" s="811"/>
      <c r="R149" s="822" t="s">
        <v>1072</v>
      </c>
      <c r="S149" s="828"/>
      <c r="T149" s="809"/>
      <c r="U149" s="809"/>
      <c r="V149" s="809"/>
      <c r="W149" s="809"/>
      <c r="X149" s="809"/>
      <c r="Y149" s="829"/>
      <c r="Z149" s="809"/>
      <c r="AA149" s="809"/>
      <c r="AB149" s="811"/>
      <c r="AD149" s="347" t="s">
        <v>1086</v>
      </c>
      <c r="AE149" s="657"/>
      <c r="AF149" s="624"/>
      <c r="AG149" s="624"/>
      <c r="AH149" s="624"/>
      <c r="AI149" s="624"/>
      <c r="AJ149" s="624"/>
      <c r="AK149" s="563"/>
      <c r="AM149" s="347" t="s">
        <v>303</v>
      </c>
      <c r="AN149" s="657"/>
      <c r="AO149" s="624"/>
      <c r="AP149" s="624"/>
      <c r="AQ149" s="624"/>
      <c r="AR149" s="624"/>
      <c r="AS149" s="624"/>
      <c r="AT149" s="624"/>
      <c r="AU149" s="624"/>
      <c r="AV149" s="563"/>
      <c r="AX149" s="347" t="s">
        <v>1111</v>
      </c>
      <c r="AY149" s="624"/>
      <c r="AZ149" s="624"/>
      <c r="BA149" s="624"/>
      <c r="BB149" s="624"/>
      <c r="BC149" s="624"/>
      <c r="BD149" s="624"/>
      <c r="BE149" s="624"/>
      <c r="BF149" s="624"/>
      <c r="BG149" s="624"/>
      <c r="BH149" s="563"/>
    </row>
    <row r="150" spans="2:60">
      <c r="B150" s="226"/>
      <c r="C150" s="353"/>
      <c r="D150" s="226"/>
      <c r="E150" s="226"/>
      <c r="F150" s="822" t="s">
        <v>1073</v>
      </c>
      <c r="G150" s="808"/>
      <c r="H150" s="823"/>
      <c r="I150" s="823"/>
      <c r="J150" s="823"/>
      <c r="K150" s="823"/>
      <c r="L150" s="824"/>
      <c r="M150" s="823"/>
      <c r="N150" s="823"/>
      <c r="O150" s="823"/>
      <c r="P150" s="811"/>
      <c r="R150" s="822" t="s">
        <v>1073</v>
      </c>
      <c r="S150" s="828"/>
      <c r="T150" s="809"/>
      <c r="U150" s="809"/>
      <c r="V150" s="809"/>
      <c r="W150" s="809"/>
      <c r="X150" s="809"/>
      <c r="Y150" s="829"/>
      <c r="Z150" s="809"/>
      <c r="AA150" s="809"/>
      <c r="AB150" s="811"/>
      <c r="AD150" s="347" t="s">
        <v>1087</v>
      </c>
      <c r="AE150" s="657"/>
      <c r="AF150" s="624"/>
      <c r="AG150" s="624"/>
      <c r="AH150" s="624"/>
      <c r="AI150" s="624"/>
      <c r="AJ150" s="624"/>
      <c r="AK150" s="563"/>
      <c r="AM150" s="347" t="s">
        <v>1100</v>
      </c>
      <c r="AN150" s="657"/>
      <c r="AO150" s="624"/>
      <c r="AP150" s="624"/>
      <c r="AQ150" s="624"/>
      <c r="AR150" s="624"/>
      <c r="AS150" s="624"/>
      <c r="AT150" s="624"/>
      <c r="AU150" s="624"/>
      <c r="AV150" s="563"/>
      <c r="AX150" s="347" t="s">
        <v>1112</v>
      </c>
      <c r="AY150" s="624"/>
      <c r="AZ150" s="624"/>
      <c r="BA150" s="624"/>
      <c r="BB150" s="624"/>
      <c r="BC150" s="624"/>
      <c r="BD150" s="624"/>
      <c r="BE150" s="624"/>
      <c r="BF150" s="624"/>
      <c r="BG150" s="624"/>
      <c r="BH150" s="563"/>
    </row>
    <row r="151" spans="2:60">
      <c r="B151" s="226"/>
      <c r="C151" s="353"/>
      <c r="D151" s="226"/>
      <c r="E151" s="226"/>
      <c r="F151" s="825" t="s">
        <v>1074</v>
      </c>
      <c r="G151" s="812"/>
      <c r="H151" s="813"/>
      <c r="I151" s="813"/>
      <c r="J151" s="813"/>
      <c r="K151" s="813"/>
      <c r="L151" s="826"/>
      <c r="M151" s="813"/>
      <c r="N151" s="813"/>
      <c r="O151" s="813"/>
      <c r="P151" s="815"/>
      <c r="R151" s="825" t="s">
        <v>1074</v>
      </c>
      <c r="S151" s="830"/>
      <c r="T151" s="813"/>
      <c r="U151" s="813"/>
      <c r="V151" s="813"/>
      <c r="W151" s="813"/>
      <c r="X151" s="813"/>
      <c r="Y151" s="826"/>
      <c r="Z151" s="813"/>
      <c r="AA151" s="813"/>
      <c r="AB151" s="815"/>
      <c r="AD151" s="347" t="s">
        <v>1088</v>
      </c>
      <c r="AE151" s="657"/>
      <c r="AF151" s="624"/>
      <c r="AG151" s="624"/>
      <c r="AH151" s="624"/>
      <c r="AI151" s="624"/>
      <c r="AJ151" s="624"/>
      <c r="AK151" s="563"/>
      <c r="AM151" s="347" t="s">
        <v>260</v>
      </c>
      <c r="AN151" s="657"/>
      <c r="AO151" s="624"/>
      <c r="AP151" s="624"/>
      <c r="AQ151" s="624"/>
      <c r="AR151" s="624"/>
      <c r="AS151" s="624"/>
      <c r="AT151" s="624"/>
      <c r="AU151" s="624"/>
      <c r="AV151" s="563"/>
      <c r="AX151" s="347" t="s">
        <v>1113</v>
      </c>
      <c r="AY151" s="624"/>
      <c r="AZ151" s="624"/>
      <c r="BA151" s="624"/>
      <c r="BB151" s="624"/>
      <c r="BC151" s="624"/>
      <c r="BD151" s="624"/>
      <c r="BE151" s="624"/>
      <c r="BF151" s="624"/>
      <c r="BG151" s="624"/>
      <c r="BH151" s="563"/>
    </row>
    <row r="152" spans="2:60">
      <c r="B152" s="226"/>
      <c r="C152" s="353"/>
      <c r="D152" s="226"/>
      <c r="E152" s="226"/>
      <c r="F152" s="226"/>
      <c r="L152" s="226"/>
      <c r="R152" s="226"/>
      <c r="X152" s="226"/>
      <c r="AD152" s="348" t="s">
        <v>1089</v>
      </c>
      <c r="AE152" s="656"/>
      <c r="AF152" s="625"/>
      <c r="AG152" s="625"/>
      <c r="AH152" s="625"/>
      <c r="AI152" s="625"/>
      <c r="AJ152" s="625"/>
      <c r="AK152" s="549"/>
      <c r="AM152" s="347" t="s">
        <v>370</v>
      </c>
      <c r="AN152" s="657"/>
      <c r="AO152" s="624"/>
      <c r="AP152" s="624"/>
      <c r="AQ152" s="624"/>
      <c r="AR152" s="624"/>
      <c r="AS152" s="624"/>
      <c r="AT152" s="624"/>
      <c r="AU152" s="624"/>
      <c r="AV152" s="563"/>
      <c r="AX152" s="347" t="s">
        <v>1114</v>
      </c>
      <c r="AY152" s="624"/>
      <c r="AZ152" s="624"/>
      <c r="BA152" s="624"/>
      <c r="BB152" s="624"/>
      <c r="BC152" s="624"/>
      <c r="BD152" s="624"/>
      <c r="BE152" s="624"/>
      <c r="BF152" s="624"/>
      <c r="BG152" s="624"/>
      <c r="BH152" s="563"/>
    </row>
    <row r="153" spans="2:60">
      <c r="B153" s="226"/>
      <c r="C153" s="353"/>
      <c r="D153" s="226"/>
      <c r="E153" s="226"/>
      <c r="F153" s="226"/>
      <c r="L153" s="226"/>
      <c r="R153" s="226"/>
      <c r="X153" s="226"/>
      <c r="AD153" s="494" t="s">
        <v>1090</v>
      </c>
      <c r="AE153" s="655"/>
      <c r="AF153" s="622"/>
      <c r="AG153" s="622"/>
      <c r="AH153" s="622"/>
      <c r="AI153" s="622"/>
      <c r="AJ153" s="622"/>
      <c r="AK153" s="623"/>
      <c r="AM153" s="347" t="s">
        <v>1077</v>
      </c>
      <c r="AN153" s="657"/>
      <c r="AO153" s="624"/>
      <c r="AP153" s="624"/>
      <c r="AQ153" s="624"/>
      <c r="AR153" s="624"/>
      <c r="AS153" s="624"/>
      <c r="AT153" s="624"/>
      <c r="AU153" s="624"/>
      <c r="AV153" s="563"/>
      <c r="AX153" s="347" t="s">
        <v>917</v>
      </c>
      <c r="AY153" s="624"/>
      <c r="AZ153" s="624"/>
      <c r="BA153" s="624"/>
      <c r="BB153" s="624"/>
      <c r="BC153" s="624"/>
      <c r="BD153" s="624"/>
      <c r="BE153" s="624"/>
      <c r="BF153" s="624"/>
      <c r="BG153" s="624"/>
      <c r="BH153" s="563"/>
    </row>
    <row r="154" spans="2:60">
      <c r="B154" s="226"/>
      <c r="C154" s="353"/>
      <c r="D154" s="226"/>
      <c r="E154" s="226"/>
      <c r="F154" s="226"/>
      <c r="L154" s="226"/>
      <c r="R154" s="226"/>
      <c r="AD154" s="347" t="s">
        <v>1084</v>
      </c>
      <c r="AE154" s="657"/>
      <c r="AF154" s="624"/>
      <c r="AG154" s="624"/>
      <c r="AH154" s="624"/>
      <c r="AI154" s="624"/>
      <c r="AJ154" s="624"/>
      <c r="AK154" s="563"/>
      <c r="AM154" s="347" t="s">
        <v>1078</v>
      </c>
      <c r="AN154" s="657"/>
      <c r="AO154" s="624"/>
      <c r="AP154" s="624"/>
      <c r="AQ154" s="624"/>
      <c r="AR154" s="624"/>
      <c r="AS154" s="624"/>
      <c r="AT154" s="624"/>
      <c r="AU154" s="624"/>
      <c r="AV154" s="563"/>
      <c r="AX154" s="347" t="s">
        <v>918</v>
      </c>
      <c r="AY154" s="624"/>
      <c r="AZ154" s="624"/>
      <c r="BA154" s="624"/>
      <c r="BB154" s="624"/>
      <c r="BC154" s="624"/>
      <c r="BD154" s="624"/>
      <c r="BE154" s="624"/>
      <c r="BF154" s="624"/>
      <c r="BG154" s="624"/>
      <c r="BH154" s="563"/>
    </row>
    <row r="155" spans="2:60">
      <c r="B155" s="226"/>
      <c r="C155" s="353"/>
      <c r="D155" s="226"/>
      <c r="E155" s="226"/>
      <c r="F155" s="226"/>
      <c r="K155" s="226"/>
      <c r="L155" s="226"/>
      <c r="M155" s="226"/>
      <c r="N155" s="226"/>
      <c r="O155" s="226"/>
      <c r="P155" s="226"/>
      <c r="Q155" s="226"/>
      <c r="R155" s="226"/>
      <c r="W155" s="226"/>
      <c r="X155" s="226"/>
      <c r="Y155" s="226"/>
      <c r="Z155" s="226"/>
      <c r="AA155" s="226"/>
      <c r="AB155" s="226"/>
      <c r="AC155" s="226"/>
      <c r="AD155" s="347" t="s">
        <v>1085</v>
      </c>
      <c r="AE155" s="657"/>
      <c r="AF155" s="624"/>
      <c r="AG155" s="624"/>
      <c r="AH155" s="624"/>
      <c r="AI155" s="624"/>
      <c r="AJ155" s="624"/>
      <c r="AK155" s="563"/>
      <c r="AM155" s="348" t="s">
        <v>1101</v>
      </c>
      <c r="AN155" s="656"/>
      <c r="AO155" s="625"/>
      <c r="AP155" s="625"/>
      <c r="AQ155" s="625"/>
      <c r="AR155" s="625"/>
      <c r="AS155" s="625"/>
      <c r="AT155" s="625"/>
      <c r="AU155" s="625"/>
      <c r="AV155" s="549"/>
      <c r="AX155" s="348" t="s">
        <v>919</v>
      </c>
      <c r="AY155" s="625"/>
      <c r="AZ155" s="625"/>
      <c r="BA155" s="625"/>
      <c r="BB155" s="625"/>
      <c r="BC155" s="625"/>
      <c r="BD155" s="625"/>
      <c r="BE155" s="625"/>
      <c r="BF155" s="625"/>
      <c r="BG155" s="625"/>
      <c r="BH155" s="549"/>
    </row>
    <row r="156" spans="2:60">
      <c r="B156" s="226"/>
      <c r="C156" s="353"/>
      <c r="D156" s="226"/>
      <c r="E156" s="226"/>
      <c r="F156" s="226"/>
      <c r="K156" s="226"/>
      <c r="L156" s="226"/>
      <c r="M156" s="226"/>
      <c r="N156" s="226"/>
      <c r="O156" s="226"/>
      <c r="P156" s="226"/>
      <c r="Q156" s="226"/>
      <c r="R156" s="226"/>
      <c r="Z156" s="226"/>
      <c r="AA156" s="226"/>
      <c r="AB156" s="226"/>
      <c r="AC156" s="226"/>
      <c r="AD156" s="347" t="s">
        <v>1086</v>
      </c>
      <c r="AE156" s="657"/>
      <c r="AF156" s="624"/>
      <c r="AG156" s="624"/>
      <c r="AH156" s="624"/>
      <c r="AI156" s="624"/>
      <c r="AJ156" s="624"/>
      <c r="AK156" s="563"/>
      <c r="AN156" s="226"/>
    </row>
    <row r="157" spans="2:60">
      <c r="B157" s="226"/>
      <c r="C157" s="353"/>
      <c r="D157" s="226"/>
      <c r="E157" s="226"/>
      <c r="F157" s="226"/>
      <c r="K157" s="226"/>
      <c r="L157" s="226"/>
      <c r="M157" s="226"/>
      <c r="N157" s="226"/>
      <c r="O157" s="226"/>
      <c r="P157" s="226"/>
      <c r="Q157" s="226"/>
      <c r="R157" s="226"/>
      <c r="Y157" s="226"/>
      <c r="Z157" s="226"/>
      <c r="AA157" s="226"/>
      <c r="AB157" s="226"/>
      <c r="AC157" s="226"/>
      <c r="AD157" s="347" t="s">
        <v>1087</v>
      </c>
      <c r="AE157" s="657"/>
      <c r="AF157" s="624"/>
      <c r="AG157" s="624"/>
      <c r="AH157" s="624"/>
      <c r="AI157" s="624"/>
      <c r="AJ157" s="624"/>
      <c r="AK157" s="563"/>
    </row>
    <row r="158" spans="2:60">
      <c r="B158" s="226"/>
      <c r="C158" s="353"/>
      <c r="D158" s="226"/>
      <c r="E158" s="226"/>
      <c r="F158" s="226"/>
      <c r="K158" s="226"/>
      <c r="L158" s="226"/>
      <c r="M158" s="226"/>
      <c r="N158" s="226"/>
      <c r="O158" s="226"/>
      <c r="P158" s="226"/>
      <c r="Q158" s="226"/>
      <c r="R158" s="226"/>
      <c r="X158" s="226"/>
      <c r="Y158" s="226"/>
      <c r="Z158" s="226"/>
      <c r="AA158" s="226"/>
      <c r="AB158" s="226"/>
      <c r="AC158" s="226"/>
      <c r="AD158" s="347" t="s">
        <v>1088</v>
      </c>
      <c r="AE158" s="657"/>
      <c r="AF158" s="624"/>
      <c r="AG158" s="624"/>
      <c r="AH158" s="624"/>
      <c r="AI158" s="624"/>
      <c r="AJ158" s="624"/>
      <c r="AK158" s="563"/>
    </row>
    <row r="159" spans="2:60">
      <c r="B159" s="226"/>
      <c r="C159" s="353"/>
      <c r="D159" s="226"/>
      <c r="E159" s="226"/>
      <c r="F159" s="226"/>
      <c r="K159" s="226"/>
      <c r="L159" s="226"/>
      <c r="M159" s="226"/>
      <c r="N159" s="226"/>
      <c r="O159" s="226"/>
      <c r="P159" s="226"/>
      <c r="Q159" s="226"/>
      <c r="R159" s="226"/>
      <c r="W159" s="226"/>
      <c r="X159" s="226"/>
      <c r="Y159" s="226"/>
      <c r="Z159" s="226"/>
      <c r="AA159" s="226"/>
      <c r="AB159" s="226"/>
      <c r="AC159" s="226"/>
      <c r="AD159" s="348" t="s">
        <v>1089</v>
      </c>
      <c r="AE159" s="656"/>
      <c r="AF159" s="625"/>
      <c r="AG159" s="625"/>
      <c r="AH159" s="625"/>
      <c r="AI159" s="625"/>
      <c r="AJ159" s="625"/>
      <c r="AK159" s="549"/>
    </row>
    <row r="160" spans="2:60">
      <c r="B160" s="226"/>
      <c r="C160" s="353"/>
      <c r="D160" s="226"/>
      <c r="E160" s="226"/>
      <c r="F160" s="226"/>
      <c r="G160" s="226"/>
      <c r="H160" s="226"/>
      <c r="I160" s="226"/>
      <c r="J160" s="226"/>
      <c r="K160" s="226"/>
      <c r="L160" s="226"/>
      <c r="M160" s="226"/>
      <c r="N160" s="226"/>
      <c r="O160" s="226"/>
      <c r="P160" s="226"/>
      <c r="Q160" s="226"/>
      <c r="R160" s="226"/>
      <c r="S160" s="226"/>
      <c r="T160" s="226"/>
      <c r="U160" s="226"/>
      <c r="V160" s="226"/>
      <c r="W160" s="226"/>
      <c r="X160" s="226"/>
      <c r="Y160" s="226"/>
      <c r="Z160" s="226"/>
      <c r="AA160" s="226"/>
      <c r="AB160" s="226"/>
      <c r="AC160" s="226"/>
      <c r="AD160" s="494" t="s">
        <v>1091</v>
      </c>
      <c r="AE160" s="655"/>
      <c r="AF160" s="622"/>
      <c r="AG160" s="622"/>
      <c r="AH160" s="622"/>
      <c r="AI160" s="622"/>
      <c r="AJ160" s="622"/>
      <c r="AK160" s="623"/>
    </row>
    <row r="161" spans="2:43">
      <c r="B161" s="226"/>
      <c r="C161" s="353"/>
      <c r="D161" s="226"/>
      <c r="E161" s="226"/>
      <c r="F161" s="226"/>
      <c r="G161" s="226"/>
      <c r="H161" s="226"/>
      <c r="I161" s="226"/>
      <c r="J161" s="226"/>
      <c r="K161" s="226"/>
      <c r="L161" s="226"/>
      <c r="M161" s="226"/>
      <c r="N161" s="226"/>
      <c r="O161" s="226"/>
      <c r="P161" s="226"/>
      <c r="Q161" s="226"/>
      <c r="R161" s="226"/>
      <c r="S161" s="226"/>
      <c r="T161" s="226"/>
      <c r="U161" s="226"/>
      <c r="V161" s="226"/>
      <c r="W161" s="226"/>
      <c r="X161" s="226"/>
      <c r="Y161" s="226"/>
      <c r="Z161" s="226"/>
      <c r="AA161" s="226"/>
      <c r="AB161" s="226"/>
      <c r="AC161" s="226"/>
      <c r="AD161" s="347" t="s">
        <v>1084</v>
      </c>
      <c r="AE161" s="657"/>
      <c r="AF161" s="624"/>
      <c r="AG161" s="624"/>
      <c r="AH161" s="624"/>
      <c r="AI161" s="624"/>
      <c r="AJ161" s="624"/>
      <c r="AK161" s="563"/>
    </row>
    <row r="162" spans="2:43">
      <c r="B162" s="226"/>
      <c r="C162" s="353"/>
      <c r="D162" s="226"/>
      <c r="E162" s="226"/>
      <c r="F162" s="226"/>
      <c r="G162" s="226"/>
      <c r="H162" s="226"/>
      <c r="I162" s="226"/>
      <c r="J162" s="226"/>
      <c r="K162" s="226"/>
      <c r="L162" s="226"/>
      <c r="M162" s="226"/>
      <c r="N162" s="226"/>
      <c r="O162" s="226"/>
      <c r="P162" s="226"/>
      <c r="Q162" s="226"/>
      <c r="R162" s="226"/>
      <c r="S162" s="226"/>
      <c r="T162" s="226"/>
      <c r="U162" s="226"/>
      <c r="V162" s="226"/>
      <c r="W162" s="226"/>
      <c r="X162" s="226"/>
      <c r="Y162" s="226"/>
      <c r="Z162" s="226"/>
      <c r="AA162" s="226"/>
      <c r="AB162" s="226"/>
      <c r="AC162" s="226"/>
      <c r="AD162" s="347" t="s">
        <v>1085</v>
      </c>
      <c r="AE162" s="657"/>
      <c r="AF162" s="624"/>
      <c r="AG162" s="624"/>
      <c r="AH162" s="624"/>
      <c r="AI162" s="624"/>
      <c r="AJ162" s="624"/>
      <c r="AK162" s="563"/>
      <c r="AN162" s="226"/>
    </row>
    <row r="163" spans="2:43">
      <c r="B163" s="226"/>
      <c r="C163" s="353"/>
      <c r="D163" s="226"/>
      <c r="E163" s="226"/>
      <c r="F163" s="226"/>
      <c r="G163" s="226"/>
      <c r="H163" s="226"/>
      <c r="I163" s="226"/>
      <c r="J163" s="226"/>
      <c r="K163" s="226"/>
      <c r="L163" s="226"/>
      <c r="M163" s="226"/>
      <c r="N163" s="226"/>
      <c r="O163" s="226"/>
      <c r="P163" s="226"/>
      <c r="Q163" s="226"/>
      <c r="R163" s="226"/>
      <c r="S163" s="226"/>
      <c r="T163" s="226"/>
      <c r="U163" s="226"/>
      <c r="V163" s="226"/>
      <c r="W163" s="226"/>
      <c r="X163" s="226"/>
      <c r="Y163" s="226"/>
      <c r="Z163" s="226"/>
      <c r="AA163" s="226"/>
      <c r="AB163" s="226"/>
      <c r="AC163" s="226"/>
      <c r="AD163" s="347" t="s">
        <v>1086</v>
      </c>
      <c r="AE163" s="657"/>
      <c r="AF163" s="624"/>
      <c r="AG163" s="624"/>
      <c r="AH163" s="624"/>
      <c r="AI163" s="624"/>
      <c r="AJ163" s="624"/>
      <c r="AK163" s="563"/>
      <c r="AN163" s="226"/>
    </row>
    <row r="164" spans="2:43">
      <c r="B164" s="226"/>
      <c r="C164" s="353"/>
      <c r="D164" s="226"/>
      <c r="E164" s="226"/>
      <c r="F164" s="226"/>
      <c r="G164" s="226"/>
      <c r="H164" s="226"/>
      <c r="I164" s="226"/>
      <c r="J164" s="226"/>
      <c r="K164" s="226"/>
      <c r="L164" s="226"/>
      <c r="M164" s="226"/>
      <c r="N164" s="226"/>
      <c r="O164" s="226"/>
      <c r="P164" s="226"/>
      <c r="Q164" s="226"/>
      <c r="R164" s="226"/>
      <c r="S164" s="226"/>
      <c r="T164" s="226"/>
      <c r="U164" s="226"/>
      <c r="V164" s="226"/>
      <c r="W164" s="226"/>
      <c r="X164" s="226"/>
      <c r="Y164" s="226"/>
      <c r="Z164" s="226"/>
      <c r="AA164" s="226"/>
      <c r="AB164" s="226"/>
      <c r="AC164" s="226"/>
      <c r="AD164" s="347" t="s">
        <v>1087</v>
      </c>
      <c r="AE164" s="657"/>
      <c r="AF164" s="624"/>
      <c r="AG164" s="624"/>
      <c r="AH164" s="624"/>
      <c r="AI164" s="624"/>
      <c r="AJ164" s="624"/>
      <c r="AK164" s="563"/>
      <c r="AN164" s="226"/>
    </row>
    <row r="165" spans="2:43">
      <c r="B165" s="226"/>
      <c r="C165" s="353"/>
      <c r="D165" s="226"/>
      <c r="E165" s="226"/>
      <c r="F165" s="226"/>
      <c r="G165" s="226"/>
      <c r="H165" s="226"/>
      <c r="I165" s="226"/>
      <c r="J165" s="226"/>
      <c r="K165" s="226"/>
      <c r="L165" s="226"/>
      <c r="M165" s="226"/>
      <c r="N165" s="226"/>
      <c r="O165" s="226"/>
      <c r="P165" s="226"/>
      <c r="Q165" s="226"/>
      <c r="R165" s="226"/>
      <c r="S165" s="226"/>
      <c r="T165" s="226"/>
      <c r="U165" s="226"/>
      <c r="V165" s="226"/>
      <c r="W165" s="226"/>
      <c r="X165" s="226"/>
      <c r="Y165" s="226"/>
      <c r="Z165" s="226"/>
      <c r="AA165" s="226"/>
      <c r="AB165" s="226"/>
      <c r="AC165" s="226"/>
      <c r="AD165" s="347" t="s">
        <v>1088</v>
      </c>
      <c r="AE165" s="657"/>
      <c r="AF165" s="624"/>
      <c r="AG165" s="624"/>
      <c r="AH165" s="624"/>
      <c r="AI165" s="624"/>
      <c r="AJ165" s="624"/>
      <c r="AK165" s="563"/>
      <c r="AN165" s="226"/>
    </row>
    <row r="166" spans="2:43">
      <c r="B166" s="226"/>
      <c r="C166" s="353"/>
      <c r="D166" s="226"/>
      <c r="E166" s="226"/>
      <c r="F166" s="226"/>
      <c r="G166" s="226"/>
      <c r="H166" s="226"/>
      <c r="I166" s="226"/>
      <c r="J166" s="226"/>
      <c r="K166" s="226"/>
      <c r="L166" s="226"/>
      <c r="M166" s="226"/>
      <c r="N166" s="226"/>
      <c r="O166" s="226"/>
      <c r="P166" s="226"/>
      <c r="Q166" s="226"/>
      <c r="R166" s="226"/>
      <c r="S166" s="226"/>
      <c r="T166" s="226"/>
      <c r="U166" s="226"/>
      <c r="V166" s="226"/>
      <c r="W166" s="226"/>
      <c r="X166" s="226"/>
      <c r="Y166" s="226"/>
      <c r="Z166" s="226"/>
      <c r="AA166" s="226"/>
      <c r="AB166" s="226"/>
      <c r="AC166" s="226"/>
      <c r="AD166" s="348" t="s">
        <v>1089</v>
      </c>
      <c r="AE166" s="656"/>
      <c r="AF166" s="625"/>
      <c r="AG166" s="625"/>
      <c r="AH166" s="625"/>
      <c r="AI166" s="625"/>
      <c r="AJ166" s="625"/>
      <c r="AK166" s="549"/>
      <c r="AN166" s="226"/>
    </row>
    <row r="167" spans="2:43">
      <c r="B167" s="226"/>
      <c r="C167" s="353"/>
      <c r="D167" s="226"/>
      <c r="E167" s="226"/>
      <c r="F167" s="226"/>
      <c r="G167" s="226"/>
      <c r="H167" s="226"/>
      <c r="I167" s="226"/>
      <c r="J167" s="226"/>
      <c r="K167" s="226"/>
      <c r="L167" s="226"/>
      <c r="M167" s="226"/>
      <c r="N167" s="226"/>
      <c r="O167" s="226"/>
      <c r="P167" s="226"/>
      <c r="Q167" s="226"/>
      <c r="R167" s="226"/>
      <c r="S167" s="226"/>
      <c r="T167" s="226"/>
      <c r="U167" s="226"/>
      <c r="V167" s="226"/>
      <c r="W167" s="226"/>
      <c r="X167" s="226"/>
      <c r="Y167" s="226"/>
      <c r="Z167" s="226"/>
      <c r="AA167" s="226"/>
      <c r="AB167" s="226"/>
      <c r="AC167" s="226"/>
      <c r="AD167" s="347" t="s">
        <v>1092</v>
      </c>
      <c r="AE167" s="657"/>
      <c r="AF167" s="624"/>
      <c r="AG167" s="624"/>
      <c r="AH167" s="624"/>
      <c r="AI167" s="624"/>
      <c r="AJ167" s="624"/>
      <c r="AK167" s="563"/>
      <c r="AN167" s="226"/>
    </row>
    <row r="168" spans="2:43">
      <c r="B168" s="226"/>
      <c r="C168" s="353"/>
      <c r="D168" s="226"/>
      <c r="E168" s="226"/>
      <c r="F168" s="226"/>
      <c r="G168" s="226"/>
      <c r="H168" s="226"/>
      <c r="I168" s="226"/>
      <c r="J168" s="226"/>
      <c r="K168" s="226"/>
      <c r="L168" s="226"/>
      <c r="M168" s="226"/>
      <c r="N168" s="226"/>
      <c r="O168" s="226"/>
      <c r="P168" s="226"/>
      <c r="Q168" s="226"/>
      <c r="R168" s="226"/>
      <c r="S168" s="226"/>
      <c r="T168" s="226"/>
      <c r="U168" s="226"/>
      <c r="V168" s="226"/>
      <c r="W168" s="226"/>
      <c r="X168" s="226"/>
      <c r="Y168" s="226"/>
      <c r="Z168" s="226"/>
      <c r="AA168" s="226"/>
      <c r="AB168" s="226"/>
      <c r="AC168" s="226"/>
      <c r="AD168" s="347" t="s">
        <v>1084</v>
      </c>
      <c r="AE168" s="657"/>
      <c r="AF168" s="624"/>
      <c r="AG168" s="624"/>
      <c r="AH168" s="624"/>
      <c r="AI168" s="624"/>
      <c r="AJ168" s="624"/>
      <c r="AK168" s="563"/>
      <c r="AN168" s="226"/>
    </row>
    <row r="169" spans="2:43">
      <c r="B169" s="226"/>
      <c r="C169" s="353"/>
      <c r="D169" s="226"/>
      <c r="E169" s="226"/>
      <c r="F169" s="226"/>
      <c r="G169" s="226"/>
      <c r="H169" s="226"/>
      <c r="I169" s="226"/>
      <c r="J169" s="226"/>
      <c r="K169" s="226"/>
      <c r="L169" s="226"/>
      <c r="M169" s="226"/>
      <c r="N169" s="226"/>
      <c r="O169" s="226"/>
      <c r="P169" s="226"/>
      <c r="Q169" s="226"/>
      <c r="R169" s="226"/>
      <c r="S169" s="226"/>
      <c r="T169" s="226"/>
      <c r="U169" s="226"/>
      <c r="V169" s="226"/>
      <c r="W169" s="226"/>
      <c r="X169" s="226"/>
      <c r="Y169" s="226"/>
      <c r="Z169" s="226"/>
      <c r="AA169" s="226"/>
      <c r="AB169" s="226"/>
      <c r="AC169" s="226"/>
      <c r="AD169" s="347" t="s">
        <v>1085</v>
      </c>
      <c r="AE169" s="657"/>
      <c r="AF169" s="624"/>
      <c r="AG169" s="624"/>
      <c r="AH169" s="624"/>
      <c r="AI169" s="624"/>
      <c r="AJ169" s="624"/>
      <c r="AK169" s="563"/>
      <c r="AN169" s="226"/>
    </row>
    <row r="170" spans="2:43">
      <c r="B170" s="226"/>
      <c r="C170" s="353"/>
      <c r="D170" s="226"/>
      <c r="E170" s="226"/>
      <c r="F170" s="226"/>
      <c r="G170" s="226"/>
      <c r="H170" s="226"/>
      <c r="I170" s="226"/>
      <c r="J170" s="226"/>
      <c r="K170" s="226"/>
      <c r="L170" s="226"/>
      <c r="M170" s="226"/>
      <c r="N170" s="226"/>
      <c r="O170" s="226"/>
      <c r="P170" s="226"/>
      <c r="Q170" s="226"/>
      <c r="R170" s="226"/>
      <c r="S170" s="226"/>
      <c r="T170" s="226"/>
      <c r="U170" s="226"/>
      <c r="V170" s="226"/>
      <c r="W170" s="226"/>
      <c r="X170" s="226"/>
      <c r="Y170" s="226"/>
      <c r="Z170" s="226"/>
      <c r="AA170" s="226"/>
      <c r="AB170" s="226"/>
      <c r="AC170" s="226"/>
      <c r="AD170" s="347" t="s">
        <v>1086</v>
      </c>
      <c r="AE170" s="657"/>
      <c r="AF170" s="624"/>
      <c r="AG170" s="624"/>
      <c r="AH170" s="624"/>
      <c r="AI170" s="624"/>
      <c r="AJ170" s="624"/>
      <c r="AK170" s="563"/>
    </row>
    <row r="171" spans="2:43">
      <c r="B171" s="226"/>
      <c r="C171" s="353"/>
      <c r="D171" s="226"/>
      <c r="E171" s="226"/>
      <c r="F171" s="226"/>
      <c r="G171" s="226"/>
      <c r="H171" s="226"/>
      <c r="I171" s="226"/>
      <c r="J171" s="226"/>
      <c r="K171" s="226"/>
      <c r="L171" s="226"/>
      <c r="M171" s="226"/>
      <c r="N171" s="226"/>
      <c r="O171" s="226"/>
      <c r="P171" s="226"/>
      <c r="Q171" s="226"/>
      <c r="R171" s="226"/>
      <c r="S171" s="226"/>
      <c r="T171" s="226"/>
      <c r="U171" s="226"/>
      <c r="V171" s="226"/>
      <c r="W171" s="226"/>
      <c r="X171" s="226"/>
      <c r="Y171" s="226"/>
      <c r="Z171" s="226"/>
      <c r="AA171" s="226"/>
      <c r="AB171" s="226"/>
      <c r="AC171" s="226"/>
      <c r="AD171" s="347" t="s">
        <v>1087</v>
      </c>
      <c r="AE171" s="657"/>
      <c r="AF171" s="624"/>
      <c r="AG171" s="624"/>
      <c r="AH171" s="624"/>
      <c r="AI171" s="624"/>
      <c r="AJ171" s="624"/>
      <c r="AK171" s="563"/>
    </row>
    <row r="172" spans="2:43">
      <c r="B172" s="226"/>
      <c r="C172" s="353"/>
      <c r="D172" s="226"/>
      <c r="E172" s="226"/>
      <c r="F172" s="226"/>
      <c r="G172" s="226"/>
      <c r="H172" s="226"/>
      <c r="I172" s="226"/>
      <c r="J172" s="226"/>
      <c r="K172" s="226"/>
      <c r="L172" s="226"/>
      <c r="M172" s="226"/>
      <c r="N172" s="226"/>
      <c r="O172" s="226"/>
      <c r="P172" s="226"/>
      <c r="Q172" s="226"/>
      <c r="R172" s="226"/>
      <c r="S172" s="226"/>
      <c r="T172" s="226"/>
      <c r="U172" s="226"/>
      <c r="V172" s="226"/>
      <c r="W172" s="226"/>
      <c r="X172" s="226"/>
      <c r="Y172" s="226"/>
      <c r="Z172" s="226"/>
      <c r="AA172" s="226"/>
      <c r="AB172" s="226"/>
      <c r="AC172" s="226"/>
      <c r="AD172" s="347" t="s">
        <v>1088</v>
      </c>
      <c r="AE172" s="657"/>
      <c r="AF172" s="624"/>
      <c r="AG172" s="624"/>
      <c r="AH172" s="624"/>
      <c r="AI172" s="624"/>
      <c r="AJ172" s="624"/>
      <c r="AK172" s="563"/>
    </row>
    <row r="173" spans="2:43">
      <c r="B173" s="226"/>
      <c r="C173" s="353"/>
      <c r="D173" s="226"/>
      <c r="E173" s="226"/>
      <c r="F173" s="226"/>
      <c r="G173" s="226"/>
      <c r="H173" s="226"/>
      <c r="I173" s="226"/>
      <c r="J173" s="226"/>
      <c r="K173" s="226"/>
      <c r="L173" s="226"/>
      <c r="M173" s="226"/>
      <c r="N173" s="226"/>
      <c r="O173" s="226"/>
      <c r="P173" s="226"/>
      <c r="Q173" s="226"/>
      <c r="R173" s="226"/>
      <c r="S173" s="226"/>
      <c r="T173" s="226"/>
      <c r="U173" s="226"/>
      <c r="V173" s="226"/>
      <c r="W173" s="226"/>
      <c r="X173" s="226"/>
      <c r="Y173" s="226"/>
      <c r="Z173" s="226"/>
      <c r="AA173" s="226"/>
      <c r="AB173" s="226"/>
      <c r="AC173" s="226"/>
      <c r="AD173" s="347" t="s">
        <v>1089</v>
      </c>
      <c r="AE173" s="657"/>
      <c r="AF173" s="624"/>
      <c r="AG173" s="624"/>
      <c r="AH173" s="624"/>
      <c r="AI173" s="624"/>
      <c r="AJ173" s="624"/>
      <c r="AK173" s="563"/>
    </row>
    <row r="174" spans="2:43">
      <c r="B174" s="226"/>
      <c r="C174" s="353"/>
      <c r="D174" s="226"/>
      <c r="E174" s="226"/>
      <c r="F174" s="226"/>
      <c r="G174" s="226"/>
      <c r="H174" s="226"/>
      <c r="I174" s="226"/>
      <c r="J174" s="226"/>
      <c r="K174" s="226"/>
      <c r="L174" s="226"/>
      <c r="M174" s="226"/>
      <c r="N174" s="226"/>
      <c r="O174" s="226"/>
      <c r="P174" s="226"/>
      <c r="Q174" s="226"/>
      <c r="R174" s="226"/>
      <c r="S174" s="226"/>
      <c r="T174" s="226"/>
      <c r="U174" s="226"/>
      <c r="V174" s="226"/>
      <c r="W174" s="226"/>
      <c r="X174" s="226"/>
      <c r="Y174" s="226"/>
      <c r="Z174" s="226"/>
      <c r="AA174" s="226"/>
      <c r="AB174" s="226"/>
      <c r="AC174" s="226"/>
      <c r="AD174" s="494" t="s">
        <v>1093</v>
      </c>
      <c r="AE174" s="655"/>
      <c r="AF174" s="622"/>
      <c r="AG174" s="622"/>
      <c r="AH174" s="622"/>
      <c r="AI174" s="622"/>
      <c r="AJ174" s="622"/>
      <c r="AK174" s="623"/>
    </row>
    <row r="175" spans="2:43">
      <c r="B175" s="226"/>
      <c r="C175" s="353"/>
      <c r="D175" s="226"/>
      <c r="E175" s="226"/>
      <c r="F175" s="226"/>
      <c r="G175" s="226"/>
      <c r="H175" s="226"/>
      <c r="I175" s="226"/>
      <c r="J175" s="226"/>
      <c r="K175" s="226"/>
      <c r="L175" s="226"/>
      <c r="M175" s="226"/>
      <c r="N175" s="226"/>
      <c r="O175" s="226"/>
      <c r="P175" s="226"/>
      <c r="Q175" s="226"/>
      <c r="R175" s="226"/>
      <c r="S175" s="226"/>
      <c r="T175" s="226"/>
      <c r="U175" s="226"/>
      <c r="V175" s="226"/>
      <c r="W175" s="226"/>
      <c r="X175" s="226"/>
      <c r="Y175" s="226"/>
      <c r="Z175" s="226"/>
      <c r="AA175" s="226"/>
      <c r="AB175" s="226"/>
      <c r="AC175" s="226"/>
      <c r="AD175" s="347" t="s">
        <v>1084</v>
      </c>
      <c r="AE175" s="657"/>
      <c r="AF175" s="624"/>
      <c r="AG175" s="624"/>
      <c r="AH175" s="624"/>
      <c r="AI175" s="624"/>
      <c r="AJ175" s="624"/>
      <c r="AK175" s="563"/>
      <c r="AM175" s="603"/>
      <c r="AN175" s="603"/>
      <c r="AO175" s="603"/>
      <c r="AP175" s="603"/>
      <c r="AQ175" s="603"/>
    </row>
    <row r="176" spans="2:43">
      <c r="B176" s="226"/>
      <c r="C176" s="353"/>
      <c r="D176" s="226"/>
      <c r="E176" s="226"/>
      <c r="F176" s="226"/>
      <c r="G176" s="226"/>
      <c r="H176" s="226"/>
      <c r="I176" s="226"/>
      <c r="J176" s="226"/>
      <c r="K176" s="226"/>
      <c r="L176" s="226"/>
      <c r="M176" s="226"/>
      <c r="N176" s="226"/>
      <c r="O176" s="226"/>
      <c r="P176" s="226"/>
      <c r="Q176" s="226"/>
      <c r="R176" s="226"/>
      <c r="S176" s="226"/>
      <c r="T176" s="226"/>
      <c r="U176" s="226"/>
      <c r="V176" s="226"/>
      <c r="W176" s="226"/>
      <c r="X176" s="226"/>
      <c r="Y176" s="226"/>
      <c r="Z176" s="226"/>
      <c r="AA176" s="226"/>
      <c r="AB176" s="226"/>
      <c r="AC176" s="226"/>
      <c r="AD176" s="347" t="s">
        <v>1085</v>
      </c>
      <c r="AE176" s="657"/>
      <c r="AF176" s="624"/>
      <c r="AG176" s="624"/>
      <c r="AH176" s="624"/>
      <c r="AI176" s="624"/>
      <c r="AJ176" s="624"/>
      <c r="AK176" s="563"/>
      <c r="AN176" s="226"/>
    </row>
    <row r="177" spans="2:40">
      <c r="B177" s="226"/>
      <c r="C177" s="353"/>
      <c r="D177" s="226"/>
      <c r="E177" s="226"/>
      <c r="F177" s="226"/>
      <c r="G177" s="226"/>
      <c r="H177" s="226"/>
      <c r="I177" s="226"/>
      <c r="J177" s="226"/>
      <c r="K177" s="226"/>
      <c r="L177" s="226"/>
      <c r="M177" s="226"/>
      <c r="N177" s="226"/>
      <c r="O177" s="226"/>
      <c r="P177" s="226"/>
      <c r="Q177" s="226"/>
      <c r="R177" s="226"/>
      <c r="S177" s="226"/>
      <c r="T177" s="226"/>
      <c r="U177" s="226"/>
      <c r="V177" s="226"/>
      <c r="W177" s="226"/>
      <c r="X177" s="226"/>
      <c r="Y177" s="226"/>
      <c r="Z177" s="226"/>
      <c r="AA177" s="226"/>
      <c r="AB177" s="226"/>
      <c r="AC177" s="226"/>
      <c r="AD177" s="347" t="s">
        <v>1086</v>
      </c>
      <c r="AE177" s="657"/>
      <c r="AF177" s="624"/>
      <c r="AG177" s="624"/>
      <c r="AH177" s="624"/>
      <c r="AI177" s="624"/>
      <c r="AJ177" s="624"/>
      <c r="AK177" s="563"/>
      <c r="AN177" s="226"/>
    </row>
    <row r="178" spans="2:40">
      <c r="B178" s="226"/>
      <c r="C178" s="353"/>
      <c r="D178" s="226"/>
      <c r="E178" s="226"/>
      <c r="F178" s="226"/>
      <c r="G178" s="226"/>
      <c r="H178" s="226"/>
      <c r="I178" s="226"/>
      <c r="J178" s="226"/>
      <c r="K178" s="226"/>
      <c r="L178" s="226"/>
      <c r="M178" s="226"/>
      <c r="N178" s="226"/>
      <c r="O178" s="226"/>
      <c r="P178" s="226"/>
      <c r="Q178" s="226"/>
      <c r="R178" s="226"/>
      <c r="S178" s="226"/>
      <c r="T178" s="226"/>
      <c r="U178" s="226"/>
      <c r="V178" s="226"/>
      <c r="W178" s="226"/>
      <c r="X178" s="226"/>
      <c r="Y178" s="226"/>
      <c r="Z178" s="226"/>
      <c r="AA178" s="226"/>
      <c r="AB178" s="226"/>
      <c r="AC178" s="226"/>
      <c r="AD178" s="347" t="s">
        <v>1087</v>
      </c>
      <c r="AE178" s="657"/>
      <c r="AF178" s="624"/>
      <c r="AG178" s="624"/>
      <c r="AH178" s="624"/>
      <c r="AI178" s="624"/>
      <c r="AJ178" s="624"/>
      <c r="AK178" s="563"/>
      <c r="AN178" s="226"/>
    </row>
    <row r="179" spans="2:40">
      <c r="B179" s="226"/>
      <c r="C179" s="353"/>
      <c r="D179" s="226"/>
      <c r="E179" s="226"/>
      <c r="F179" s="226"/>
      <c r="G179" s="226"/>
      <c r="H179" s="226"/>
      <c r="I179" s="226"/>
      <c r="J179" s="226"/>
      <c r="K179" s="226"/>
      <c r="L179" s="226"/>
      <c r="M179" s="226"/>
      <c r="N179" s="226"/>
      <c r="O179" s="226"/>
      <c r="P179" s="226"/>
      <c r="Q179" s="226"/>
      <c r="R179" s="226"/>
      <c r="S179" s="226"/>
      <c r="T179" s="226"/>
      <c r="U179" s="226"/>
      <c r="V179" s="226"/>
      <c r="W179" s="226"/>
      <c r="X179" s="226"/>
      <c r="Y179" s="226"/>
      <c r="Z179" s="226"/>
      <c r="AA179" s="226"/>
      <c r="AB179" s="226"/>
      <c r="AC179" s="226"/>
      <c r="AD179" s="347" t="s">
        <v>1088</v>
      </c>
      <c r="AE179" s="657"/>
      <c r="AF179" s="624"/>
      <c r="AG179" s="624"/>
      <c r="AH179" s="624"/>
      <c r="AI179" s="624"/>
      <c r="AJ179" s="624"/>
      <c r="AK179" s="563"/>
      <c r="AN179" s="226"/>
    </row>
    <row r="180" spans="2:40">
      <c r="B180" s="226"/>
      <c r="C180" s="353"/>
      <c r="D180" s="226"/>
      <c r="E180" s="226"/>
      <c r="F180" s="226"/>
      <c r="G180" s="226"/>
      <c r="H180" s="226"/>
      <c r="I180" s="226"/>
      <c r="J180" s="226"/>
      <c r="K180" s="226"/>
      <c r="L180" s="226"/>
      <c r="M180" s="226"/>
      <c r="N180" s="226"/>
      <c r="O180" s="226"/>
      <c r="P180" s="226"/>
      <c r="Q180" s="226"/>
      <c r="R180" s="226"/>
      <c r="S180" s="226"/>
      <c r="T180" s="226"/>
      <c r="U180" s="226"/>
      <c r="V180" s="226"/>
      <c r="W180" s="226"/>
      <c r="X180" s="226"/>
      <c r="Y180" s="226"/>
      <c r="Z180" s="226"/>
      <c r="AA180" s="226"/>
      <c r="AB180" s="226"/>
      <c r="AC180" s="226"/>
      <c r="AD180" s="348" t="s">
        <v>1089</v>
      </c>
      <c r="AE180" s="656"/>
      <c r="AF180" s="625"/>
      <c r="AG180" s="625"/>
      <c r="AH180" s="625"/>
      <c r="AI180" s="625"/>
      <c r="AJ180" s="625"/>
      <c r="AK180" s="549"/>
      <c r="AN180" s="226"/>
    </row>
    <row r="181" spans="2:40">
      <c r="B181" s="226"/>
      <c r="C181" s="353"/>
      <c r="D181" s="226"/>
      <c r="E181" s="226"/>
      <c r="F181" s="226"/>
      <c r="G181" s="226"/>
      <c r="H181" s="226"/>
      <c r="I181" s="226"/>
      <c r="J181" s="226"/>
      <c r="K181" s="226"/>
      <c r="L181" s="226"/>
      <c r="M181" s="226"/>
      <c r="N181" s="226"/>
      <c r="O181" s="226"/>
      <c r="P181" s="226"/>
      <c r="Q181" s="226"/>
      <c r="R181" s="226"/>
      <c r="S181" s="226"/>
      <c r="T181" s="226"/>
      <c r="U181" s="226"/>
      <c r="V181" s="226"/>
      <c r="W181" s="226"/>
      <c r="X181" s="226"/>
      <c r="Y181" s="226"/>
      <c r="Z181" s="226"/>
      <c r="AA181" s="226"/>
      <c r="AB181" s="226"/>
      <c r="AC181" s="226"/>
      <c r="AD181" s="494" t="s">
        <v>1094</v>
      </c>
      <c r="AE181" s="657"/>
      <c r="AF181" s="624"/>
      <c r="AG181" s="624"/>
      <c r="AH181" s="624"/>
      <c r="AI181" s="624"/>
      <c r="AJ181" s="624"/>
      <c r="AK181" s="563"/>
      <c r="AN181" s="226"/>
    </row>
    <row r="182" spans="2:40">
      <c r="B182" s="226"/>
      <c r="C182" s="353"/>
      <c r="D182" s="226"/>
      <c r="E182" s="226"/>
      <c r="F182" s="226"/>
      <c r="G182" s="226"/>
      <c r="H182" s="226"/>
      <c r="I182" s="226"/>
      <c r="J182" s="226"/>
      <c r="K182" s="226"/>
      <c r="L182" s="226"/>
      <c r="M182" s="226"/>
      <c r="N182" s="226"/>
      <c r="O182" s="226"/>
      <c r="P182" s="226"/>
      <c r="Q182" s="226"/>
      <c r="R182" s="226"/>
      <c r="S182" s="226"/>
      <c r="T182" s="226"/>
      <c r="U182" s="226"/>
      <c r="V182" s="226"/>
      <c r="W182" s="226"/>
      <c r="X182" s="226"/>
      <c r="Y182" s="226"/>
      <c r="Z182" s="226"/>
      <c r="AA182" s="226"/>
      <c r="AB182" s="226"/>
      <c r="AC182" s="226"/>
      <c r="AD182" s="347" t="s">
        <v>1084</v>
      </c>
      <c r="AE182" s="657"/>
      <c r="AF182" s="624"/>
      <c r="AG182" s="624"/>
      <c r="AH182" s="624"/>
      <c r="AI182" s="624"/>
      <c r="AJ182" s="624"/>
      <c r="AK182" s="563"/>
      <c r="AN182" s="226"/>
    </row>
    <row r="183" spans="2:40">
      <c r="B183" s="226"/>
      <c r="C183" s="353"/>
      <c r="D183" s="226"/>
      <c r="E183" s="226"/>
      <c r="F183" s="226"/>
      <c r="G183" s="226"/>
      <c r="H183" s="226"/>
      <c r="I183" s="226"/>
      <c r="J183" s="226"/>
      <c r="K183" s="226"/>
      <c r="L183" s="226"/>
      <c r="M183" s="226"/>
      <c r="N183" s="226"/>
      <c r="O183" s="226"/>
      <c r="P183" s="226"/>
      <c r="Q183" s="226"/>
      <c r="R183" s="226"/>
      <c r="S183" s="226"/>
      <c r="T183" s="226"/>
      <c r="U183" s="226"/>
      <c r="V183" s="226"/>
      <c r="W183" s="226"/>
      <c r="X183" s="226"/>
      <c r="Y183" s="226"/>
      <c r="Z183" s="226"/>
      <c r="AA183" s="226"/>
      <c r="AB183" s="226"/>
      <c r="AC183" s="226"/>
      <c r="AD183" s="347" t="s">
        <v>1085</v>
      </c>
      <c r="AE183" s="657"/>
      <c r="AF183" s="624"/>
      <c r="AG183" s="624"/>
      <c r="AH183" s="624"/>
      <c r="AI183" s="624"/>
      <c r="AJ183" s="624"/>
      <c r="AK183" s="563"/>
      <c r="AN183" s="226"/>
    </row>
    <row r="184" spans="2:40">
      <c r="B184" s="226"/>
      <c r="C184" s="353"/>
      <c r="D184" s="226"/>
      <c r="E184" s="226"/>
      <c r="F184" s="226"/>
      <c r="G184" s="226"/>
      <c r="H184" s="226"/>
      <c r="I184" s="226"/>
      <c r="J184" s="226"/>
      <c r="K184" s="226"/>
      <c r="L184" s="226"/>
      <c r="M184" s="226"/>
      <c r="N184" s="226"/>
      <c r="O184" s="226"/>
      <c r="P184" s="226"/>
      <c r="Q184" s="226"/>
      <c r="R184" s="226"/>
      <c r="S184" s="226"/>
      <c r="T184" s="226"/>
      <c r="U184" s="226"/>
      <c r="V184" s="226"/>
      <c r="W184" s="226"/>
      <c r="X184" s="226"/>
      <c r="Y184" s="226"/>
      <c r="Z184" s="226"/>
      <c r="AA184" s="226"/>
      <c r="AB184" s="226"/>
      <c r="AC184" s="226"/>
      <c r="AD184" s="347" t="s">
        <v>1086</v>
      </c>
      <c r="AE184" s="657"/>
      <c r="AF184" s="624"/>
      <c r="AG184" s="624"/>
      <c r="AH184" s="624"/>
      <c r="AI184" s="624"/>
      <c r="AJ184" s="624"/>
      <c r="AK184" s="563"/>
      <c r="AN184" s="226"/>
    </row>
    <row r="185" spans="2:40">
      <c r="B185" s="226"/>
      <c r="C185" s="353"/>
      <c r="D185" s="226"/>
      <c r="E185" s="226"/>
      <c r="F185" s="226"/>
      <c r="G185" s="226"/>
      <c r="H185" s="226"/>
      <c r="I185" s="226"/>
      <c r="J185" s="226"/>
      <c r="K185" s="226"/>
      <c r="L185" s="226"/>
      <c r="M185" s="226"/>
      <c r="N185" s="226"/>
      <c r="O185" s="226"/>
      <c r="P185" s="226"/>
      <c r="Q185" s="226"/>
      <c r="R185" s="226"/>
      <c r="S185" s="226"/>
      <c r="T185" s="226"/>
      <c r="U185" s="226"/>
      <c r="V185" s="226"/>
      <c r="W185" s="226"/>
      <c r="X185" s="226"/>
      <c r="Y185" s="226"/>
      <c r="Z185" s="226"/>
      <c r="AA185" s="226"/>
      <c r="AB185" s="226"/>
      <c r="AC185" s="226"/>
      <c r="AD185" s="347" t="s">
        <v>1087</v>
      </c>
      <c r="AE185" s="657"/>
      <c r="AF185" s="624"/>
      <c r="AG185" s="624"/>
      <c r="AH185" s="624"/>
      <c r="AI185" s="624"/>
      <c r="AJ185" s="624"/>
      <c r="AK185" s="563"/>
      <c r="AN185" s="226"/>
    </row>
    <row r="186" spans="2:40">
      <c r="B186" s="226"/>
      <c r="C186" s="353"/>
      <c r="D186" s="226"/>
      <c r="E186" s="226"/>
      <c r="F186" s="226"/>
      <c r="G186" s="226"/>
      <c r="H186" s="226"/>
      <c r="I186" s="226"/>
      <c r="J186" s="226"/>
      <c r="K186" s="226"/>
      <c r="L186" s="226"/>
      <c r="M186" s="226"/>
      <c r="N186" s="226"/>
      <c r="O186" s="226"/>
      <c r="P186" s="226"/>
      <c r="Q186" s="226"/>
      <c r="R186" s="226"/>
      <c r="S186" s="226"/>
      <c r="T186" s="226"/>
      <c r="U186" s="226"/>
      <c r="V186" s="226"/>
      <c r="W186" s="226"/>
      <c r="X186" s="226"/>
      <c r="Y186" s="226"/>
      <c r="Z186" s="226"/>
      <c r="AA186" s="226"/>
      <c r="AB186" s="226"/>
      <c r="AC186" s="226"/>
      <c r="AD186" s="347" t="s">
        <v>1088</v>
      </c>
      <c r="AE186" s="657"/>
      <c r="AF186" s="624"/>
      <c r="AG186" s="624"/>
      <c r="AH186" s="624"/>
      <c r="AI186" s="624"/>
      <c r="AJ186" s="624"/>
      <c r="AK186" s="563"/>
      <c r="AN186" s="226"/>
    </row>
    <row r="187" spans="2:40">
      <c r="B187" s="226"/>
      <c r="C187" s="353"/>
      <c r="D187" s="226"/>
      <c r="E187" s="226"/>
      <c r="F187" s="226"/>
      <c r="G187" s="226"/>
      <c r="H187" s="226"/>
      <c r="I187" s="226"/>
      <c r="J187" s="226"/>
      <c r="K187" s="226"/>
      <c r="L187" s="226"/>
      <c r="M187" s="226"/>
      <c r="N187" s="226"/>
      <c r="O187" s="226"/>
      <c r="P187" s="226"/>
      <c r="Q187" s="226"/>
      <c r="R187" s="226"/>
      <c r="S187" s="226"/>
      <c r="T187" s="226"/>
      <c r="U187" s="226"/>
      <c r="V187" s="226"/>
      <c r="W187" s="226"/>
      <c r="X187" s="226"/>
      <c r="Y187" s="226"/>
      <c r="Z187" s="226"/>
      <c r="AA187" s="226"/>
      <c r="AB187" s="226"/>
      <c r="AC187" s="226"/>
      <c r="AD187" s="347" t="s">
        <v>1089</v>
      </c>
      <c r="AE187" s="657"/>
      <c r="AF187" s="624"/>
      <c r="AG187" s="624"/>
      <c r="AH187" s="624"/>
      <c r="AI187" s="624"/>
      <c r="AJ187" s="624"/>
      <c r="AK187" s="563"/>
      <c r="AN187" s="226"/>
    </row>
    <row r="188" spans="2:40">
      <c r="B188" s="226"/>
      <c r="C188" s="353"/>
      <c r="D188" s="226"/>
      <c r="E188" s="226"/>
      <c r="F188" s="226"/>
      <c r="G188" s="226"/>
      <c r="H188" s="226"/>
      <c r="I188" s="226"/>
      <c r="J188" s="226"/>
      <c r="K188" s="226"/>
      <c r="L188" s="226"/>
      <c r="M188" s="226"/>
      <c r="N188" s="226"/>
      <c r="O188" s="226"/>
      <c r="P188" s="226"/>
      <c r="Q188" s="226"/>
      <c r="R188" s="226"/>
      <c r="S188" s="226"/>
      <c r="T188" s="226"/>
      <c r="U188" s="226"/>
      <c r="V188" s="226"/>
      <c r="W188" s="226"/>
      <c r="X188" s="226"/>
      <c r="Y188" s="226"/>
      <c r="Z188" s="226"/>
      <c r="AA188" s="226"/>
      <c r="AB188" s="226"/>
      <c r="AC188" s="226"/>
      <c r="AD188" s="494" t="s">
        <v>1095</v>
      </c>
      <c r="AE188" s="655"/>
      <c r="AF188" s="622"/>
      <c r="AG188" s="622"/>
      <c r="AH188" s="622"/>
      <c r="AI188" s="622"/>
      <c r="AJ188" s="622"/>
      <c r="AK188" s="623"/>
      <c r="AN188" s="226"/>
    </row>
    <row r="189" spans="2:40">
      <c r="B189" s="226"/>
      <c r="C189" s="353"/>
      <c r="D189" s="226"/>
      <c r="E189" s="226"/>
      <c r="F189" s="226"/>
      <c r="G189" s="226"/>
      <c r="H189" s="226"/>
      <c r="I189" s="226"/>
      <c r="J189" s="226"/>
      <c r="K189" s="226"/>
      <c r="L189" s="226"/>
      <c r="M189" s="226"/>
      <c r="N189" s="226"/>
      <c r="O189" s="226"/>
      <c r="P189" s="226"/>
      <c r="Q189" s="226"/>
      <c r="R189" s="226"/>
      <c r="S189" s="226"/>
      <c r="T189" s="226"/>
      <c r="U189" s="226"/>
      <c r="V189" s="226"/>
      <c r="W189" s="226"/>
      <c r="X189" s="226"/>
      <c r="Y189" s="226"/>
      <c r="Z189" s="226"/>
      <c r="AA189" s="226"/>
      <c r="AB189" s="226"/>
      <c r="AC189" s="226"/>
      <c r="AD189" s="347" t="s">
        <v>1084</v>
      </c>
      <c r="AE189" s="657"/>
      <c r="AF189" s="624"/>
      <c r="AG189" s="624"/>
      <c r="AH189" s="624"/>
      <c r="AI189" s="624"/>
      <c r="AJ189" s="624"/>
      <c r="AK189" s="563"/>
      <c r="AN189" s="226"/>
    </row>
    <row r="190" spans="2:40">
      <c r="B190" s="226"/>
      <c r="C190" s="353"/>
      <c r="D190" s="226"/>
      <c r="E190" s="226"/>
      <c r="F190" s="226"/>
      <c r="G190" s="226"/>
      <c r="H190" s="226"/>
      <c r="I190" s="226"/>
      <c r="J190" s="226"/>
      <c r="K190" s="226"/>
      <c r="L190" s="226"/>
      <c r="M190" s="226"/>
      <c r="N190" s="226"/>
      <c r="O190" s="226"/>
      <c r="P190" s="226"/>
      <c r="Q190" s="226"/>
      <c r="R190" s="226"/>
      <c r="S190" s="226"/>
      <c r="T190" s="226"/>
      <c r="U190" s="226"/>
      <c r="V190" s="226"/>
      <c r="W190" s="226"/>
      <c r="X190" s="226"/>
      <c r="Y190" s="226"/>
      <c r="Z190" s="226"/>
      <c r="AA190" s="226"/>
      <c r="AB190" s="226"/>
      <c r="AC190" s="226"/>
      <c r="AD190" s="347" t="s">
        <v>1085</v>
      </c>
      <c r="AE190" s="657"/>
      <c r="AF190" s="624"/>
      <c r="AG190" s="624"/>
      <c r="AH190" s="624"/>
      <c r="AI190" s="624"/>
      <c r="AJ190" s="624"/>
      <c r="AK190" s="563"/>
      <c r="AN190" s="226"/>
    </row>
    <row r="191" spans="2:40">
      <c r="B191" s="226"/>
      <c r="C191" s="353"/>
      <c r="D191" s="226"/>
      <c r="E191" s="226"/>
      <c r="F191" s="226"/>
      <c r="G191" s="226"/>
      <c r="H191" s="226"/>
      <c r="I191" s="226"/>
      <c r="J191" s="226"/>
      <c r="K191" s="226"/>
      <c r="L191" s="226"/>
      <c r="M191" s="226"/>
      <c r="N191" s="226"/>
      <c r="O191" s="226"/>
      <c r="P191" s="226"/>
      <c r="Q191" s="226"/>
      <c r="R191" s="226"/>
      <c r="S191" s="226"/>
      <c r="T191" s="226"/>
      <c r="U191" s="226"/>
      <c r="V191" s="226"/>
      <c r="W191" s="226"/>
      <c r="X191" s="226"/>
      <c r="Y191" s="226"/>
      <c r="Z191" s="226"/>
      <c r="AA191" s="226"/>
      <c r="AB191" s="226"/>
      <c r="AC191" s="226"/>
      <c r="AD191" s="347" t="s">
        <v>1086</v>
      </c>
      <c r="AE191" s="657"/>
      <c r="AF191" s="624"/>
      <c r="AG191" s="624"/>
      <c r="AH191" s="624"/>
      <c r="AI191" s="624"/>
      <c r="AJ191" s="624"/>
      <c r="AK191" s="563"/>
      <c r="AN191" s="226"/>
    </row>
    <row r="192" spans="2:40">
      <c r="B192" s="226"/>
      <c r="C192" s="353"/>
      <c r="D192" s="226"/>
      <c r="E192" s="226"/>
      <c r="F192" s="226"/>
      <c r="G192" s="226"/>
      <c r="H192" s="226"/>
      <c r="I192" s="226"/>
      <c r="J192" s="226"/>
      <c r="K192" s="226"/>
      <c r="L192" s="226"/>
      <c r="M192" s="226"/>
      <c r="N192" s="226"/>
      <c r="O192" s="226"/>
      <c r="P192" s="226"/>
      <c r="Q192" s="226"/>
      <c r="R192" s="226"/>
      <c r="S192" s="226"/>
      <c r="T192" s="226"/>
      <c r="U192" s="226"/>
      <c r="V192" s="226"/>
      <c r="W192" s="226"/>
      <c r="X192" s="226"/>
      <c r="Y192" s="226"/>
      <c r="Z192" s="226"/>
      <c r="AA192" s="226"/>
      <c r="AB192" s="226"/>
      <c r="AC192" s="226"/>
      <c r="AD192" s="347" t="s">
        <v>1087</v>
      </c>
      <c r="AE192" s="657"/>
      <c r="AF192" s="624"/>
      <c r="AG192" s="624"/>
      <c r="AH192" s="624"/>
      <c r="AI192" s="624"/>
      <c r="AJ192" s="624"/>
      <c r="AK192" s="563"/>
      <c r="AN192" s="226"/>
    </row>
    <row r="193" spans="2:40">
      <c r="B193" s="226"/>
      <c r="C193" s="353"/>
      <c r="D193" s="226"/>
      <c r="E193" s="226"/>
      <c r="F193" s="226"/>
      <c r="G193" s="226"/>
      <c r="H193" s="226"/>
      <c r="I193" s="226"/>
      <c r="J193" s="226"/>
      <c r="K193" s="226"/>
      <c r="L193" s="226"/>
      <c r="M193" s="226"/>
      <c r="N193" s="226"/>
      <c r="O193" s="226"/>
      <c r="P193" s="226"/>
      <c r="Q193" s="226"/>
      <c r="R193" s="226"/>
      <c r="S193" s="226"/>
      <c r="T193" s="226"/>
      <c r="U193" s="226"/>
      <c r="V193" s="226"/>
      <c r="W193" s="226"/>
      <c r="X193" s="226"/>
      <c r="Y193" s="226"/>
      <c r="Z193" s="226"/>
      <c r="AA193" s="226"/>
      <c r="AB193" s="226"/>
      <c r="AC193" s="226"/>
      <c r="AD193" s="347" t="s">
        <v>1088</v>
      </c>
      <c r="AE193" s="657"/>
      <c r="AF193" s="624"/>
      <c r="AG193" s="624"/>
      <c r="AH193" s="624"/>
      <c r="AI193" s="624"/>
      <c r="AJ193" s="624"/>
      <c r="AK193" s="563"/>
      <c r="AN193" s="226"/>
    </row>
    <row r="194" spans="2:40">
      <c r="B194" s="226"/>
      <c r="C194" s="353"/>
      <c r="D194" s="226"/>
      <c r="E194" s="226"/>
      <c r="F194" s="226"/>
      <c r="G194" s="226"/>
      <c r="H194" s="226"/>
      <c r="I194" s="226"/>
      <c r="J194" s="226"/>
      <c r="K194" s="226"/>
      <c r="L194" s="226"/>
      <c r="M194" s="226"/>
      <c r="N194" s="226"/>
      <c r="O194" s="226"/>
      <c r="P194" s="226"/>
      <c r="Q194" s="226"/>
      <c r="R194" s="226"/>
      <c r="S194" s="226"/>
      <c r="T194" s="226"/>
      <c r="U194" s="226"/>
      <c r="V194" s="226"/>
      <c r="W194" s="226"/>
      <c r="X194" s="226"/>
      <c r="Y194" s="226"/>
      <c r="Z194" s="226"/>
      <c r="AA194" s="226"/>
      <c r="AB194" s="226"/>
      <c r="AC194" s="226"/>
      <c r="AD194" s="348" t="s">
        <v>1089</v>
      </c>
      <c r="AE194" s="656"/>
      <c r="AF194" s="625"/>
      <c r="AG194" s="625"/>
      <c r="AH194" s="625"/>
      <c r="AI194" s="625"/>
      <c r="AJ194" s="625"/>
      <c r="AK194" s="549"/>
      <c r="AN194" s="226"/>
    </row>
    <row r="195" spans="2:40">
      <c r="B195" s="226"/>
      <c r="C195" s="353"/>
      <c r="D195" s="226"/>
      <c r="E195" s="226"/>
      <c r="F195" s="226"/>
      <c r="G195" s="226"/>
      <c r="H195" s="226"/>
      <c r="I195" s="226"/>
      <c r="J195" s="226"/>
      <c r="K195" s="226"/>
      <c r="L195" s="226"/>
      <c r="M195" s="226"/>
      <c r="N195" s="226"/>
      <c r="O195" s="226"/>
      <c r="P195" s="226"/>
      <c r="Q195" s="226"/>
      <c r="R195" s="226"/>
      <c r="S195" s="226"/>
      <c r="T195" s="226"/>
      <c r="U195" s="226"/>
      <c r="V195" s="226"/>
      <c r="W195" s="226"/>
      <c r="X195" s="226"/>
      <c r="Y195" s="226"/>
      <c r="Z195" s="226"/>
      <c r="AA195" s="226"/>
      <c r="AB195" s="226"/>
      <c r="AC195" s="226"/>
      <c r="AD195" s="347" t="s">
        <v>1096</v>
      </c>
      <c r="AE195" s="657"/>
      <c r="AF195" s="624"/>
      <c r="AG195" s="624"/>
      <c r="AH195" s="624"/>
      <c r="AI195" s="624"/>
      <c r="AJ195" s="624"/>
      <c r="AK195" s="563"/>
      <c r="AN195" s="226"/>
    </row>
    <row r="196" spans="2:40">
      <c r="B196" s="226"/>
      <c r="C196" s="353"/>
      <c r="D196" s="226"/>
      <c r="E196" s="226"/>
      <c r="F196" s="226"/>
      <c r="G196" s="226"/>
      <c r="H196" s="226"/>
      <c r="I196" s="226"/>
      <c r="J196" s="226"/>
      <c r="K196" s="226"/>
      <c r="L196" s="226"/>
      <c r="M196" s="226"/>
      <c r="N196" s="226"/>
      <c r="O196" s="226"/>
      <c r="P196" s="226"/>
      <c r="Q196" s="226"/>
      <c r="R196" s="226"/>
      <c r="S196" s="226"/>
      <c r="T196" s="226"/>
      <c r="U196" s="226"/>
      <c r="V196" s="226"/>
      <c r="W196" s="226"/>
      <c r="X196" s="226"/>
      <c r="Y196" s="226"/>
      <c r="Z196" s="226"/>
      <c r="AA196" s="226"/>
      <c r="AB196" s="226"/>
      <c r="AC196" s="226"/>
      <c r="AD196" s="347" t="s">
        <v>1084</v>
      </c>
      <c r="AE196" s="657"/>
      <c r="AF196" s="624"/>
      <c r="AG196" s="624"/>
      <c r="AH196" s="624"/>
      <c r="AI196" s="624"/>
      <c r="AJ196" s="624"/>
      <c r="AK196" s="563"/>
      <c r="AN196" s="226"/>
    </row>
    <row r="197" spans="2:40">
      <c r="B197" s="226"/>
      <c r="C197" s="353"/>
      <c r="D197" s="226"/>
      <c r="E197" s="226"/>
      <c r="F197" s="226"/>
      <c r="G197" s="226"/>
      <c r="H197" s="226"/>
      <c r="I197" s="226"/>
      <c r="J197" s="226"/>
      <c r="K197" s="226"/>
      <c r="L197" s="226"/>
      <c r="M197" s="226"/>
      <c r="N197" s="226"/>
      <c r="O197" s="226"/>
      <c r="P197" s="226"/>
      <c r="Q197" s="226"/>
      <c r="R197" s="226"/>
      <c r="S197" s="226"/>
      <c r="T197" s="226"/>
      <c r="U197" s="226"/>
      <c r="V197" s="226"/>
      <c r="W197" s="226"/>
      <c r="X197" s="226"/>
      <c r="Y197" s="226"/>
      <c r="Z197" s="226"/>
      <c r="AA197" s="226"/>
      <c r="AB197" s="226"/>
      <c r="AC197" s="226"/>
      <c r="AD197" s="347" t="s">
        <v>1085</v>
      </c>
      <c r="AE197" s="657"/>
      <c r="AF197" s="624"/>
      <c r="AG197" s="624"/>
      <c r="AH197" s="624"/>
      <c r="AI197" s="624"/>
      <c r="AJ197" s="624"/>
      <c r="AK197" s="563"/>
      <c r="AN197" s="226"/>
    </row>
    <row r="198" spans="2:40">
      <c r="B198" s="226"/>
      <c r="C198" s="353"/>
      <c r="D198" s="226"/>
      <c r="E198" s="226"/>
      <c r="F198" s="226"/>
      <c r="G198" s="226"/>
      <c r="H198" s="226"/>
      <c r="I198" s="226"/>
      <c r="J198" s="226"/>
      <c r="K198" s="226"/>
      <c r="L198" s="226"/>
      <c r="M198" s="226"/>
      <c r="N198" s="226"/>
      <c r="O198" s="226"/>
      <c r="P198" s="226"/>
      <c r="Q198" s="226"/>
      <c r="R198" s="226"/>
      <c r="S198" s="226"/>
      <c r="T198" s="226"/>
      <c r="U198" s="226"/>
      <c r="V198" s="226"/>
      <c r="W198" s="226"/>
      <c r="X198" s="226"/>
      <c r="Y198" s="226"/>
      <c r="Z198" s="226"/>
      <c r="AA198" s="226"/>
      <c r="AB198" s="226"/>
      <c r="AC198" s="226"/>
      <c r="AD198" s="347" t="s">
        <v>1086</v>
      </c>
      <c r="AE198" s="657"/>
      <c r="AF198" s="624"/>
      <c r="AG198" s="624"/>
      <c r="AH198" s="624"/>
      <c r="AI198" s="624"/>
      <c r="AJ198" s="624"/>
      <c r="AK198" s="563"/>
      <c r="AN198" s="226"/>
    </row>
    <row r="199" spans="2:40">
      <c r="B199" s="226"/>
      <c r="C199" s="353"/>
      <c r="D199" s="226"/>
      <c r="E199" s="226"/>
      <c r="F199" s="226"/>
      <c r="G199" s="226"/>
      <c r="H199" s="226"/>
      <c r="I199" s="226"/>
      <c r="J199" s="226"/>
      <c r="K199" s="226"/>
      <c r="L199" s="226"/>
      <c r="M199" s="226"/>
      <c r="N199" s="226"/>
      <c r="O199" s="226"/>
      <c r="P199" s="226"/>
      <c r="Q199" s="226"/>
      <c r="R199" s="226"/>
      <c r="S199" s="226"/>
      <c r="T199" s="226"/>
      <c r="U199" s="226"/>
      <c r="V199" s="226"/>
      <c r="W199" s="226"/>
      <c r="X199" s="226"/>
      <c r="Y199" s="226"/>
      <c r="Z199" s="226"/>
      <c r="AA199" s="226"/>
      <c r="AB199" s="226"/>
      <c r="AC199" s="226"/>
      <c r="AD199" s="347" t="s">
        <v>1087</v>
      </c>
      <c r="AE199" s="657"/>
      <c r="AF199" s="624"/>
      <c r="AG199" s="624"/>
      <c r="AH199" s="624"/>
      <c r="AI199" s="624"/>
      <c r="AJ199" s="624"/>
      <c r="AK199" s="563"/>
      <c r="AN199" s="226"/>
    </row>
    <row r="200" spans="2:40">
      <c r="B200" s="226"/>
      <c r="C200" s="353"/>
      <c r="D200" s="226"/>
      <c r="E200" s="226"/>
      <c r="F200" s="226"/>
      <c r="G200" s="226"/>
      <c r="H200" s="226"/>
      <c r="I200" s="226"/>
      <c r="J200" s="226"/>
      <c r="K200" s="226"/>
      <c r="L200" s="226"/>
      <c r="M200" s="226"/>
      <c r="N200" s="226"/>
      <c r="O200" s="226"/>
      <c r="P200" s="226"/>
      <c r="Q200" s="226"/>
      <c r="R200" s="226"/>
      <c r="S200" s="226"/>
      <c r="T200" s="226"/>
      <c r="U200" s="226"/>
      <c r="V200" s="226"/>
      <c r="W200" s="226"/>
      <c r="X200" s="226"/>
      <c r="Y200" s="226"/>
      <c r="Z200" s="226"/>
      <c r="AA200" s="226"/>
      <c r="AB200" s="226"/>
      <c r="AC200" s="226"/>
      <c r="AD200" s="347" t="s">
        <v>1088</v>
      </c>
      <c r="AE200" s="657"/>
      <c r="AF200" s="624"/>
      <c r="AG200" s="624"/>
      <c r="AH200" s="624"/>
      <c r="AI200" s="624"/>
      <c r="AJ200" s="624"/>
      <c r="AK200" s="563"/>
      <c r="AN200" s="226"/>
    </row>
    <row r="201" spans="2:40">
      <c r="B201" s="226"/>
      <c r="C201" s="353"/>
      <c r="D201" s="226"/>
      <c r="E201" s="226"/>
      <c r="F201" s="226"/>
      <c r="G201" s="226"/>
      <c r="H201" s="226"/>
      <c r="I201" s="226"/>
      <c r="J201" s="226"/>
      <c r="K201" s="226"/>
      <c r="L201" s="226"/>
      <c r="M201" s="226"/>
      <c r="N201" s="226"/>
      <c r="O201" s="226"/>
      <c r="P201" s="226"/>
      <c r="Q201" s="226"/>
      <c r="R201" s="226"/>
      <c r="S201" s="226"/>
      <c r="T201" s="226"/>
      <c r="U201" s="226"/>
      <c r="V201" s="226"/>
      <c r="W201" s="226"/>
      <c r="X201" s="226"/>
      <c r="Y201" s="226"/>
      <c r="Z201" s="226"/>
      <c r="AA201" s="226"/>
      <c r="AB201" s="226"/>
      <c r="AC201" s="226"/>
      <c r="AD201" s="347" t="s">
        <v>1089</v>
      </c>
      <c r="AE201" s="657"/>
      <c r="AF201" s="624"/>
      <c r="AG201" s="624"/>
      <c r="AH201" s="624"/>
      <c r="AI201" s="624"/>
      <c r="AJ201" s="624"/>
      <c r="AK201" s="563"/>
      <c r="AN201" s="226"/>
    </row>
    <row r="202" spans="2:40">
      <c r="B202" s="226"/>
      <c r="C202" s="353"/>
      <c r="D202" s="226"/>
      <c r="E202" s="226"/>
      <c r="F202" s="226"/>
      <c r="G202" s="226"/>
      <c r="H202" s="226"/>
      <c r="I202" s="226"/>
      <c r="J202" s="226"/>
      <c r="K202" s="226"/>
      <c r="L202" s="226"/>
      <c r="M202" s="226"/>
      <c r="N202" s="226"/>
      <c r="O202" s="226"/>
      <c r="P202" s="226"/>
      <c r="Q202" s="226"/>
      <c r="R202" s="226"/>
      <c r="S202" s="226"/>
      <c r="T202" s="226"/>
      <c r="U202" s="226"/>
      <c r="V202" s="226"/>
      <c r="W202" s="226"/>
      <c r="X202" s="226"/>
      <c r="Y202" s="226"/>
      <c r="Z202" s="226"/>
      <c r="AA202" s="226"/>
      <c r="AB202" s="226"/>
      <c r="AC202" s="226"/>
      <c r="AD202" s="348" t="s">
        <v>1078</v>
      </c>
      <c r="AE202" s="656"/>
      <c r="AF202" s="625"/>
      <c r="AG202" s="625"/>
      <c r="AH202" s="625"/>
      <c r="AI202" s="625"/>
      <c r="AJ202" s="625"/>
      <c r="AK202" s="549"/>
      <c r="AN202" s="226"/>
    </row>
    <row r="203" spans="2:40">
      <c r="B203" s="226"/>
      <c r="C203" s="353"/>
      <c r="D203" s="226"/>
      <c r="E203" s="226"/>
      <c r="F203" s="226"/>
      <c r="G203" s="226"/>
      <c r="H203" s="226"/>
      <c r="I203" s="226"/>
      <c r="J203" s="226"/>
      <c r="K203" s="226"/>
      <c r="L203" s="226"/>
      <c r="M203" s="226"/>
      <c r="N203" s="226"/>
      <c r="O203" s="226"/>
      <c r="P203" s="226"/>
      <c r="Q203" s="226"/>
      <c r="R203" s="226"/>
      <c r="S203" s="226"/>
      <c r="T203" s="226"/>
      <c r="U203" s="226"/>
      <c r="V203" s="226"/>
      <c r="W203" s="226"/>
      <c r="X203" s="226"/>
      <c r="Y203" s="226"/>
      <c r="Z203" s="226"/>
      <c r="AA203" s="226"/>
      <c r="AB203" s="226"/>
      <c r="AC203" s="226"/>
      <c r="AE203" s="226"/>
      <c r="AN203" s="226"/>
    </row>
  </sheetData>
  <sheetProtection autoFilter="0"/>
  <mergeCells count="54">
    <mergeCell ref="F28:F30"/>
    <mergeCell ref="G28:G30"/>
    <mergeCell ref="H28:X28"/>
    <mergeCell ref="Y28:Y30"/>
    <mergeCell ref="Z28:Z30"/>
    <mergeCell ref="H29:H30"/>
    <mergeCell ref="I29:M29"/>
    <mergeCell ref="N29:X29"/>
    <mergeCell ref="AE143:AK143"/>
    <mergeCell ref="AD143:AD144"/>
    <mergeCell ref="CY29:CY30"/>
    <mergeCell ref="CS29:CX29"/>
    <mergeCell ref="CS88:CX88"/>
    <mergeCell ref="CY88:CY89"/>
    <mergeCell ref="AD28:AD30"/>
    <mergeCell ref="AE28:AU28"/>
    <mergeCell ref="AV28:AV30"/>
    <mergeCell ref="AW28:AW30"/>
    <mergeCell ref="AX28:AX30"/>
    <mergeCell ref="AE29:AE30"/>
    <mergeCell ref="AF29:AJ29"/>
    <mergeCell ref="AK29:AU29"/>
    <mergeCell ref="AW87:AW89"/>
    <mergeCell ref="AX87:AX89"/>
    <mergeCell ref="F87:F89"/>
    <mergeCell ref="G87:G89"/>
    <mergeCell ref="H87:X87"/>
    <mergeCell ref="Y87:Y89"/>
    <mergeCell ref="Z87:Z89"/>
    <mergeCell ref="H88:H89"/>
    <mergeCell ref="I88:M88"/>
    <mergeCell ref="N88:X88"/>
    <mergeCell ref="AA87:AA89"/>
    <mergeCell ref="AC87:AC89"/>
    <mergeCell ref="AD87:AD89"/>
    <mergeCell ref="AE87:AU87"/>
    <mergeCell ref="AA28:AA30"/>
    <mergeCell ref="AC28:AC30"/>
    <mergeCell ref="AV87:AV89"/>
    <mergeCell ref="G142:G144"/>
    <mergeCell ref="H142:O142"/>
    <mergeCell ref="P142:P144"/>
    <mergeCell ref="S142:S144"/>
    <mergeCell ref="T142:AA142"/>
    <mergeCell ref="AB142:AB144"/>
    <mergeCell ref="H143:H144"/>
    <mergeCell ref="I143:N143"/>
    <mergeCell ref="O143:O144"/>
    <mergeCell ref="T143:T144"/>
    <mergeCell ref="U143:Z143"/>
    <mergeCell ref="AA143:AA144"/>
    <mergeCell ref="AE88:AE89"/>
    <mergeCell ref="AF88:AJ88"/>
    <mergeCell ref="AK88:AU88"/>
  </mergeCells>
  <phoneticPr fontId="8"/>
  <pageMargins left="0.70866141732283472" right="0.70866141732283472" top="0.74803149606299213" bottom="0.74803149606299213" header="0.31496062992125984" footer="0.31496062992125984"/>
  <pageSetup paperSize="8" scale="1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57155-6DDB-4F4B-8BC9-367A540C45FF}">
  <sheetPr codeName="Sheet9"/>
  <dimension ref="B2:BI127"/>
  <sheetViews>
    <sheetView zoomScale="55" zoomScaleNormal="55" workbookViewId="0"/>
  </sheetViews>
  <sheetFormatPr defaultColWidth="9.33203125" defaultRowHeight="18.75"/>
  <cols>
    <col min="1" max="1" width="9.33203125" style="1"/>
    <col min="2" max="2" width="15.1640625" style="1" customWidth="1"/>
    <col min="3" max="3" width="1.5" style="1" customWidth="1"/>
    <col min="4" max="4" width="16.33203125" style="1" customWidth="1"/>
    <col min="5" max="5" width="13.5" style="1" customWidth="1"/>
    <col min="6" max="6" width="35.5" style="1" customWidth="1"/>
    <col min="7" max="1288" width="12.5" style="1" customWidth="1"/>
    <col min="1289" max="16384" width="9.33203125" style="1"/>
  </cols>
  <sheetData>
    <row r="2" spans="2:61">
      <c r="B2" s="488" t="s">
        <v>396</v>
      </c>
      <c r="C2" s="359" t="s">
        <v>404</v>
      </c>
      <c r="D2" s="52"/>
      <c r="E2" s="52"/>
      <c r="F2" s="349"/>
    </row>
    <row r="3" spans="2:61">
      <c r="B3" s="488" t="s">
        <v>397</v>
      </c>
      <c r="C3" s="359" t="s">
        <v>408</v>
      </c>
      <c r="D3" s="52"/>
      <c r="E3" s="52"/>
      <c r="F3" s="349"/>
    </row>
    <row r="4" spans="2:61">
      <c r="C4" s="489"/>
    </row>
    <row r="5" spans="2:61">
      <c r="B5" s="491" t="s">
        <v>401</v>
      </c>
      <c r="C5" s="490"/>
      <c r="D5" s="353"/>
      <c r="E5" s="353"/>
      <c r="F5" s="353"/>
      <c r="G5" s="353"/>
      <c r="H5" s="353"/>
      <c r="I5" s="353"/>
      <c r="J5" s="353"/>
      <c r="K5" s="353"/>
      <c r="L5" s="353"/>
      <c r="M5" s="353"/>
      <c r="N5" s="353"/>
      <c r="O5" s="353"/>
      <c r="P5" s="353"/>
      <c r="Q5" s="353"/>
      <c r="R5" s="353"/>
      <c r="S5" s="353"/>
      <c r="T5" s="353"/>
      <c r="U5" s="353"/>
      <c r="V5" s="353"/>
      <c r="W5" s="353"/>
      <c r="X5" s="353"/>
      <c r="Y5" s="353"/>
      <c r="Z5" s="353"/>
      <c r="AA5" s="353"/>
      <c r="AB5" s="353"/>
    </row>
    <row r="7" spans="2:61" s="11" customFormat="1">
      <c r="B7" s="233" t="s">
        <v>1289</v>
      </c>
      <c r="C7" s="352"/>
      <c r="D7" s="233" t="s">
        <v>334</v>
      </c>
      <c r="E7" s="233" t="s">
        <v>333</v>
      </c>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row>
    <row r="8" spans="2:61">
      <c r="B8" s="233" t="s">
        <v>1289</v>
      </c>
      <c r="C8" s="352"/>
      <c r="D8" s="16" t="s">
        <v>342</v>
      </c>
      <c r="E8" s="16" t="s">
        <v>341</v>
      </c>
    </row>
    <row r="10" spans="2:61">
      <c r="B10" s="491" t="s">
        <v>400</v>
      </c>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row>
    <row r="12" spans="2:61">
      <c r="B12" s="233" t="s">
        <v>1289</v>
      </c>
      <c r="C12" s="352"/>
      <c r="D12" s="233" t="s">
        <v>334</v>
      </c>
      <c r="E12" s="233" t="s">
        <v>864</v>
      </c>
      <c r="F12" s="11"/>
      <c r="G12" s="11"/>
      <c r="H12" s="11"/>
      <c r="I12" s="11"/>
      <c r="J12" s="11"/>
      <c r="K12" s="11"/>
      <c r="L12" s="11"/>
      <c r="M12" s="11"/>
    </row>
    <row r="13" spans="2:61">
      <c r="B13" s="11"/>
      <c r="C13" s="352"/>
      <c r="D13" s="11"/>
      <c r="E13" s="11"/>
      <c r="F13" s="11"/>
      <c r="G13" s="11"/>
      <c r="H13" s="11"/>
      <c r="I13" s="11"/>
      <c r="J13" s="11"/>
      <c r="K13" s="11"/>
      <c r="L13" s="11"/>
      <c r="M13" s="11"/>
    </row>
    <row r="14" spans="2:61">
      <c r="B14" s="11"/>
      <c r="C14" s="352"/>
      <c r="D14" s="11"/>
      <c r="E14" s="335" t="s">
        <v>273</v>
      </c>
      <c r="F14" s="336" t="s">
        <v>333</v>
      </c>
      <c r="G14" s="337"/>
      <c r="H14" s="338"/>
      <c r="I14" s="11"/>
      <c r="J14" s="11"/>
      <c r="K14" s="11"/>
      <c r="L14" s="11"/>
      <c r="M14" s="11"/>
    </row>
    <row r="15" spans="2:61">
      <c r="B15" s="11"/>
      <c r="C15" s="352"/>
      <c r="D15" s="11"/>
      <c r="E15" s="335" t="s">
        <v>272</v>
      </c>
      <c r="F15" s="356" t="s">
        <v>920</v>
      </c>
      <c r="G15" s="337"/>
      <c r="H15" s="338"/>
      <c r="I15" s="11"/>
      <c r="J15" s="11"/>
      <c r="K15" s="11"/>
      <c r="L15" s="11"/>
      <c r="M15" s="11"/>
    </row>
    <row r="16" spans="2:61">
      <c r="C16" s="353"/>
      <c r="I16" s="313"/>
      <c r="J16" s="313"/>
      <c r="K16" s="313"/>
      <c r="L16" s="313"/>
      <c r="M16" s="313"/>
    </row>
    <row r="17" spans="2:19">
      <c r="C17" s="353"/>
      <c r="F17" s="342"/>
      <c r="G17" s="30" t="s">
        <v>337</v>
      </c>
      <c r="I17" s="560"/>
    </row>
    <row r="18" spans="2:19">
      <c r="C18" s="353"/>
    </row>
    <row r="19" spans="2:19" s="58" customFormat="1">
      <c r="B19" s="1"/>
      <c r="C19" s="353"/>
      <c r="D19" s="1"/>
      <c r="F19" s="16" t="s">
        <v>338</v>
      </c>
      <c r="J19" s="59"/>
      <c r="K19" s="16" t="s">
        <v>339</v>
      </c>
      <c r="L19" s="159"/>
      <c r="P19" s="16" t="s">
        <v>340</v>
      </c>
    </row>
    <row r="20" spans="2:19" s="58" customFormat="1" ht="75">
      <c r="B20" s="1"/>
      <c r="C20" s="353"/>
      <c r="D20" s="1"/>
      <c r="F20" s="151" t="s">
        <v>56</v>
      </c>
      <c r="G20" s="151" t="s">
        <v>55</v>
      </c>
      <c r="H20" s="157" t="s">
        <v>57</v>
      </c>
      <c r="I20" s="153" t="s">
        <v>262</v>
      </c>
      <c r="K20" s="151" t="s">
        <v>56</v>
      </c>
      <c r="L20" s="151" t="s">
        <v>55</v>
      </c>
      <c r="M20" s="151" t="s">
        <v>57</v>
      </c>
      <c r="N20" s="153" t="s">
        <v>262</v>
      </c>
      <c r="P20" s="151" t="s">
        <v>56</v>
      </c>
      <c r="Q20" s="151" t="s">
        <v>55</v>
      </c>
      <c r="R20" s="151" t="s">
        <v>57</v>
      </c>
      <c r="S20" s="153" t="s">
        <v>262</v>
      </c>
    </row>
    <row r="21" spans="2:19" s="58" customFormat="1">
      <c r="B21" s="1"/>
      <c r="C21" s="353"/>
      <c r="D21" s="1"/>
      <c r="F21" s="152" t="s">
        <v>53</v>
      </c>
      <c r="G21" s="154" t="s">
        <v>48</v>
      </c>
      <c r="H21" s="147"/>
      <c r="I21" s="147"/>
      <c r="K21" s="152" t="s">
        <v>923</v>
      </c>
      <c r="L21" s="154" t="s">
        <v>924</v>
      </c>
      <c r="M21" s="147"/>
      <c r="N21" s="147"/>
      <c r="P21" s="152" t="s">
        <v>923</v>
      </c>
      <c r="Q21" s="154" t="s">
        <v>924</v>
      </c>
      <c r="R21" s="147"/>
      <c r="S21" s="147"/>
    </row>
    <row r="22" spans="2:19" s="58" customFormat="1">
      <c r="B22" s="1"/>
      <c r="C22" s="353"/>
      <c r="D22" s="1"/>
      <c r="F22" s="143"/>
      <c r="G22" s="155" t="s">
        <v>49</v>
      </c>
      <c r="H22" s="148"/>
      <c r="I22" s="148"/>
      <c r="K22" s="143"/>
      <c r="L22" s="155" t="s">
        <v>925</v>
      </c>
      <c r="M22" s="148"/>
      <c r="N22" s="148"/>
      <c r="P22" s="143"/>
      <c r="Q22" s="155" t="s">
        <v>925</v>
      </c>
      <c r="R22" s="148"/>
      <c r="S22" s="148"/>
    </row>
    <row r="23" spans="2:19" s="58" customFormat="1">
      <c r="B23" s="1"/>
      <c r="C23" s="353"/>
      <c r="D23" s="1"/>
      <c r="F23" s="143"/>
      <c r="G23" s="155" t="s">
        <v>47</v>
      </c>
      <c r="H23" s="148"/>
      <c r="I23" s="150"/>
      <c r="K23" s="143"/>
      <c r="L23" s="155" t="s">
        <v>926</v>
      </c>
      <c r="M23" s="148"/>
      <c r="N23" s="150"/>
      <c r="P23" s="143"/>
      <c r="Q23" s="155" t="s">
        <v>926</v>
      </c>
      <c r="R23" s="148"/>
      <c r="S23" s="150"/>
    </row>
    <row r="24" spans="2:19" s="58" customFormat="1">
      <c r="B24" s="1"/>
      <c r="C24" s="353"/>
      <c r="D24" s="1"/>
      <c r="F24" s="143"/>
      <c r="G24" s="155" t="s">
        <v>46</v>
      </c>
      <c r="H24" s="148"/>
      <c r="I24" s="150"/>
      <c r="K24" s="143"/>
      <c r="L24" s="155" t="s">
        <v>927</v>
      </c>
      <c r="M24" s="148"/>
      <c r="N24" s="150"/>
      <c r="P24" s="143"/>
      <c r="Q24" s="155" t="s">
        <v>927</v>
      </c>
      <c r="R24" s="148"/>
      <c r="S24" s="150"/>
    </row>
    <row r="25" spans="2:19" s="58" customFormat="1">
      <c r="B25" s="1"/>
      <c r="C25" s="353"/>
      <c r="D25" s="1"/>
      <c r="F25" s="143"/>
      <c r="G25" s="155" t="s">
        <v>45</v>
      </c>
      <c r="H25" s="148"/>
      <c r="I25" s="150"/>
      <c r="K25" s="143"/>
      <c r="L25" s="155" t="s">
        <v>928</v>
      </c>
      <c r="M25" s="148"/>
      <c r="N25" s="150"/>
      <c r="P25" s="143"/>
      <c r="Q25" s="155" t="s">
        <v>928</v>
      </c>
      <c r="R25" s="148"/>
      <c r="S25" s="150"/>
    </row>
    <row r="26" spans="2:19" s="58" customFormat="1">
      <c r="B26" s="1"/>
      <c r="C26" s="353"/>
      <c r="D26" s="1"/>
      <c r="F26" s="143"/>
      <c r="G26" s="155" t="s">
        <v>44</v>
      </c>
      <c r="H26" s="148"/>
      <c r="I26" s="150"/>
      <c r="K26" s="143"/>
      <c r="L26" s="155" t="s">
        <v>929</v>
      </c>
      <c r="M26" s="148"/>
      <c r="N26" s="150"/>
      <c r="P26" s="143"/>
      <c r="Q26" s="155" t="s">
        <v>929</v>
      </c>
      <c r="R26" s="148"/>
      <c r="S26" s="150"/>
    </row>
    <row r="27" spans="2:19" s="58" customFormat="1">
      <c r="B27" s="1"/>
      <c r="C27" s="353"/>
      <c r="D27" s="1"/>
      <c r="F27" s="143"/>
      <c r="G27" s="155" t="s">
        <v>43</v>
      </c>
      <c r="H27" s="148"/>
      <c r="I27" s="150"/>
      <c r="K27" s="143"/>
      <c r="L27" s="155" t="s">
        <v>930</v>
      </c>
      <c r="M27" s="148"/>
      <c r="N27" s="150"/>
      <c r="P27" s="143"/>
      <c r="Q27" s="155" t="s">
        <v>930</v>
      </c>
      <c r="R27" s="148"/>
      <c r="S27" s="150"/>
    </row>
    <row r="28" spans="2:19" s="58" customFormat="1">
      <c r="B28" s="1"/>
      <c r="C28" s="353"/>
      <c r="D28" s="1"/>
      <c r="F28" s="145"/>
      <c r="G28" s="156" t="s">
        <v>263</v>
      </c>
      <c r="H28" s="149"/>
      <c r="I28" s="149"/>
      <c r="K28" s="145"/>
      <c r="L28" s="156" t="s">
        <v>931</v>
      </c>
      <c r="M28" s="149"/>
      <c r="N28" s="149"/>
      <c r="P28" s="145"/>
      <c r="Q28" s="156" t="s">
        <v>931</v>
      </c>
      <c r="R28" s="149"/>
      <c r="S28" s="149"/>
    </row>
    <row r="29" spans="2:19" s="58" customFormat="1">
      <c r="B29" s="1"/>
      <c r="C29" s="353"/>
      <c r="D29" s="1"/>
      <c r="F29" s="172" t="s">
        <v>52</v>
      </c>
      <c r="G29" s="154" t="s">
        <v>48</v>
      </c>
      <c r="H29" s="148"/>
      <c r="I29" s="148"/>
      <c r="K29" s="172" t="s">
        <v>932</v>
      </c>
      <c r="L29" s="154" t="s">
        <v>924</v>
      </c>
      <c r="M29" s="148"/>
      <c r="N29" s="148"/>
      <c r="P29" s="172" t="s">
        <v>932</v>
      </c>
      <c r="Q29" s="154" t="s">
        <v>924</v>
      </c>
      <c r="R29" s="148"/>
      <c r="S29" s="148"/>
    </row>
    <row r="30" spans="2:19" s="58" customFormat="1">
      <c r="B30" s="1"/>
      <c r="C30" s="353"/>
      <c r="D30" s="1"/>
      <c r="F30" s="143"/>
      <c r="G30" s="155" t="s">
        <v>49</v>
      </c>
      <c r="H30" s="148"/>
      <c r="I30" s="148"/>
      <c r="K30" s="143"/>
      <c r="L30" s="155" t="s">
        <v>925</v>
      </c>
      <c r="M30" s="148"/>
      <c r="N30" s="148"/>
      <c r="P30" s="143"/>
      <c r="Q30" s="155" t="s">
        <v>925</v>
      </c>
      <c r="R30" s="148"/>
      <c r="S30" s="148"/>
    </row>
    <row r="31" spans="2:19" s="58" customFormat="1">
      <c r="B31" s="1"/>
      <c r="C31" s="353"/>
      <c r="D31" s="1"/>
      <c r="F31" s="143"/>
      <c r="G31" s="155" t="s">
        <v>47</v>
      </c>
      <c r="H31" s="148"/>
      <c r="I31" s="150"/>
      <c r="K31" s="143"/>
      <c r="L31" s="155" t="s">
        <v>926</v>
      </c>
      <c r="M31" s="148"/>
      <c r="N31" s="150"/>
      <c r="P31" s="143"/>
      <c r="Q31" s="155" t="s">
        <v>926</v>
      </c>
      <c r="R31" s="148"/>
      <c r="S31" s="150"/>
    </row>
    <row r="32" spans="2:19" s="58" customFormat="1">
      <c r="B32" s="1"/>
      <c r="C32" s="353"/>
      <c r="D32" s="1"/>
      <c r="F32" s="143"/>
      <c r="G32" s="155" t="s">
        <v>46</v>
      </c>
      <c r="H32" s="148"/>
      <c r="I32" s="150"/>
      <c r="K32" s="143"/>
      <c r="L32" s="155" t="s">
        <v>927</v>
      </c>
      <c r="M32" s="148"/>
      <c r="N32" s="150"/>
      <c r="P32" s="143"/>
      <c r="Q32" s="155" t="s">
        <v>927</v>
      </c>
      <c r="R32" s="148"/>
      <c r="S32" s="150"/>
    </row>
    <row r="33" spans="2:19" s="58" customFormat="1">
      <c r="B33" s="1"/>
      <c r="C33" s="353"/>
      <c r="D33" s="1"/>
      <c r="F33" s="143"/>
      <c r="G33" s="155" t="s">
        <v>45</v>
      </c>
      <c r="H33" s="148"/>
      <c r="I33" s="150"/>
      <c r="K33" s="143"/>
      <c r="L33" s="155" t="s">
        <v>928</v>
      </c>
      <c r="M33" s="148"/>
      <c r="N33" s="150"/>
      <c r="P33" s="143"/>
      <c r="Q33" s="155" t="s">
        <v>928</v>
      </c>
      <c r="R33" s="148"/>
      <c r="S33" s="150"/>
    </row>
    <row r="34" spans="2:19" s="58" customFormat="1">
      <c r="B34" s="1"/>
      <c r="C34" s="353"/>
      <c r="D34" s="1"/>
      <c r="F34" s="143"/>
      <c r="G34" s="155" t="s">
        <v>44</v>
      </c>
      <c r="H34" s="148"/>
      <c r="I34" s="150"/>
      <c r="K34" s="143"/>
      <c r="L34" s="155" t="s">
        <v>929</v>
      </c>
      <c r="M34" s="148"/>
      <c r="N34" s="150"/>
      <c r="P34" s="143"/>
      <c r="Q34" s="155" t="s">
        <v>929</v>
      </c>
      <c r="R34" s="148"/>
      <c r="S34" s="150"/>
    </row>
    <row r="35" spans="2:19" s="58" customFormat="1">
      <c r="B35" s="1"/>
      <c r="C35" s="353"/>
      <c r="D35" s="1"/>
      <c r="F35" s="143"/>
      <c r="G35" s="155" t="s">
        <v>43</v>
      </c>
      <c r="H35" s="148"/>
      <c r="I35" s="150"/>
      <c r="K35" s="143"/>
      <c r="L35" s="155" t="s">
        <v>930</v>
      </c>
      <c r="M35" s="148"/>
      <c r="N35" s="150"/>
      <c r="P35" s="143"/>
      <c r="Q35" s="155" t="s">
        <v>930</v>
      </c>
      <c r="R35" s="148"/>
      <c r="S35" s="150"/>
    </row>
    <row r="36" spans="2:19" s="58" customFormat="1">
      <c r="B36" s="1"/>
      <c r="C36" s="353"/>
      <c r="D36" s="1"/>
      <c r="F36" s="143"/>
      <c r="G36" s="156" t="s">
        <v>263</v>
      </c>
      <c r="H36" s="150"/>
      <c r="I36" s="150"/>
      <c r="K36" s="143"/>
      <c r="L36" s="156" t="s">
        <v>931</v>
      </c>
      <c r="M36" s="150"/>
      <c r="N36" s="150"/>
      <c r="P36" s="143"/>
      <c r="Q36" s="156" t="s">
        <v>931</v>
      </c>
      <c r="R36" s="150"/>
      <c r="S36" s="150"/>
    </row>
    <row r="37" spans="2:19" s="58" customFormat="1" ht="19.5" customHeight="1">
      <c r="B37" s="1"/>
      <c r="C37" s="353"/>
      <c r="D37" s="1"/>
      <c r="F37" s="146" t="s">
        <v>51</v>
      </c>
      <c r="G37" s="154" t="s">
        <v>48</v>
      </c>
      <c r="H37" s="147"/>
      <c r="I37" s="147"/>
      <c r="K37" s="146" t="s">
        <v>933</v>
      </c>
      <c r="L37" s="154" t="s">
        <v>924</v>
      </c>
      <c r="M37" s="147"/>
      <c r="N37" s="147"/>
      <c r="P37" s="146" t="s">
        <v>933</v>
      </c>
      <c r="Q37" s="154" t="s">
        <v>924</v>
      </c>
      <c r="R37" s="147"/>
      <c r="S37" s="147"/>
    </row>
    <row r="38" spans="2:19" s="58" customFormat="1">
      <c r="B38" s="1"/>
      <c r="C38" s="353"/>
      <c r="D38" s="1"/>
      <c r="F38" s="144"/>
      <c r="G38" s="155" t="s">
        <v>49</v>
      </c>
      <c r="H38" s="148"/>
      <c r="I38" s="148"/>
      <c r="K38" s="144"/>
      <c r="L38" s="155" t="s">
        <v>925</v>
      </c>
      <c r="M38" s="148"/>
      <c r="N38" s="148"/>
      <c r="P38" s="144"/>
      <c r="Q38" s="155" t="s">
        <v>925</v>
      </c>
      <c r="R38" s="148"/>
      <c r="S38" s="148"/>
    </row>
    <row r="39" spans="2:19" s="58" customFormat="1">
      <c r="B39" s="1"/>
      <c r="C39" s="353"/>
      <c r="D39" s="1"/>
      <c r="F39" s="143"/>
      <c r="G39" s="155" t="s">
        <v>47</v>
      </c>
      <c r="H39" s="148"/>
      <c r="I39" s="150"/>
      <c r="K39" s="143"/>
      <c r="L39" s="155" t="s">
        <v>926</v>
      </c>
      <c r="M39" s="148"/>
      <c r="N39" s="150"/>
      <c r="P39" s="143"/>
      <c r="Q39" s="155" t="s">
        <v>926</v>
      </c>
      <c r="R39" s="148"/>
      <c r="S39" s="150"/>
    </row>
    <row r="40" spans="2:19" s="58" customFormat="1">
      <c r="B40" s="1"/>
      <c r="C40" s="353"/>
      <c r="D40" s="1"/>
      <c r="F40" s="143"/>
      <c r="G40" s="155" t="s">
        <v>46</v>
      </c>
      <c r="H40" s="148"/>
      <c r="I40" s="150"/>
      <c r="K40" s="143"/>
      <c r="L40" s="155" t="s">
        <v>927</v>
      </c>
      <c r="M40" s="148"/>
      <c r="N40" s="150"/>
      <c r="P40" s="143"/>
      <c r="Q40" s="155" t="s">
        <v>927</v>
      </c>
      <c r="R40" s="148"/>
      <c r="S40" s="150"/>
    </row>
    <row r="41" spans="2:19" s="58" customFormat="1">
      <c r="B41" s="1"/>
      <c r="C41" s="353"/>
      <c r="D41" s="1"/>
      <c r="F41" s="143"/>
      <c r="G41" s="155" t="s">
        <v>45</v>
      </c>
      <c r="H41" s="148"/>
      <c r="I41" s="150"/>
      <c r="K41" s="143"/>
      <c r="L41" s="155" t="s">
        <v>928</v>
      </c>
      <c r="M41" s="148"/>
      <c r="N41" s="150"/>
      <c r="P41" s="143"/>
      <c r="Q41" s="155" t="s">
        <v>928</v>
      </c>
      <c r="R41" s="148"/>
      <c r="S41" s="150"/>
    </row>
    <row r="42" spans="2:19" s="58" customFormat="1">
      <c r="B42" s="1"/>
      <c r="C42" s="353"/>
      <c r="D42" s="1"/>
      <c r="F42" s="143"/>
      <c r="G42" s="155" t="s">
        <v>44</v>
      </c>
      <c r="H42" s="148"/>
      <c r="I42" s="150"/>
      <c r="K42" s="143"/>
      <c r="L42" s="155" t="s">
        <v>929</v>
      </c>
      <c r="M42" s="148"/>
      <c r="N42" s="150"/>
      <c r="P42" s="143"/>
      <c r="Q42" s="155" t="s">
        <v>929</v>
      </c>
      <c r="R42" s="148"/>
      <c r="S42" s="150"/>
    </row>
    <row r="43" spans="2:19" s="58" customFormat="1">
      <c r="B43" s="1"/>
      <c r="C43" s="353"/>
      <c r="D43" s="1"/>
      <c r="F43" s="143"/>
      <c r="G43" s="155" t="s">
        <v>43</v>
      </c>
      <c r="H43" s="148"/>
      <c r="I43" s="150"/>
      <c r="K43" s="143"/>
      <c r="L43" s="155" t="s">
        <v>930</v>
      </c>
      <c r="M43" s="148"/>
      <c r="N43" s="150"/>
      <c r="P43" s="143"/>
      <c r="Q43" s="155" t="s">
        <v>930</v>
      </c>
      <c r="R43" s="148"/>
      <c r="S43" s="150"/>
    </row>
    <row r="44" spans="2:19" s="58" customFormat="1">
      <c r="B44" s="1"/>
      <c r="C44" s="353"/>
      <c r="D44" s="1"/>
      <c r="F44" s="145"/>
      <c r="G44" s="156" t="s">
        <v>263</v>
      </c>
      <c r="H44" s="149"/>
      <c r="I44" s="149"/>
      <c r="K44" s="145"/>
      <c r="L44" s="156" t="s">
        <v>931</v>
      </c>
      <c r="M44" s="149"/>
      <c r="N44" s="149"/>
      <c r="P44" s="145"/>
      <c r="Q44" s="156" t="s">
        <v>931</v>
      </c>
      <c r="R44" s="149"/>
      <c r="S44" s="149"/>
    </row>
    <row r="45" spans="2:19" s="58" customFormat="1" ht="19.5" customHeight="1">
      <c r="B45" s="1"/>
      <c r="C45" s="353"/>
      <c r="D45" s="1"/>
      <c r="F45" s="155" t="s">
        <v>268</v>
      </c>
      <c r="G45" s="154" t="s">
        <v>48</v>
      </c>
      <c r="H45" s="148"/>
      <c r="I45" s="148"/>
      <c r="K45" s="155" t="s">
        <v>934</v>
      </c>
      <c r="L45" s="154" t="s">
        <v>924</v>
      </c>
      <c r="M45" s="148"/>
      <c r="N45" s="148"/>
      <c r="P45" s="155" t="s">
        <v>934</v>
      </c>
      <c r="Q45" s="154" t="s">
        <v>924</v>
      </c>
      <c r="R45" s="148"/>
      <c r="S45" s="148"/>
    </row>
    <row r="46" spans="2:19" s="58" customFormat="1">
      <c r="B46" s="1"/>
      <c r="C46" s="353"/>
      <c r="D46" s="1"/>
      <c r="F46" s="174"/>
      <c r="G46" s="155" t="s">
        <v>49</v>
      </c>
      <c r="H46" s="148"/>
      <c r="I46" s="148"/>
      <c r="K46" s="174"/>
      <c r="L46" s="155" t="s">
        <v>925</v>
      </c>
      <c r="M46" s="148"/>
      <c r="N46" s="148"/>
      <c r="P46" s="174"/>
      <c r="Q46" s="155" t="s">
        <v>925</v>
      </c>
      <c r="R46" s="148"/>
      <c r="S46" s="148"/>
    </row>
    <row r="47" spans="2:19" s="58" customFormat="1">
      <c r="B47" s="1"/>
      <c r="C47" s="353"/>
      <c r="D47" s="1"/>
      <c r="F47" s="155"/>
      <c r="G47" s="155" t="s">
        <v>47</v>
      </c>
      <c r="H47" s="148"/>
      <c r="I47" s="150"/>
      <c r="K47" s="155"/>
      <c r="L47" s="155" t="s">
        <v>926</v>
      </c>
      <c r="M47" s="148"/>
      <c r="N47" s="150"/>
      <c r="P47" s="155"/>
      <c r="Q47" s="155" t="s">
        <v>926</v>
      </c>
      <c r="R47" s="148"/>
      <c r="S47" s="150"/>
    </row>
    <row r="48" spans="2:19" s="58" customFormat="1">
      <c r="B48" s="1"/>
      <c r="C48" s="353"/>
      <c r="D48" s="1"/>
      <c r="F48" s="155"/>
      <c r="G48" s="155" t="s">
        <v>46</v>
      </c>
      <c r="H48" s="148"/>
      <c r="I48" s="150"/>
      <c r="K48" s="155"/>
      <c r="L48" s="155" t="s">
        <v>927</v>
      </c>
      <c r="M48" s="148"/>
      <c r="N48" s="150"/>
      <c r="P48" s="155"/>
      <c r="Q48" s="155" t="s">
        <v>927</v>
      </c>
      <c r="R48" s="148"/>
      <c r="S48" s="150"/>
    </row>
    <row r="49" spans="2:19" s="58" customFormat="1">
      <c r="B49" s="1"/>
      <c r="C49" s="353"/>
      <c r="D49" s="1"/>
      <c r="F49" s="155"/>
      <c r="G49" s="155" t="s">
        <v>45</v>
      </c>
      <c r="H49" s="148"/>
      <c r="I49" s="150"/>
      <c r="K49" s="155"/>
      <c r="L49" s="155" t="s">
        <v>928</v>
      </c>
      <c r="M49" s="148"/>
      <c r="N49" s="150"/>
      <c r="P49" s="155"/>
      <c r="Q49" s="155" t="s">
        <v>928</v>
      </c>
      <c r="R49" s="148"/>
      <c r="S49" s="150"/>
    </row>
    <row r="50" spans="2:19" s="58" customFormat="1">
      <c r="B50" s="1"/>
      <c r="C50" s="353"/>
      <c r="D50" s="1"/>
      <c r="F50" s="155"/>
      <c r="G50" s="155" t="s">
        <v>44</v>
      </c>
      <c r="H50" s="148"/>
      <c r="I50" s="150"/>
      <c r="K50" s="155"/>
      <c r="L50" s="155" t="s">
        <v>929</v>
      </c>
      <c r="M50" s="148"/>
      <c r="N50" s="150"/>
      <c r="P50" s="155"/>
      <c r="Q50" s="155" t="s">
        <v>929</v>
      </c>
      <c r="R50" s="148"/>
      <c r="S50" s="150"/>
    </row>
    <row r="51" spans="2:19" s="58" customFormat="1">
      <c r="B51" s="1"/>
      <c r="C51" s="353"/>
      <c r="D51" s="1"/>
      <c r="F51" s="155"/>
      <c r="G51" s="155" t="s">
        <v>43</v>
      </c>
      <c r="H51" s="148"/>
      <c r="I51" s="150"/>
      <c r="K51" s="155"/>
      <c r="L51" s="155" t="s">
        <v>930</v>
      </c>
      <c r="M51" s="148"/>
      <c r="N51" s="150"/>
      <c r="P51" s="155"/>
      <c r="Q51" s="155" t="s">
        <v>930</v>
      </c>
      <c r="R51" s="148"/>
      <c r="S51" s="150"/>
    </row>
    <row r="52" spans="2:19" s="58" customFormat="1">
      <c r="B52" s="1"/>
      <c r="C52" s="353"/>
      <c r="D52" s="1"/>
      <c r="F52" s="155"/>
      <c r="G52" s="156" t="s">
        <v>263</v>
      </c>
      <c r="H52" s="150"/>
      <c r="I52" s="150"/>
      <c r="K52" s="155"/>
      <c r="L52" s="156" t="s">
        <v>931</v>
      </c>
      <c r="M52" s="150"/>
      <c r="N52" s="150"/>
      <c r="P52" s="155"/>
      <c r="Q52" s="156" t="s">
        <v>931</v>
      </c>
      <c r="R52" s="150"/>
      <c r="S52" s="150"/>
    </row>
    <row r="53" spans="2:19" s="58" customFormat="1" ht="19.5" customHeight="1">
      <c r="B53" s="1"/>
      <c r="C53" s="353"/>
      <c r="D53" s="1"/>
      <c r="F53" s="154" t="s">
        <v>269</v>
      </c>
      <c r="G53" s="154" t="s">
        <v>48</v>
      </c>
      <c r="H53" s="147"/>
      <c r="I53" s="147"/>
      <c r="K53" s="154" t="s">
        <v>935</v>
      </c>
      <c r="L53" s="154" t="s">
        <v>924</v>
      </c>
      <c r="M53" s="147"/>
      <c r="N53" s="147"/>
      <c r="P53" s="154" t="s">
        <v>935</v>
      </c>
      <c r="Q53" s="154" t="s">
        <v>924</v>
      </c>
      <c r="R53" s="147"/>
      <c r="S53" s="147"/>
    </row>
    <row r="54" spans="2:19" s="58" customFormat="1">
      <c r="B54" s="1"/>
      <c r="C54" s="353"/>
      <c r="D54" s="1"/>
      <c r="F54" s="144"/>
      <c r="G54" s="155" t="s">
        <v>49</v>
      </c>
      <c r="H54" s="148"/>
      <c r="I54" s="148"/>
      <c r="K54" s="144"/>
      <c r="L54" s="155" t="s">
        <v>925</v>
      </c>
      <c r="M54" s="148"/>
      <c r="N54" s="148"/>
      <c r="P54" s="144"/>
      <c r="Q54" s="155" t="s">
        <v>925</v>
      </c>
      <c r="R54" s="148"/>
      <c r="S54" s="148"/>
    </row>
    <row r="55" spans="2:19" s="58" customFormat="1">
      <c r="B55" s="1"/>
      <c r="C55" s="353"/>
      <c r="D55" s="1"/>
      <c r="F55" s="143"/>
      <c r="G55" s="155" t="s">
        <v>47</v>
      </c>
      <c r="H55" s="148"/>
      <c r="I55" s="150"/>
      <c r="K55" s="143"/>
      <c r="L55" s="155" t="s">
        <v>926</v>
      </c>
      <c r="M55" s="148"/>
      <c r="N55" s="150"/>
      <c r="P55" s="143"/>
      <c r="Q55" s="155" t="s">
        <v>926</v>
      </c>
      <c r="R55" s="148"/>
      <c r="S55" s="150"/>
    </row>
    <row r="56" spans="2:19" s="58" customFormat="1">
      <c r="B56" s="1"/>
      <c r="C56" s="353"/>
      <c r="D56" s="1"/>
      <c r="F56" s="143"/>
      <c r="G56" s="155" t="s">
        <v>46</v>
      </c>
      <c r="H56" s="148"/>
      <c r="I56" s="150"/>
      <c r="K56" s="143"/>
      <c r="L56" s="155" t="s">
        <v>927</v>
      </c>
      <c r="M56" s="148"/>
      <c r="N56" s="150"/>
      <c r="P56" s="143"/>
      <c r="Q56" s="155" t="s">
        <v>927</v>
      </c>
      <c r="R56" s="148"/>
      <c r="S56" s="150"/>
    </row>
    <row r="57" spans="2:19" s="58" customFormat="1">
      <c r="B57" s="1"/>
      <c r="C57" s="353"/>
      <c r="D57" s="1"/>
      <c r="F57" s="143"/>
      <c r="G57" s="155" t="s">
        <v>45</v>
      </c>
      <c r="H57" s="148"/>
      <c r="I57" s="150"/>
      <c r="K57" s="143"/>
      <c r="L57" s="155" t="s">
        <v>928</v>
      </c>
      <c r="M57" s="148"/>
      <c r="N57" s="150"/>
      <c r="P57" s="143"/>
      <c r="Q57" s="155" t="s">
        <v>928</v>
      </c>
      <c r="R57" s="148"/>
      <c r="S57" s="150"/>
    </row>
    <row r="58" spans="2:19" s="58" customFormat="1">
      <c r="B58" s="1"/>
      <c r="C58" s="353"/>
      <c r="D58" s="1"/>
      <c r="F58" s="143"/>
      <c r="G58" s="155" t="s">
        <v>44</v>
      </c>
      <c r="H58" s="148"/>
      <c r="I58" s="150"/>
      <c r="K58" s="143"/>
      <c r="L58" s="155" t="s">
        <v>929</v>
      </c>
      <c r="M58" s="148"/>
      <c r="N58" s="150"/>
      <c r="P58" s="143"/>
      <c r="Q58" s="155" t="s">
        <v>929</v>
      </c>
      <c r="R58" s="148"/>
      <c r="S58" s="150"/>
    </row>
    <row r="59" spans="2:19" s="58" customFormat="1">
      <c r="B59" s="1"/>
      <c r="C59" s="353"/>
      <c r="D59" s="1"/>
      <c r="F59" s="143"/>
      <c r="G59" s="155" t="s">
        <v>43</v>
      </c>
      <c r="H59" s="148"/>
      <c r="I59" s="150"/>
      <c r="K59" s="143"/>
      <c r="L59" s="155" t="s">
        <v>930</v>
      </c>
      <c r="M59" s="148"/>
      <c r="N59" s="150"/>
      <c r="P59" s="143"/>
      <c r="Q59" s="155" t="s">
        <v>930</v>
      </c>
      <c r="R59" s="148"/>
      <c r="S59" s="150"/>
    </row>
    <row r="60" spans="2:19" s="58" customFormat="1">
      <c r="B60" s="1"/>
      <c r="C60" s="353"/>
      <c r="D60" s="1"/>
      <c r="F60" s="145"/>
      <c r="G60" s="156" t="s">
        <v>263</v>
      </c>
      <c r="H60" s="149"/>
      <c r="I60" s="149"/>
      <c r="K60" s="145"/>
      <c r="L60" s="156" t="s">
        <v>931</v>
      </c>
      <c r="M60" s="149"/>
      <c r="N60" s="149"/>
      <c r="P60" s="145"/>
      <c r="Q60" s="156" t="s">
        <v>931</v>
      </c>
      <c r="R60" s="149"/>
      <c r="S60" s="149"/>
    </row>
    <row r="61" spans="2:19" s="58" customFormat="1">
      <c r="B61" s="1"/>
      <c r="C61" s="353"/>
      <c r="D61" s="1"/>
      <c r="F61" s="146" t="s">
        <v>50</v>
      </c>
      <c r="G61" s="154" t="s">
        <v>48</v>
      </c>
      <c r="H61" s="147"/>
      <c r="I61" s="147"/>
      <c r="K61" s="146" t="s">
        <v>936</v>
      </c>
      <c r="L61" s="154" t="s">
        <v>924</v>
      </c>
      <c r="M61" s="147"/>
      <c r="N61" s="147"/>
      <c r="P61" s="146" t="s">
        <v>936</v>
      </c>
      <c r="Q61" s="154" t="s">
        <v>924</v>
      </c>
      <c r="R61" s="147"/>
      <c r="S61" s="147"/>
    </row>
    <row r="62" spans="2:19" s="58" customFormat="1">
      <c r="B62" s="1"/>
      <c r="C62" s="353"/>
      <c r="D62" s="1"/>
      <c r="F62" s="234"/>
      <c r="G62" s="155" t="s">
        <v>49</v>
      </c>
      <c r="H62" s="148"/>
      <c r="I62" s="148"/>
      <c r="K62" s="234"/>
      <c r="L62" s="155" t="s">
        <v>925</v>
      </c>
      <c r="M62" s="148"/>
      <c r="N62" s="148"/>
      <c r="P62" s="234"/>
      <c r="Q62" s="155" t="s">
        <v>925</v>
      </c>
      <c r="R62" s="148"/>
      <c r="S62" s="148"/>
    </row>
    <row r="63" spans="2:19" s="58" customFormat="1">
      <c r="B63" s="1"/>
      <c r="C63" s="353"/>
      <c r="D63" s="1"/>
      <c r="F63" s="143"/>
      <c r="G63" s="155" t="s">
        <v>47</v>
      </c>
      <c r="H63" s="148"/>
      <c r="I63" s="150"/>
      <c r="K63" s="143"/>
      <c r="L63" s="155" t="s">
        <v>926</v>
      </c>
      <c r="M63" s="148"/>
      <c r="N63" s="150"/>
      <c r="P63" s="143"/>
      <c r="Q63" s="155" t="s">
        <v>926</v>
      </c>
      <c r="R63" s="148"/>
      <c r="S63" s="150"/>
    </row>
    <row r="64" spans="2:19" s="58" customFormat="1">
      <c r="B64" s="1"/>
      <c r="C64" s="353"/>
      <c r="D64" s="1"/>
      <c r="F64" s="143"/>
      <c r="G64" s="155" t="s">
        <v>46</v>
      </c>
      <c r="H64" s="148"/>
      <c r="I64" s="150"/>
      <c r="K64" s="143"/>
      <c r="L64" s="155" t="s">
        <v>927</v>
      </c>
      <c r="M64" s="148"/>
      <c r="N64" s="150"/>
      <c r="P64" s="143"/>
      <c r="Q64" s="155" t="s">
        <v>927</v>
      </c>
      <c r="R64" s="148"/>
      <c r="S64" s="150"/>
    </row>
    <row r="65" spans="2:28" s="58" customFormat="1">
      <c r="B65" s="1"/>
      <c r="C65" s="353"/>
      <c r="D65" s="1"/>
      <c r="F65" s="143"/>
      <c r="G65" s="155" t="s">
        <v>45</v>
      </c>
      <c r="H65" s="148"/>
      <c r="I65" s="150"/>
      <c r="K65" s="143"/>
      <c r="L65" s="155" t="s">
        <v>928</v>
      </c>
      <c r="M65" s="148"/>
      <c r="N65" s="150"/>
      <c r="P65" s="143"/>
      <c r="Q65" s="155" t="s">
        <v>928</v>
      </c>
      <c r="R65" s="148"/>
      <c r="S65" s="150"/>
    </row>
    <row r="66" spans="2:28" s="58" customFormat="1">
      <c r="B66" s="1"/>
      <c r="C66" s="353"/>
      <c r="D66" s="1"/>
      <c r="F66" s="143"/>
      <c r="G66" s="155" t="s">
        <v>44</v>
      </c>
      <c r="H66" s="148"/>
      <c r="I66" s="150"/>
      <c r="K66" s="143"/>
      <c r="L66" s="155" t="s">
        <v>929</v>
      </c>
      <c r="M66" s="148"/>
      <c r="N66" s="150"/>
      <c r="P66" s="143"/>
      <c r="Q66" s="155" t="s">
        <v>929</v>
      </c>
      <c r="R66" s="148"/>
      <c r="S66" s="150"/>
    </row>
    <row r="67" spans="2:28" s="58" customFormat="1">
      <c r="B67" s="1"/>
      <c r="C67" s="353"/>
      <c r="D67" s="1"/>
      <c r="F67" s="143"/>
      <c r="G67" s="155" t="s">
        <v>43</v>
      </c>
      <c r="H67" s="148"/>
      <c r="I67" s="150"/>
      <c r="K67" s="143"/>
      <c r="L67" s="155" t="s">
        <v>930</v>
      </c>
      <c r="M67" s="148"/>
      <c r="N67" s="150"/>
      <c r="P67" s="143"/>
      <c r="Q67" s="155" t="s">
        <v>930</v>
      </c>
      <c r="R67" s="148"/>
      <c r="S67" s="150"/>
    </row>
    <row r="68" spans="2:28" s="58" customFormat="1">
      <c r="B68" s="1"/>
      <c r="C68" s="353"/>
      <c r="D68" s="1"/>
      <c r="F68" s="145"/>
      <c r="G68" s="156" t="s">
        <v>263</v>
      </c>
      <c r="H68" s="149"/>
      <c r="I68" s="149"/>
      <c r="K68" s="145"/>
      <c r="L68" s="156" t="s">
        <v>931</v>
      </c>
      <c r="M68" s="149"/>
      <c r="N68" s="149"/>
      <c r="P68" s="145"/>
      <c r="Q68" s="156" t="s">
        <v>931</v>
      </c>
      <c r="R68" s="149"/>
      <c r="S68" s="149"/>
    </row>
    <row r="69" spans="2:28" s="58" customFormat="1">
      <c r="L69" s="159"/>
      <c r="O69" s="60"/>
    </row>
    <row r="70" spans="2:28">
      <c r="B70" s="233" t="s">
        <v>1289</v>
      </c>
      <c r="C70" s="352"/>
      <c r="D70" s="16" t="s">
        <v>342</v>
      </c>
      <c r="E70" s="233" t="s">
        <v>864</v>
      </c>
      <c r="F70" s="11"/>
      <c r="G70" s="11"/>
      <c r="H70" s="11"/>
      <c r="I70" s="11"/>
      <c r="J70" s="11"/>
      <c r="K70" s="11"/>
      <c r="L70" s="11"/>
      <c r="M70" s="11"/>
    </row>
    <row r="71" spans="2:28">
      <c r="B71" s="11"/>
      <c r="C71" s="352"/>
      <c r="D71" s="11"/>
      <c r="E71" s="11"/>
      <c r="F71" s="11"/>
      <c r="G71" s="11"/>
      <c r="H71" s="11"/>
      <c r="I71" s="11"/>
      <c r="J71" s="11"/>
      <c r="K71" s="11"/>
      <c r="L71" s="11"/>
      <c r="M71" s="11"/>
    </row>
    <row r="72" spans="2:28">
      <c r="B72" s="11"/>
      <c r="C72" s="352"/>
      <c r="D72" s="11"/>
      <c r="E72" s="335" t="s">
        <v>273</v>
      </c>
      <c r="F72" s="336" t="s">
        <v>341</v>
      </c>
      <c r="G72" s="337"/>
      <c r="H72" s="338"/>
      <c r="I72" s="11"/>
      <c r="J72" s="11"/>
      <c r="K72" s="11"/>
      <c r="L72" s="11"/>
      <c r="M72" s="11"/>
    </row>
    <row r="73" spans="2:28">
      <c r="B73" s="11"/>
      <c r="C73" s="352"/>
      <c r="D73" s="11"/>
      <c r="E73" s="335" t="s">
        <v>272</v>
      </c>
      <c r="F73" s="642" t="s">
        <v>921</v>
      </c>
      <c r="G73" s="337"/>
      <c r="H73" s="338"/>
      <c r="I73" s="11"/>
      <c r="J73" s="560"/>
      <c r="K73" s="11"/>
      <c r="L73" s="11"/>
      <c r="M73" s="11"/>
    </row>
    <row r="74" spans="2:28">
      <c r="C74" s="353"/>
      <c r="I74" s="313"/>
      <c r="J74" s="313"/>
      <c r="K74" s="313"/>
      <c r="L74" s="313"/>
      <c r="M74" s="313"/>
    </row>
    <row r="75" spans="2:28">
      <c r="C75" s="353"/>
      <c r="F75" s="342"/>
      <c r="G75" s="30" t="s">
        <v>337</v>
      </c>
    </row>
    <row r="76" spans="2:28">
      <c r="C76" s="353"/>
    </row>
    <row r="77" spans="2:28" s="58" customFormat="1">
      <c r="B77" s="1"/>
      <c r="C77" s="353"/>
      <c r="D77" s="1"/>
      <c r="F77" s="16" t="s">
        <v>338</v>
      </c>
      <c r="J77" s="59"/>
      <c r="L77" s="159"/>
      <c r="N77" s="16" t="s">
        <v>339</v>
      </c>
      <c r="V77" s="16" t="s">
        <v>340</v>
      </c>
    </row>
    <row r="78" spans="2:28" s="58" customFormat="1" ht="112.5">
      <c r="B78" s="1"/>
      <c r="C78" s="353"/>
      <c r="D78" s="1"/>
      <c r="F78" s="171" t="s">
        <v>56</v>
      </c>
      <c r="G78" s="171" t="s">
        <v>55</v>
      </c>
      <c r="H78" s="180" t="s">
        <v>57</v>
      </c>
      <c r="I78" s="158" t="s">
        <v>265</v>
      </c>
      <c r="J78" s="182" t="s">
        <v>267</v>
      </c>
      <c r="K78" s="158" t="s">
        <v>266</v>
      </c>
      <c r="L78" s="182" t="s">
        <v>264</v>
      </c>
      <c r="N78" s="171" t="s">
        <v>56</v>
      </c>
      <c r="O78" s="171" t="s">
        <v>55</v>
      </c>
      <c r="P78" s="180" t="s">
        <v>57</v>
      </c>
      <c r="Q78" s="158" t="s">
        <v>265</v>
      </c>
      <c r="R78" s="182" t="s">
        <v>267</v>
      </c>
      <c r="S78" s="158" t="s">
        <v>266</v>
      </c>
      <c r="T78" s="182" t="s">
        <v>264</v>
      </c>
      <c r="V78" s="171" t="s">
        <v>56</v>
      </c>
      <c r="W78" s="171" t="s">
        <v>55</v>
      </c>
      <c r="X78" s="180" t="s">
        <v>57</v>
      </c>
      <c r="Y78" s="158" t="s">
        <v>265</v>
      </c>
      <c r="Z78" s="182" t="s">
        <v>267</v>
      </c>
      <c r="AA78" s="158" t="s">
        <v>266</v>
      </c>
      <c r="AB78" s="182" t="s">
        <v>264</v>
      </c>
    </row>
    <row r="79" spans="2:28" s="58" customFormat="1">
      <c r="B79" s="1"/>
      <c r="C79" s="353"/>
      <c r="D79" s="1"/>
      <c r="F79" s="155" t="s">
        <v>53</v>
      </c>
      <c r="G79" s="175" t="s">
        <v>48</v>
      </c>
      <c r="H79" s="183"/>
      <c r="I79" s="183"/>
      <c r="J79" s="178"/>
      <c r="K79" s="183"/>
      <c r="L79" s="178"/>
      <c r="N79" s="154" t="s">
        <v>923</v>
      </c>
      <c r="O79" s="154" t="s">
        <v>924</v>
      </c>
      <c r="P79" s="183"/>
      <c r="Q79" s="183"/>
      <c r="R79" s="178"/>
      <c r="S79" s="183"/>
      <c r="T79" s="178"/>
      <c r="V79" s="154" t="s">
        <v>923</v>
      </c>
      <c r="W79" s="154" t="s">
        <v>924</v>
      </c>
      <c r="X79" s="183"/>
      <c r="Y79" s="183"/>
      <c r="Z79" s="178"/>
      <c r="AA79" s="183"/>
      <c r="AB79" s="178"/>
    </row>
    <row r="80" spans="2:28" s="58" customFormat="1">
      <c r="B80" s="1"/>
      <c r="C80" s="353"/>
      <c r="D80" s="1"/>
      <c r="F80" s="155"/>
      <c r="G80" s="175" t="s">
        <v>49</v>
      </c>
      <c r="H80" s="184"/>
      <c r="I80" s="184"/>
      <c r="J80" s="179"/>
      <c r="K80" s="184"/>
      <c r="L80" s="179"/>
      <c r="N80" s="155"/>
      <c r="O80" s="155" t="s">
        <v>925</v>
      </c>
      <c r="P80" s="184"/>
      <c r="Q80" s="184"/>
      <c r="R80" s="179"/>
      <c r="S80" s="184"/>
      <c r="T80" s="179"/>
      <c r="V80" s="155"/>
      <c r="W80" s="155" t="s">
        <v>925</v>
      </c>
      <c r="X80" s="184"/>
      <c r="Y80" s="184"/>
      <c r="Z80" s="179"/>
      <c r="AA80" s="184"/>
      <c r="AB80" s="179"/>
    </row>
    <row r="81" spans="2:28" s="58" customFormat="1">
      <c r="B81" s="1"/>
      <c r="C81" s="353"/>
      <c r="D81" s="1"/>
      <c r="F81" s="155"/>
      <c r="G81" s="175" t="s">
        <v>47</v>
      </c>
      <c r="H81" s="184"/>
      <c r="I81" s="184"/>
      <c r="J81" s="185"/>
      <c r="K81" s="184"/>
      <c r="L81" s="185"/>
      <c r="N81" s="155"/>
      <c r="O81" s="155" t="s">
        <v>926</v>
      </c>
      <c r="P81" s="184"/>
      <c r="Q81" s="184"/>
      <c r="R81" s="185"/>
      <c r="S81" s="184"/>
      <c r="T81" s="185"/>
      <c r="V81" s="155"/>
      <c r="W81" s="155" t="s">
        <v>926</v>
      </c>
      <c r="X81" s="184"/>
      <c r="Y81" s="184"/>
      <c r="Z81" s="185"/>
      <c r="AA81" s="184"/>
      <c r="AB81" s="185"/>
    </row>
    <row r="82" spans="2:28" s="58" customFormat="1">
      <c r="B82" s="1"/>
      <c r="C82" s="353"/>
      <c r="D82" s="1"/>
      <c r="F82" s="155"/>
      <c r="G82" s="175" t="s">
        <v>46</v>
      </c>
      <c r="H82" s="184"/>
      <c r="I82" s="184"/>
      <c r="J82" s="185"/>
      <c r="K82" s="184"/>
      <c r="L82" s="185"/>
      <c r="N82" s="155"/>
      <c r="O82" s="155" t="s">
        <v>927</v>
      </c>
      <c r="P82" s="184"/>
      <c r="Q82" s="184"/>
      <c r="R82" s="185"/>
      <c r="S82" s="184"/>
      <c r="T82" s="185"/>
      <c r="V82" s="155"/>
      <c r="W82" s="155" t="s">
        <v>927</v>
      </c>
      <c r="X82" s="184"/>
      <c r="Y82" s="184"/>
      <c r="Z82" s="185"/>
      <c r="AA82" s="184"/>
      <c r="AB82" s="185"/>
    </row>
    <row r="83" spans="2:28" s="58" customFormat="1">
      <c r="B83" s="1"/>
      <c r="C83" s="353"/>
      <c r="D83" s="1"/>
      <c r="F83" s="155"/>
      <c r="G83" s="175" t="s">
        <v>45</v>
      </c>
      <c r="H83" s="184"/>
      <c r="I83" s="184"/>
      <c r="J83" s="185"/>
      <c r="K83" s="184"/>
      <c r="L83" s="185"/>
      <c r="N83" s="155"/>
      <c r="O83" s="155" t="s">
        <v>928</v>
      </c>
      <c r="P83" s="184"/>
      <c r="Q83" s="184"/>
      <c r="R83" s="185"/>
      <c r="S83" s="184"/>
      <c r="T83" s="185"/>
      <c r="V83" s="155"/>
      <c r="W83" s="155" t="s">
        <v>928</v>
      </c>
      <c r="X83" s="184"/>
      <c r="Y83" s="184"/>
      <c r="Z83" s="185"/>
      <c r="AA83" s="184"/>
      <c r="AB83" s="185"/>
    </row>
    <row r="84" spans="2:28" s="58" customFormat="1">
      <c r="B84" s="1"/>
      <c r="C84" s="353"/>
      <c r="D84" s="1"/>
      <c r="F84" s="155"/>
      <c r="G84" s="175" t="s">
        <v>44</v>
      </c>
      <c r="H84" s="184"/>
      <c r="I84" s="184"/>
      <c r="J84" s="185"/>
      <c r="K84" s="184"/>
      <c r="L84" s="185"/>
      <c r="N84" s="155"/>
      <c r="O84" s="155" t="s">
        <v>929</v>
      </c>
      <c r="P84" s="184"/>
      <c r="Q84" s="184"/>
      <c r="R84" s="185"/>
      <c r="S84" s="184"/>
      <c r="T84" s="185"/>
      <c r="V84" s="155"/>
      <c r="W84" s="155" t="s">
        <v>929</v>
      </c>
      <c r="X84" s="184"/>
      <c r="Y84" s="184"/>
      <c r="Z84" s="185"/>
      <c r="AA84" s="184"/>
      <c r="AB84" s="185"/>
    </row>
    <row r="85" spans="2:28" s="58" customFormat="1">
      <c r="B85" s="1"/>
      <c r="C85" s="353"/>
      <c r="D85" s="1"/>
      <c r="F85" s="155"/>
      <c r="G85" s="175" t="s">
        <v>43</v>
      </c>
      <c r="H85" s="184"/>
      <c r="I85" s="184"/>
      <c r="J85" s="185"/>
      <c r="K85" s="184"/>
      <c r="L85" s="185"/>
      <c r="N85" s="155"/>
      <c r="O85" s="155" t="s">
        <v>930</v>
      </c>
      <c r="P85" s="184"/>
      <c r="Q85" s="184"/>
      <c r="R85" s="185"/>
      <c r="S85" s="184"/>
      <c r="T85" s="185"/>
      <c r="V85" s="155"/>
      <c r="W85" s="155" t="s">
        <v>930</v>
      </c>
      <c r="X85" s="184"/>
      <c r="Y85" s="184"/>
      <c r="Z85" s="185"/>
      <c r="AA85" s="184"/>
      <c r="AB85" s="185"/>
    </row>
    <row r="86" spans="2:28" s="58" customFormat="1">
      <c r="B86" s="1"/>
      <c r="C86" s="353"/>
      <c r="D86" s="1"/>
      <c r="F86" s="156"/>
      <c r="G86" s="176" t="s">
        <v>263</v>
      </c>
      <c r="H86" s="186"/>
      <c r="I86" s="186"/>
      <c r="J86" s="181"/>
      <c r="K86" s="186"/>
      <c r="L86" s="181"/>
      <c r="N86" s="156"/>
      <c r="O86" s="156" t="s">
        <v>931</v>
      </c>
      <c r="P86" s="186"/>
      <c r="Q86" s="186"/>
      <c r="R86" s="181"/>
      <c r="S86" s="186"/>
      <c r="T86" s="181"/>
      <c r="V86" s="156"/>
      <c r="W86" s="156" t="s">
        <v>931</v>
      </c>
      <c r="X86" s="186"/>
      <c r="Y86" s="186"/>
      <c r="Z86" s="181"/>
      <c r="AA86" s="186"/>
      <c r="AB86" s="181"/>
    </row>
    <row r="87" spans="2:28" s="58" customFormat="1">
      <c r="B87" s="1"/>
      <c r="C87" s="353"/>
      <c r="D87" s="1"/>
      <c r="F87" s="172" t="s">
        <v>52</v>
      </c>
      <c r="G87" s="177" t="s">
        <v>48</v>
      </c>
      <c r="H87" s="183"/>
      <c r="I87" s="183"/>
      <c r="J87" s="178"/>
      <c r="K87" s="183"/>
      <c r="L87" s="178"/>
      <c r="N87" s="172" t="s">
        <v>932</v>
      </c>
      <c r="O87" s="154" t="s">
        <v>924</v>
      </c>
      <c r="P87" s="183"/>
      <c r="Q87" s="183"/>
      <c r="R87" s="178"/>
      <c r="S87" s="183"/>
      <c r="T87" s="178"/>
      <c r="V87" s="172" t="s">
        <v>932</v>
      </c>
      <c r="W87" s="154" t="s">
        <v>924</v>
      </c>
      <c r="X87" s="183"/>
      <c r="Y87" s="183"/>
      <c r="Z87" s="178"/>
      <c r="AA87" s="183"/>
      <c r="AB87" s="178"/>
    </row>
    <row r="88" spans="2:28" s="58" customFormat="1">
      <c r="B88" s="1"/>
      <c r="C88" s="353"/>
      <c r="D88" s="1"/>
      <c r="F88" s="155"/>
      <c r="G88" s="175" t="s">
        <v>49</v>
      </c>
      <c r="H88" s="184"/>
      <c r="I88" s="184"/>
      <c r="J88" s="179"/>
      <c r="K88" s="184"/>
      <c r="L88" s="179"/>
      <c r="N88" s="155"/>
      <c r="O88" s="155" t="s">
        <v>925</v>
      </c>
      <c r="P88" s="184"/>
      <c r="Q88" s="184"/>
      <c r="R88" s="179"/>
      <c r="S88" s="184"/>
      <c r="T88" s="179"/>
      <c r="V88" s="155"/>
      <c r="W88" s="155" t="s">
        <v>925</v>
      </c>
      <c r="X88" s="184"/>
      <c r="Y88" s="184"/>
      <c r="Z88" s="179"/>
      <c r="AA88" s="184"/>
      <c r="AB88" s="179"/>
    </row>
    <row r="89" spans="2:28" s="58" customFormat="1">
      <c r="B89" s="1"/>
      <c r="C89" s="353"/>
      <c r="D89" s="1"/>
      <c r="F89" s="155"/>
      <c r="G89" s="175" t="s">
        <v>47</v>
      </c>
      <c r="H89" s="184"/>
      <c r="I89" s="184"/>
      <c r="J89" s="185"/>
      <c r="K89" s="184"/>
      <c r="L89" s="185"/>
      <c r="N89" s="155"/>
      <c r="O89" s="155" t="s">
        <v>926</v>
      </c>
      <c r="P89" s="184"/>
      <c r="Q89" s="184"/>
      <c r="R89" s="185"/>
      <c r="S89" s="184"/>
      <c r="T89" s="185"/>
      <c r="V89" s="155"/>
      <c r="W89" s="155" t="s">
        <v>926</v>
      </c>
      <c r="X89" s="184"/>
      <c r="Y89" s="184"/>
      <c r="Z89" s="185"/>
      <c r="AA89" s="184"/>
      <c r="AB89" s="185"/>
    </row>
    <row r="90" spans="2:28" s="58" customFormat="1">
      <c r="B90" s="1"/>
      <c r="C90" s="353"/>
      <c r="D90" s="1"/>
      <c r="F90" s="155"/>
      <c r="G90" s="175" t="s">
        <v>46</v>
      </c>
      <c r="H90" s="184"/>
      <c r="I90" s="184"/>
      <c r="J90" s="185"/>
      <c r="K90" s="184"/>
      <c r="L90" s="185"/>
      <c r="N90" s="155"/>
      <c r="O90" s="155" t="s">
        <v>927</v>
      </c>
      <c r="P90" s="184"/>
      <c r="Q90" s="184"/>
      <c r="R90" s="185"/>
      <c r="S90" s="184"/>
      <c r="T90" s="185"/>
      <c r="V90" s="155"/>
      <c r="W90" s="155" t="s">
        <v>927</v>
      </c>
      <c r="X90" s="184"/>
      <c r="Y90" s="184"/>
      <c r="Z90" s="185"/>
      <c r="AA90" s="184"/>
      <c r="AB90" s="185"/>
    </row>
    <row r="91" spans="2:28" s="58" customFormat="1">
      <c r="B91" s="1"/>
      <c r="C91" s="353"/>
      <c r="D91" s="1"/>
      <c r="F91" s="155"/>
      <c r="G91" s="175" t="s">
        <v>45</v>
      </c>
      <c r="H91" s="184"/>
      <c r="I91" s="184"/>
      <c r="J91" s="185"/>
      <c r="K91" s="184"/>
      <c r="L91" s="185"/>
      <c r="N91" s="155"/>
      <c r="O91" s="155" t="s">
        <v>928</v>
      </c>
      <c r="P91" s="184"/>
      <c r="Q91" s="184"/>
      <c r="R91" s="185"/>
      <c r="S91" s="184"/>
      <c r="T91" s="185"/>
      <c r="V91" s="155"/>
      <c r="W91" s="155" t="s">
        <v>928</v>
      </c>
      <c r="X91" s="184"/>
      <c r="Y91" s="184"/>
      <c r="Z91" s="185"/>
      <c r="AA91" s="184"/>
      <c r="AB91" s="185"/>
    </row>
    <row r="92" spans="2:28" s="58" customFormat="1">
      <c r="B92" s="1"/>
      <c r="C92" s="353"/>
      <c r="D92" s="1"/>
      <c r="F92" s="155"/>
      <c r="G92" s="175" t="s">
        <v>44</v>
      </c>
      <c r="H92" s="184"/>
      <c r="I92" s="184"/>
      <c r="J92" s="185"/>
      <c r="K92" s="184"/>
      <c r="L92" s="185"/>
      <c r="N92" s="155"/>
      <c r="O92" s="155" t="s">
        <v>929</v>
      </c>
      <c r="P92" s="184"/>
      <c r="Q92" s="184"/>
      <c r="R92" s="185"/>
      <c r="S92" s="184"/>
      <c r="T92" s="185"/>
      <c r="V92" s="155"/>
      <c r="W92" s="155" t="s">
        <v>929</v>
      </c>
      <c r="X92" s="184"/>
      <c r="Y92" s="184"/>
      <c r="Z92" s="185"/>
      <c r="AA92" s="184"/>
      <c r="AB92" s="185"/>
    </row>
    <row r="93" spans="2:28" s="58" customFormat="1">
      <c r="B93" s="1"/>
      <c r="C93" s="353"/>
      <c r="D93" s="1"/>
      <c r="F93" s="155"/>
      <c r="G93" s="175" t="s">
        <v>43</v>
      </c>
      <c r="H93" s="184"/>
      <c r="I93" s="184"/>
      <c r="J93" s="185"/>
      <c r="K93" s="184"/>
      <c r="L93" s="185"/>
      <c r="N93" s="155"/>
      <c r="O93" s="155" t="s">
        <v>930</v>
      </c>
      <c r="P93" s="184"/>
      <c r="Q93" s="184"/>
      <c r="R93" s="185"/>
      <c r="S93" s="184"/>
      <c r="T93" s="185"/>
      <c r="V93" s="155"/>
      <c r="W93" s="155" t="s">
        <v>930</v>
      </c>
      <c r="X93" s="184"/>
      <c r="Y93" s="184"/>
      <c r="Z93" s="185"/>
      <c r="AA93" s="184"/>
      <c r="AB93" s="185"/>
    </row>
    <row r="94" spans="2:28" s="58" customFormat="1">
      <c r="B94" s="1"/>
      <c r="C94" s="353"/>
      <c r="D94" s="1"/>
      <c r="F94" s="155"/>
      <c r="G94" s="176" t="s">
        <v>263</v>
      </c>
      <c r="H94" s="186"/>
      <c r="I94" s="186"/>
      <c r="J94" s="181"/>
      <c r="K94" s="186"/>
      <c r="L94" s="181"/>
      <c r="N94" s="155"/>
      <c r="O94" s="156" t="s">
        <v>931</v>
      </c>
      <c r="P94" s="186"/>
      <c r="Q94" s="186"/>
      <c r="R94" s="181"/>
      <c r="S94" s="186"/>
      <c r="T94" s="181"/>
      <c r="V94" s="155"/>
      <c r="W94" s="156" t="s">
        <v>931</v>
      </c>
      <c r="X94" s="186"/>
      <c r="Y94" s="186"/>
      <c r="Z94" s="181"/>
      <c r="AA94" s="186"/>
      <c r="AB94" s="181"/>
    </row>
    <row r="95" spans="2:28" s="58" customFormat="1">
      <c r="B95" s="1"/>
      <c r="C95" s="353"/>
      <c r="D95" s="1"/>
      <c r="F95" s="154" t="s">
        <v>51</v>
      </c>
      <c r="G95" s="177" t="s">
        <v>48</v>
      </c>
      <c r="H95" s="183"/>
      <c r="I95" s="183"/>
      <c r="J95" s="178"/>
      <c r="K95" s="183"/>
      <c r="L95" s="178"/>
      <c r="N95" s="154" t="s">
        <v>933</v>
      </c>
      <c r="O95" s="154" t="s">
        <v>924</v>
      </c>
      <c r="P95" s="183"/>
      <c r="Q95" s="183"/>
      <c r="R95" s="178"/>
      <c r="S95" s="183"/>
      <c r="T95" s="178"/>
      <c r="V95" s="154" t="s">
        <v>933</v>
      </c>
      <c r="W95" s="154" t="s">
        <v>924</v>
      </c>
      <c r="X95" s="183"/>
      <c r="Y95" s="183"/>
      <c r="Z95" s="178"/>
      <c r="AA95" s="183"/>
      <c r="AB95" s="178"/>
    </row>
    <row r="96" spans="2:28" s="58" customFormat="1">
      <c r="B96" s="1"/>
      <c r="C96" s="353"/>
      <c r="D96" s="1"/>
      <c r="F96" s="174"/>
      <c r="G96" s="175" t="s">
        <v>49</v>
      </c>
      <c r="H96" s="184"/>
      <c r="I96" s="184"/>
      <c r="J96" s="179"/>
      <c r="K96" s="184"/>
      <c r="L96" s="179"/>
      <c r="N96" s="174"/>
      <c r="O96" s="155" t="s">
        <v>925</v>
      </c>
      <c r="P96" s="184"/>
      <c r="Q96" s="184"/>
      <c r="R96" s="179"/>
      <c r="S96" s="184"/>
      <c r="T96" s="179"/>
      <c r="V96" s="174"/>
      <c r="W96" s="155" t="s">
        <v>925</v>
      </c>
      <c r="X96" s="184"/>
      <c r="Y96" s="184"/>
      <c r="Z96" s="179"/>
      <c r="AA96" s="184"/>
      <c r="AB96" s="179"/>
    </row>
    <row r="97" spans="2:28" s="58" customFormat="1">
      <c r="B97" s="1"/>
      <c r="C97" s="353"/>
      <c r="D97" s="1"/>
      <c r="F97" s="155"/>
      <c r="G97" s="175" t="s">
        <v>47</v>
      </c>
      <c r="H97" s="184"/>
      <c r="I97" s="184"/>
      <c r="J97" s="185"/>
      <c r="K97" s="184"/>
      <c r="L97" s="185"/>
      <c r="N97" s="155"/>
      <c r="O97" s="155" t="s">
        <v>926</v>
      </c>
      <c r="P97" s="184"/>
      <c r="Q97" s="184"/>
      <c r="R97" s="185"/>
      <c r="S97" s="184"/>
      <c r="T97" s="185"/>
      <c r="V97" s="155"/>
      <c r="W97" s="155" t="s">
        <v>926</v>
      </c>
      <c r="X97" s="184"/>
      <c r="Y97" s="184"/>
      <c r="Z97" s="185"/>
      <c r="AA97" s="184"/>
      <c r="AB97" s="185"/>
    </row>
    <row r="98" spans="2:28" s="58" customFormat="1">
      <c r="B98" s="1"/>
      <c r="C98" s="353"/>
      <c r="D98" s="1"/>
      <c r="F98" s="155"/>
      <c r="G98" s="175" t="s">
        <v>46</v>
      </c>
      <c r="H98" s="184"/>
      <c r="I98" s="184"/>
      <c r="J98" s="185"/>
      <c r="K98" s="184"/>
      <c r="L98" s="185"/>
      <c r="N98" s="155"/>
      <c r="O98" s="155" t="s">
        <v>927</v>
      </c>
      <c r="P98" s="184"/>
      <c r="Q98" s="184"/>
      <c r="R98" s="185"/>
      <c r="S98" s="184"/>
      <c r="T98" s="185"/>
      <c r="V98" s="155"/>
      <c r="W98" s="155" t="s">
        <v>927</v>
      </c>
      <c r="X98" s="184"/>
      <c r="Y98" s="184"/>
      <c r="Z98" s="185"/>
      <c r="AA98" s="184"/>
      <c r="AB98" s="185"/>
    </row>
    <row r="99" spans="2:28" s="58" customFormat="1">
      <c r="B99" s="1"/>
      <c r="C99" s="353"/>
      <c r="D99" s="1"/>
      <c r="F99" s="155"/>
      <c r="G99" s="175" t="s">
        <v>45</v>
      </c>
      <c r="H99" s="184"/>
      <c r="I99" s="184"/>
      <c r="J99" s="185"/>
      <c r="K99" s="184"/>
      <c r="L99" s="185"/>
      <c r="N99" s="155"/>
      <c r="O99" s="155" t="s">
        <v>928</v>
      </c>
      <c r="P99" s="184"/>
      <c r="Q99" s="184"/>
      <c r="R99" s="185"/>
      <c r="S99" s="184"/>
      <c r="T99" s="185"/>
      <c r="V99" s="155"/>
      <c r="W99" s="155" t="s">
        <v>928</v>
      </c>
      <c r="X99" s="184"/>
      <c r="Y99" s="184"/>
      <c r="Z99" s="185"/>
      <c r="AA99" s="184"/>
      <c r="AB99" s="185"/>
    </row>
    <row r="100" spans="2:28" s="58" customFormat="1">
      <c r="B100" s="1"/>
      <c r="C100" s="353"/>
      <c r="D100" s="1"/>
      <c r="F100" s="155"/>
      <c r="G100" s="175" t="s">
        <v>44</v>
      </c>
      <c r="H100" s="184"/>
      <c r="I100" s="184"/>
      <c r="J100" s="185"/>
      <c r="K100" s="184"/>
      <c r="L100" s="185"/>
      <c r="N100" s="155"/>
      <c r="O100" s="155" t="s">
        <v>929</v>
      </c>
      <c r="P100" s="184"/>
      <c r="Q100" s="184"/>
      <c r="R100" s="185"/>
      <c r="S100" s="184"/>
      <c r="T100" s="185"/>
      <c r="V100" s="155"/>
      <c r="W100" s="155" t="s">
        <v>929</v>
      </c>
      <c r="X100" s="184"/>
      <c r="Y100" s="184"/>
      <c r="Z100" s="185"/>
      <c r="AA100" s="184"/>
      <c r="AB100" s="185"/>
    </row>
    <row r="101" spans="2:28" s="58" customFormat="1">
      <c r="B101" s="1"/>
      <c r="C101" s="353"/>
      <c r="D101" s="1"/>
      <c r="F101" s="155"/>
      <c r="G101" s="175" t="s">
        <v>43</v>
      </c>
      <c r="H101" s="184"/>
      <c r="I101" s="184"/>
      <c r="J101" s="185"/>
      <c r="K101" s="184"/>
      <c r="L101" s="185"/>
      <c r="N101" s="155"/>
      <c r="O101" s="155" t="s">
        <v>930</v>
      </c>
      <c r="P101" s="184"/>
      <c r="Q101" s="184"/>
      <c r="R101" s="185"/>
      <c r="S101" s="184"/>
      <c r="T101" s="185"/>
      <c r="V101" s="155"/>
      <c r="W101" s="155" t="s">
        <v>930</v>
      </c>
      <c r="X101" s="184"/>
      <c r="Y101" s="184"/>
      <c r="Z101" s="185"/>
      <c r="AA101" s="184"/>
      <c r="AB101" s="185"/>
    </row>
    <row r="102" spans="2:28" s="58" customFormat="1">
      <c r="B102" s="1"/>
      <c r="C102" s="353"/>
      <c r="D102" s="1"/>
      <c r="F102" s="156"/>
      <c r="G102" s="176" t="s">
        <v>263</v>
      </c>
      <c r="H102" s="186"/>
      <c r="I102" s="186"/>
      <c r="J102" s="181"/>
      <c r="K102" s="186"/>
      <c r="L102" s="181"/>
      <c r="N102" s="156"/>
      <c r="O102" s="156" t="s">
        <v>931</v>
      </c>
      <c r="P102" s="186"/>
      <c r="Q102" s="186"/>
      <c r="R102" s="181"/>
      <c r="S102" s="186"/>
      <c r="T102" s="181"/>
      <c r="V102" s="156"/>
      <c r="W102" s="156" t="s">
        <v>931</v>
      </c>
      <c r="X102" s="186"/>
      <c r="Y102" s="186"/>
      <c r="Z102" s="181"/>
      <c r="AA102" s="186"/>
      <c r="AB102" s="181"/>
    </row>
    <row r="103" spans="2:28" s="58" customFormat="1">
      <c r="B103" s="1"/>
      <c r="C103" s="353"/>
      <c r="D103" s="1"/>
      <c r="F103" s="155" t="s">
        <v>268</v>
      </c>
      <c r="G103" s="177" t="s">
        <v>48</v>
      </c>
      <c r="H103" s="183"/>
      <c r="I103" s="183"/>
      <c r="J103" s="178"/>
      <c r="K103" s="183"/>
      <c r="L103" s="178"/>
      <c r="N103" s="155" t="s">
        <v>934</v>
      </c>
      <c r="O103" s="154" t="s">
        <v>924</v>
      </c>
      <c r="P103" s="183"/>
      <c r="Q103" s="183"/>
      <c r="R103" s="178"/>
      <c r="S103" s="183"/>
      <c r="T103" s="178"/>
      <c r="V103" s="155" t="s">
        <v>934</v>
      </c>
      <c r="W103" s="154" t="s">
        <v>924</v>
      </c>
      <c r="X103" s="183"/>
      <c r="Y103" s="183"/>
      <c r="Z103" s="178"/>
      <c r="AA103" s="183"/>
      <c r="AB103" s="178"/>
    </row>
    <row r="104" spans="2:28" s="58" customFormat="1">
      <c r="B104" s="1"/>
      <c r="C104" s="353"/>
      <c r="D104" s="1"/>
      <c r="F104" s="174"/>
      <c r="G104" s="175" t="s">
        <v>49</v>
      </c>
      <c r="H104" s="184"/>
      <c r="I104" s="184"/>
      <c r="J104" s="179"/>
      <c r="K104" s="184"/>
      <c r="L104" s="179"/>
      <c r="N104" s="174"/>
      <c r="O104" s="155" t="s">
        <v>925</v>
      </c>
      <c r="P104" s="184"/>
      <c r="Q104" s="184"/>
      <c r="R104" s="179"/>
      <c r="S104" s="184"/>
      <c r="T104" s="179"/>
      <c r="V104" s="174"/>
      <c r="W104" s="155" t="s">
        <v>925</v>
      </c>
      <c r="X104" s="184"/>
      <c r="Y104" s="184"/>
      <c r="Z104" s="179"/>
      <c r="AA104" s="184"/>
      <c r="AB104" s="179"/>
    </row>
    <row r="105" spans="2:28" s="58" customFormat="1">
      <c r="B105" s="1"/>
      <c r="C105" s="353"/>
      <c r="D105" s="1"/>
      <c r="F105" s="155"/>
      <c r="G105" s="175" t="s">
        <v>47</v>
      </c>
      <c r="H105" s="184"/>
      <c r="I105" s="184"/>
      <c r="J105" s="185"/>
      <c r="K105" s="184"/>
      <c r="L105" s="185"/>
      <c r="N105" s="155"/>
      <c r="O105" s="155" t="s">
        <v>926</v>
      </c>
      <c r="P105" s="184"/>
      <c r="Q105" s="184"/>
      <c r="R105" s="185"/>
      <c r="S105" s="184"/>
      <c r="T105" s="185"/>
      <c r="V105" s="155"/>
      <c r="W105" s="155" t="s">
        <v>926</v>
      </c>
      <c r="X105" s="184"/>
      <c r="Y105" s="184"/>
      <c r="Z105" s="185"/>
      <c r="AA105" s="184"/>
      <c r="AB105" s="185"/>
    </row>
    <row r="106" spans="2:28" s="58" customFormat="1">
      <c r="B106" s="1"/>
      <c r="C106" s="353"/>
      <c r="D106" s="1"/>
      <c r="F106" s="155"/>
      <c r="G106" s="175" t="s">
        <v>46</v>
      </c>
      <c r="H106" s="184"/>
      <c r="I106" s="184"/>
      <c r="J106" s="185"/>
      <c r="K106" s="184"/>
      <c r="L106" s="185"/>
      <c r="N106" s="155"/>
      <c r="O106" s="155" t="s">
        <v>927</v>
      </c>
      <c r="P106" s="184"/>
      <c r="Q106" s="184"/>
      <c r="R106" s="185"/>
      <c r="S106" s="184"/>
      <c r="T106" s="185"/>
      <c r="V106" s="155"/>
      <c r="W106" s="155" t="s">
        <v>927</v>
      </c>
      <c r="X106" s="184"/>
      <c r="Y106" s="184"/>
      <c r="Z106" s="185"/>
      <c r="AA106" s="184"/>
      <c r="AB106" s="185"/>
    </row>
    <row r="107" spans="2:28" s="58" customFormat="1">
      <c r="B107" s="1"/>
      <c r="C107" s="353"/>
      <c r="D107" s="1"/>
      <c r="F107" s="155"/>
      <c r="G107" s="175" t="s">
        <v>45</v>
      </c>
      <c r="H107" s="184"/>
      <c r="I107" s="184"/>
      <c r="J107" s="185"/>
      <c r="K107" s="184"/>
      <c r="L107" s="185"/>
      <c r="N107" s="155"/>
      <c r="O107" s="155" t="s">
        <v>928</v>
      </c>
      <c r="P107" s="184"/>
      <c r="Q107" s="184"/>
      <c r="R107" s="185"/>
      <c r="S107" s="184"/>
      <c r="T107" s="185"/>
      <c r="V107" s="155"/>
      <c r="W107" s="155" t="s">
        <v>928</v>
      </c>
      <c r="X107" s="184"/>
      <c r="Y107" s="184"/>
      <c r="Z107" s="185"/>
      <c r="AA107" s="184"/>
      <c r="AB107" s="185"/>
    </row>
    <row r="108" spans="2:28" s="58" customFormat="1">
      <c r="B108" s="1"/>
      <c r="C108" s="353"/>
      <c r="D108" s="1"/>
      <c r="F108" s="155"/>
      <c r="G108" s="175" t="s">
        <v>44</v>
      </c>
      <c r="H108" s="184"/>
      <c r="I108" s="184"/>
      <c r="J108" s="185"/>
      <c r="K108" s="184"/>
      <c r="L108" s="185"/>
      <c r="N108" s="155"/>
      <c r="O108" s="155" t="s">
        <v>929</v>
      </c>
      <c r="P108" s="184"/>
      <c r="Q108" s="184"/>
      <c r="R108" s="185"/>
      <c r="S108" s="184"/>
      <c r="T108" s="185"/>
      <c r="V108" s="155"/>
      <c r="W108" s="155" t="s">
        <v>929</v>
      </c>
      <c r="X108" s="184"/>
      <c r="Y108" s="184"/>
      <c r="Z108" s="185"/>
      <c r="AA108" s="184"/>
      <c r="AB108" s="185"/>
    </row>
    <row r="109" spans="2:28" s="58" customFormat="1">
      <c r="B109" s="1"/>
      <c r="C109" s="353"/>
      <c r="D109" s="1"/>
      <c r="F109" s="155"/>
      <c r="G109" s="175" t="s">
        <v>43</v>
      </c>
      <c r="H109" s="184"/>
      <c r="I109" s="184"/>
      <c r="J109" s="185"/>
      <c r="K109" s="184"/>
      <c r="L109" s="185"/>
      <c r="N109" s="155"/>
      <c r="O109" s="155" t="s">
        <v>930</v>
      </c>
      <c r="P109" s="184"/>
      <c r="Q109" s="184"/>
      <c r="R109" s="185"/>
      <c r="S109" s="184"/>
      <c r="T109" s="185"/>
      <c r="V109" s="155"/>
      <c r="W109" s="155" t="s">
        <v>930</v>
      </c>
      <c r="X109" s="184"/>
      <c r="Y109" s="184"/>
      <c r="Z109" s="185"/>
      <c r="AA109" s="184"/>
      <c r="AB109" s="185"/>
    </row>
    <row r="110" spans="2:28" s="58" customFormat="1">
      <c r="B110" s="1"/>
      <c r="C110" s="353"/>
      <c r="D110" s="1"/>
      <c r="F110" s="155"/>
      <c r="G110" s="176" t="s">
        <v>263</v>
      </c>
      <c r="H110" s="186"/>
      <c r="I110" s="186"/>
      <c r="J110" s="181"/>
      <c r="K110" s="186"/>
      <c r="L110" s="181"/>
      <c r="N110" s="155"/>
      <c r="O110" s="156" t="s">
        <v>931</v>
      </c>
      <c r="P110" s="186"/>
      <c r="Q110" s="186"/>
      <c r="R110" s="181"/>
      <c r="S110" s="186"/>
      <c r="T110" s="181"/>
      <c r="V110" s="155"/>
      <c r="W110" s="156" t="s">
        <v>931</v>
      </c>
      <c r="X110" s="186"/>
      <c r="Y110" s="186"/>
      <c r="Z110" s="181"/>
      <c r="AA110" s="186"/>
      <c r="AB110" s="181"/>
    </row>
    <row r="111" spans="2:28" s="58" customFormat="1">
      <c r="B111" s="1"/>
      <c r="C111" s="353"/>
      <c r="D111" s="1"/>
      <c r="F111" s="154" t="s">
        <v>269</v>
      </c>
      <c r="G111" s="177" t="s">
        <v>48</v>
      </c>
      <c r="H111" s="183"/>
      <c r="I111" s="183"/>
      <c r="J111" s="178"/>
      <c r="K111" s="183"/>
      <c r="L111" s="178"/>
      <c r="N111" s="154" t="s">
        <v>935</v>
      </c>
      <c r="O111" s="154" t="s">
        <v>924</v>
      </c>
      <c r="P111" s="183"/>
      <c r="Q111" s="183"/>
      <c r="R111" s="178"/>
      <c r="S111" s="183"/>
      <c r="T111" s="178"/>
      <c r="V111" s="154" t="s">
        <v>935</v>
      </c>
      <c r="W111" s="154" t="s">
        <v>924</v>
      </c>
      <c r="X111" s="183"/>
      <c r="Y111" s="183"/>
      <c r="Z111" s="178"/>
      <c r="AA111" s="183"/>
      <c r="AB111" s="178"/>
    </row>
    <row r="112" spans="2:28" s="58" customFormat="1">
      <c r="B112" s="1"/>
      <c r="C112" s="353"/>
      <c r="D112" s="1"/>
      <c r="F112" s="174"/>
      <c r="G112" s="175" t="s">
        <v>49</v>
      </c>
      <c r="H112" s="184"/>
      <c r="I112" s="184"/>
      <c r="J112" s="179"/>
      <c r="K112" s="184"/>
      <c r="L112" s="179"/>
      <c r="N112" s="174"/>
      <c r="O112" s="155" t="s">
        <v>925</v>
      </c>
      <c r="P112" s="184"/>
      <c r="Q112" s="184"/>
      <c r="R112" s="179"/>
      <c r="S112" s="184"/>
      <c r="T112" s="179"/>
      <c r="V112" s="174"/>
      <c r="W112" s="155" t="s">
        <v>925</v>
      </c>
      <c r="X112" s="184"/>
      <c r="Y112" s="184"/>
      <c r="Z112" s="179"/>
      <c r="AA112" s="184"/>
      <c r="AB112" s="179"/>
    </row>
    <row r="113" spans="2:28" s="58" customFormat="1">
      <c r="B113" s="1"/>
      <c r="C113" s="353"/>
      <c r="D113" s="1"/>
      <c r="F113" s="155"/>
      <c r="G113" s="175" t="s">
        <v>47</v>
      </c>
      <c r="H113" s="184"/>
      <c r="I113" s="184"/>
      <c r="J113" s="185"/>
      <c r="K113" s="184"/>
      <c r="L113" s="185"/>
      <c r="N113" s="155"/>
      <c r="O113" s="155" t="s">
        <v>926</v>
      </c>
      <c r="P113" s="184"/>
      <c r="Q113" s="184"/>
      <c r="R113" s="185"/>
      <c r="S113" s="184"/>
      <c r="T113" s="185"/>
      <c r="V113" s="155"/>
      <c r="W113" s="155" t="s">
        <v>926</v>
      </c>
      <c r="X113" s="184"/>
      <c r="Y113" s="184"/>
      <c r="Z113" s="185"/>
      <c r="AA113" s="184"/>
      <c r="AB113" s="185"/>
    </row>
    <row r="114" spans="2:28" s="58" customFormat="1">
      <c r="B114" s="1"/>
      <c r="C114" s="353"/>
      <c r="D114" s="1"/>
      <c r="F114" s="155"/>
      <c r="G114" s="175" t="s">
        <v>46</v>
      </c>
      <c r="H114" s="184"/>
      <c r="I114" s="184"/>
      <c r="J114" s="185"/>
      <c r="K114" s="184"/>
      <c r="L114" s="185"/>
      <c r="N114" s="155"/>
      <c r="O114" s="155" t="s">
        <v>927</v>
      </c>
      <c r="P114" s="184"/>
      <c r="Q114" s="184"/>
      <c r="R114" s="185"/>
      <c r="S114" s="184"/>
      <c r="T114" s="185"/>
      <c r="V114" s="155"/>
      <c r="W114" s="155" t="s">
        <v>927</v>
      </c>
      <c r="X114" s="184"/>
      <c r="Y114" s="184"/>
      <c r="Z114" s="185"/>
      <c r="AA114" s="184"/>
      <c r="AB114" s="185"/>
    </row>
    <row r="115" spans="2:28" s="58" customFormat="1">
      <c r="B115" s="1"/>
      <c r="C115" s="353"/>
      <c r="D115" s="1"/>
      <c r="F115" s="155"/>
      <c r="G115" s="175" t="s">
        <v>45</v>
      </c>
      <c r="H115" s="184"/>
      <c r="I115" s="184"/>
      <c r="J115" s="185"/>
      <c r="K115" s="184"/>
      <c r="L115" s="185"/>
      <c r="N115" s="155"/>
      <c r="O115" s="155" t="s">
        <v>928</v>
      </c>
      <c r="P115" s="184"/>
      <c r="Q115" s="184"/>
      <c r="R115" s="185"/>
      <c r="S115" s="184"/>
      <c r="T115" s="185"/>
      <c r="V115" s="155"/>
      <c r="W115" s="155" t="s">
        <v>928</v>
      </c>
      <c r="X115" s="184"/>
      <c r="Y115" s="184"/>
      <c r="Z115" s="185"/>
      <c r="AA115" s="184"/>
      <c r="AB115" s="185"/>
    </row>
    <row r="116" spans="2:28" s="58" customFormat="1">
      <c r="B116" s="1"/>
      <c r="C116" s="353"/>
      <c r="D116" s="1"/>
      <c r="F116" s="155"/>
      <c r="G116" s="175" t="s">
        <v>44</v>
      </c>
      <c r="H116" s="184"/>
      <c r="I116" s="184"/>
      <c r="J116" s="185"/>
      <c r="K116" s="184"/>
      <c r="L116" s="185"/>
      <c r="N116" s="155"/>
      <c r="O116" s="155" t="s">
        <v>929</v>
      </c>
      <c r="P116" s="184"/>
      <c r="Q116" s="184"/>
      <c r="R116" s="185"/>
      <c r="S116" s="184"/>
      <c r="T116" s="185"/>
      <c r="V116" s="155"/>
      <c r="W116" s="155" t="s">
        <v>929</v>
      </c>
      <c r="X116" s="184"/>
      <c r="Y116" s="184"/>
      <c r="Z116" s="185"/>
      <c r="AA116" s="184"/>
      <c r="AB116" s="185"/>
    </row>
    <row r="117" spans="2:28" s="58" customFormat="1">
      <c r="B117" s="1"/>
      <c r="C117" s="353"/>
      <c r="D117" s="1"/>
      <c r="F117" s="155"/>
      <c r="G117" s="175" t="s">
        <v>43</v>
      </c>
      <c r="H117" s="184"/>
      <c r="I117" s="184"/>
      <c r="J117" s="185"/>
      <c r="K117" s="184"/>
      <c r="L117" s="185"/>
      <c r="N117" s="155"/>
      <c r="O117" s="155" t="s">
        <v>930</v>
      </c>
      <c r="P117" s="184"/>
      <c r="Q117" s="184"/>
      <c r="R117" s="185"/>
      <c r="S117" s="184"/>
      <c r="T117" s="185"/>
      <c r="V117" s="155"/>
      <c r="W117" s="155" t="s">
        <v>930</v>
      </c>
      <c r="X117" s="184"/>
      <c r="Y117" s="184"/>
      <c r="Z117" s="185"/>
      <c r="AA117" s="184"/>
      <c r="AB117" s="185"/>
    </row>
    <row r="118" spans="2:28" s="58" customFormat="1">
      <c r="B118" s="1"/>
      <c r="C118" s="353"/>
      <c r="D118" s="1"/>
      <c r="F118" s="156"/>
      <c r="G118" s="176" t="s">
        <v>263</v>
      </c>
      <c r="H118" s="186"/>
      <c r="I118" s="186"/>
      <c r="J118" s="181"/>
      <c r="K118" s="186"/>
      <c r="L118" s="181"/>
      <c r="N118" s="156"/>
      <c r="O118" s="156" t="s">
        <v>931</v>
      </c>
      <c r="P118" s="186"/>
      <c r="Q118" s="186"/>
      <c r="R118" s="181"/>
      <c r="S118" s="186"/>
      <c r="T118" s="181"/>
      <c r="V118" s="156"/>
      <c r="W118" s="156" t="s">
        <v>931</v>
      </c>
      <c r="X118" s="186"/>
      <c r="Y118" s="186"/>
      <c r="Z118" s="181"/>
      <c r="AA118" s="186"/>
      <c r="AB118" s="181"/>
    </row>
    <row r="119" spans="2:28" s="58" customFormat="1">
      <c r="B119" s="1"/>
      <c r="C119" s="353"/>
      <c r="D119" s="1"/>
      <c r="F119" s="173" t="s">
        <v>50</v>
      </c>
      <c r="G119" s="177" t="s">
        <v>48</v>
      </c>
      <c r="H119" s="183"/>
      <c r="I119" s="183"/>
      <c r="J119" s="178"/>
      <c r="K119" s="183"/>
      <c r="L119" s="178"/>
      <c r="N119" s="173" t="s">
        <v>936</v>
      </c>
      <c r="O119" s="154" t="s">
        <v>924</v>
      </c>
      <c r="P119" s="183"/>
      <c r="Q119" s="183"/>
      <c r="R119" s="178"/>
      <c r="S119" s="183"/>
      <c r="T119" s="178"/>
      <c r="V119" s="173" t="s">
        <v>936</v>
      </c>
      <c r="W119" s="154" t="s">
        <v>924</v>
      </c>
      <c r="X119" s="183"/>
      <c r="Y119" s="183"/>
      <c r="Z119" s="178"/>
      <c r="AA119" s="183"/>
      <c r="AB119" s="178"/>
    </row>
    <row r="120" spans="2:28" s="58" customFormat="1">
      <c r="B120" s="1"/>
      <c r="C120" s="353"/>
      <c r="D120" s="1"/>
      <c r="F120" s="235"/>
      <c r="G120" s="175" t="s">
        <v>49</v>
      </c>
      <c r="H120" s="184"/>
      <c r="I120" s="184"/>
      <c r="J120" s="179"/>
      <c r="K120" s="184"/>
      <c r="L120" s="179"/>
      <c r="N120" s="235"/>
      <c r="O120" s="155" t="s">
        <v>925</v>
      </c>
      <c r="P120" s="184"/>
      <c r="Q120" s="184"/>
      <c r="R120" s="179"/>
      <c r="S120" s="184"/>
      <c r="T120" s="179"/>
      <c r="V120" s="235"/>
      <c r="W120" s="155" t="s">
        <v>925</v>
      </c>
      <c r="X120" s="184"/>
      <c r="Y120" s="184"/>
      <c r="Z120" s="179"/>
      <c r="AA120" s="184"/>
      <c r="AB120" s="179"/>
    </row>
    <row r="121" spans="2:28" s="58" customFormat="1">
      <c r="B121" s="1"/>
      <c r="C121" s="353"/>
      <c r="D121" s="1"/>
      <c r="F121" s="155"/>
      <c r="G121" s="175" t="s">
        <v>47</v>
      </c>
      <c r="H121" s="184"/>
      <c r="I121" s="184"/>
      <c r="J121" s="185"/>
      <c r="K121" s="184"/>
      <c r="L121" s="185"/>
      <c r="N121" s="155"/>
      <c r="O121" s="155" t="s">
        <v>926</v>
      </c>
      <c r="P121" s="184"/>
      <c r="Q121" s="184"/>
      <c r="R121" s="185"/>
      <c r="S121" s="184"/>
      <c r="T121" s="185"/>
      <c r="V121" s="155"/>
      <c r="W121" s="155" t="s">
        <v>926</v>
      </c>
      <c r="X121" s="184"/>
      <c r="Y121" s="184"/>
      <c r="Z121" s="185"/>
      <c r="AA121" s="184"/>
      <c r="AB121" s="185"/>
    </row>
    <row r="122" spans="2:28" s="58" customFormat="1">
      <c r="B122" s="1"/>
      <c r="C122" s="353"/>
      <c r="D122" s="1"/>
      <c r="F122" s="155"/>
      <c r="G122" s="175" t="s">
        <v>46</v>
      </c>
      <c r="H122" s="184"/>
      <c r="I122" s="184"/>
      <c r="J122" s="185"/>
      <c r="K122" s="184"/>
      <c r="L122" s="185"/>
      <c r="N122" s="155"/>
      <c r="O122" s="155" t="s">
        <v>927</v>
      </c>
      <c r="P122" s="184"/>
      <c r="Q122" s="184"/>
      <c r="R122" s="185"/>
      <c r="S122" s="184"/>
      <c r="T122" s="185"/>
      <c r="V122" s="155"/>
      <c r="W122" s="155" t="s">
        <v>927</v>
      </c>
      <c r="X122" s="184"/>
      <c r="Y122" s="184"/>
      <c r="Z122" s="185"/>
      <c r="AA122" s="184"/>
      <c r="AB122" s="185"/>
    </row>
    <row r="123" spans="2:28" s="58" customFormat="1">
      <c r="B123" s="1"/>
      <c r="C123" s="353"/>
      <c r="D123" s="1"/>
      <c r="F123" s="155"/>
      <c r="G123" s="175" t="s">
        <v>45</v>
      </c>
      <c r="H123" s="184"/>
      <c r="I123" s="184"/>
      <c r="J123" s="185"/>
      <c r="K123" s="184"/>
      <c r="L123" s="185"/>
      <c r="N123" s="155"/>
      <c r="O123" s="155" t="s">
        <v>928</v>
      </c>
      <c r="P123" s="184"/>
      <c r="Q123" s="184"/>
      <c r="R123" s="185"/>
      <c r="S123" s="184"/>
      <c r="T123" s="185"/>
      <c r="V123" s="155"/>
      <c r="W123" s="155" t="s">
        <v>928</v>
      </c>
      <c r="X123" s="184"/>
      <c r="Y123" s="184"/>
      <c r="Z123" s="185"/>
      <c r="AA123" s="184"/>
      <c r="AB123" s="185"/>
    </row>
    <row r="124" spans="2:28" s="58" customFormat="1">
      <c r="B124" s="1"/>
      <c r="C124" s="353"/>
      <c r="D124" s="1"/>
      <c r="F124" s="155"/>
      <c r="G124" s="175" t="s">
        <v>44</v>
      </c>
      <c r="H124" s="184"/>
      <c r="I124" s="184"/>
      <c r="J124" s="185"/>
      <c r="K124" s="184"/>
      <c r="L124" s="185"/>
      <c r="N124" s="155"/>
      <c r="O124" s="155" t="s">
        <v>929</v>
      </c>
      <c r="P124" s="184"/>
      <c r="Q124" s="184"/>
      <c r="R124" s="185"/>
      <c r="S124" s="184"/>
      <c r="T124" s="185"/>
      <c r="V124" s="155"/>
      <c r="W124" s="155" t="s">
        <v>929</v>
      </c>
      <c r="X124" s="184"/>
      <c r="Y124" s="184"/>
      <c r="Z124" s="185"/>
      <c r="AA124" s="184"/>
      <c r="AB124" s="185"/>
    </row>
    <row r="125" spans="2:28" s="58" customFormat="1">
      <c r="B125" s="1"/>
      <c r="C125" s="353"/>
      <c r="D125" s="1"/>
      <c r="F125" s="155"/>
      <c r="G125" s="175" t="s">
        <v>43</v>
      </c>
      <c r="H125" s="184"/>
      <c r="I125" s="184"/>
      <c r="J125" s="185"/>
      <c r="K125" s="184"/>
      <c r="L125" s="185"/>
      <c r="N125" s="155"/>
      <c r="O125" s="155" t="s">
        <v>930</v>
      </c>
      <c r="P125" s="184"/>
      <c r="Q125" s="184"/>
      <c r="R125" s="185"/>
      <c r="S125" s="184"/>
      <c r="T125" s="185"/>
      <c r="V125" s="155"/>
      <c r="W125" s="155" t="s">
        <v>930</v>
      </c>
      <c r="X125" s="184"/>
      <c r="Y125" s="184"/>
      <c r="Z125" s="185"/>
      <c r="AA125" s="184"/>
      <c r="AB125" s="185"/>
    </row>
    <row r="126" spans="2:28" s="58" customFormat="1">
      <c r="B126" s="1"/>
      <c r="C126" s="353"/>
      <c r="D126" s="1"/>
      <c r="F126" s="156"/>
      <c r="G126" s="176" t="s">
        <v>263</v>
      </c>
      <c r="H126" s="186"/>
      <c r="I126" s="186"/>
      <c r="J126" s="181"/>
      <c r="K126" s="186"/>
      <c r="L126" s="181"/>
      <c r="N126" s="156"/>
      <c r="O126" s="156" t="s">
        <v>931</v>
      </c>
      <c r="P126" s="186"/>
      <c r="Q126" s="186"/>
      <c r="R126" s="181"/>
      <c r="S126" s="186"/>
      <c r="T126" s="181"/>
      <c r="V126" s="156"/>
      <c r="W126" s="156" t="s">
        <v>931</v>
      </c>
      <c r="X126" s="186"/>
      <c r="Y126" s="186"/>
      <c r="Z126" s="181"/>
      <c r="AA126" s="186"/>
      <c r="AB126" s="181"/>
    </row>
    <row r="127" spans="2:28" s="58" customFormat="1"/>
  </sheetData>
  <phoneticPr fontId="8"/>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E7838-DDF9-47E3-B3EB-42868E8FDF5A}">
  <dimension ref="B2:BI86"/>
  <sheetViews>
    <sheetView zoomScale="55" zoomScaleNormal="55" workbookViewId="0"/>
  </sheetViews>
  <sheetFormatPr defaultColWidth="9.33203125" defaultRowHeight="18.75"/>
  <cols>
    <col min="1" max="1" width="9.33203125" style="1"/>
    <col min="2" max="2" width="15.1640625" style="1" customWidth="1"/>
    <col min="3" max="3" width="1.5" style="1" customWidth="1"/>
    <col min="4" max="4" width="16.33203125" style="1" customWidth="1"/>
    <col min="5" max="5" width="13.5" style="1" customWidth="1"/>
    <col min="6" max="6" width="35.5" style="1" customWidth="1"/>
    <col min="7" max="1288" width="12.5" style="1" customWidth="1"/>
    <col min="1289" max="16384" width="9.33203125" style="1"/>
  </cols>
  <sheetData>
    <row r="2" spans="2:61">
      <c r="B2" s="488" t="s">
        <v>396</v>
      </c>
      <c r="C2" s="359" t="s">
        <v>986</v>
      </c>
      <c r="D2" s="52"/>
      <c r="E2" s="52"/>
      <c r="F2" s="349"/>
    </row>
    <row r="3" spans="2:61">
      <c r="B3" s="488" t="s">
        <v>397</v>
      </c>
      <c r="C3" s="359" t="s">
        <v>408</v>
      </c>
      <c r="D3" s="52"/>
      <c r="E3" s="52"/>
      <c r="F3" s="349"/>
    </row>
    <row r="4" spans="2:61">
      <c r="C4" s="489"/>
    </row>
    <row r="5" spans="2:61">
      <c r="B5" s="491" t="s">
        <v>401</v>
      </c>
      <c r="C5" s="490"/>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row>
    <row r="7" spans="2:61" s="11" customFormat="1" hidden="1">
      <c r="C7" s="352"/>
      <c r="D7" s="233" t="s">
        <v>968</v>
      </c>
      <c r="E7" s="233" t="s">
        <v>952</v>
      </c>
      <c r="AK7" s="1"/>
      <c r="AL7" s="1"/>
      <c r="AM7" s="1"/>
      <c r="AN7" s="1"/>
      <c r="AO7" s="1"/>
      <c r="AP7" s="1"/>
      <c r="AQ7" s="1"/>
      <c r="AR7" s="1"/>
      <c r="AS7" s="1"/>
      <c r="AT7" s="1"/>
      <c r="AU7" s="1"/>
      <c r="AV7" s="1"/>
      <c r="AW7" s="1"/>
      <c r="AX7" s="1"/>
      <c r="AY7" s="1"/>
      <c r="AZ7" s="1"/>
      <c r="BA7" s="1"/>
      <c r="BB7" s="1"/>
      <c r="BC7" s="1"/>
      <c r="BD7" s="1"/>
      <c r="BE7" s="1"/>
      <c r="BF7" s="1"/>
      <c r="BG7" s="1"/>
      <c r="BH7" s="1"/>
      <c r="BI7" s="1"/>
    </row>
    <row r="8" spans="2:61">
      <c r="B8" s="16" t="s">
        <v>1289</v>
      </c>
      <c r="C8" s="352"/>
      <c r="D8" s="16" t="s">
        <v>969</v>
      </c>
      <c r="E8" s="233" t="s">
        <v>953</v>
      </c>
    </row>
    <row r="9" spans="2:61">
      <c r="B9" s="16" t="s">
        <v>1289</v>
      </c>
      <c r="C9" s="352"/>
      <c r="D9" s="233" t="s">
        <v>1310</v>
      </c>
      <c r="E9" s="233" t="s">
        <v>1132</v>
      </c>
    </row>
    <row r="11" spans="2:61">
      <c r="B11" s="491" t="s">
        <v>400</v>
      </c>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row>
    <row r="13" spans="2:61">
      <c r="B13" s="16" t="s">
        <v>1289</v>
      </c>
      <c r="C13" s="352"/>
      <c r="D13" s="233" t="s">
        <v>969</v>
      </c>
      <c r="E13" s="233" t="s">
        <v>865</v>
      </c>
      <c r="F13" s="11"/>
      <c r="G13" s="11"/>
      <c r="H13" s="11"/>
      <c r="I13" s="11"/>
      <c r="J13" s="11"/>
      <c r="K13" s="11"/>
      <c r="L13" s="11"/>
      <c r="M13" s="11"/>
    </row>
    <row r="14" spans="2:61">
      <c r="B14" s="11"/>
      <c r="C14" s="352"/>
      <c r="D14" s="11"/>
      <c r="E14" s="11"/>
      <c r="F14" s="11"/>
      <c r="G14" s="11"/>
      <c r="H14" s="11"/>
      <c r="I14" s="11"/>
      <c r="J14" s="11"/>
      <c r="K14" s="11"/>
      <c r="L14" s="11"/>
      <c r="M14" s="11"/>
    </row>
    <row r="15" spans="2:61">
      <c r="B15" s="11"/>
      <c r="C15" s="352"/>
      <c r="D15" s="11"/>
      <c r="E15" s="335" t="s">
        <v>273</v>
      </c>
      <c r="F15" s="336" t="s">
        <v>970</v>
      </c>
      <c r="G15" s="337"/>
      <c r="H15" s="335"/>
      <c r="I15" s="11"/>
      <c r="J15" s="11"/>
      <c r="K15" s="11"/>
      <c r="L15" s="11"/>
      <c r="M15" s="11"/>
    </row>
    <row r="16" spans="2:61">
      <c r="B16" s="11"/>
      <c r="C16" s="352"/>
      <c r="D16" s="11"/>
      <c r="E16" s="505" t="s">
        <v>911</v>
      </c>
      <c r="F16" s="487" t="s">
        <v>293</v>
      </c>
      <c r="G16" s="487" t="s">
        <v>956</v>
      </c>
      <c r="H16" s="11"/>
      <c r="I16" s="11"/>
      <c r="J16" s="11"/>
      <c r="K16" s="11"/>
      <c r="L16" s="11"/>
      <c r="M16" s="11"/>
    </row>
    <row r="17" spans="2:25">
      <c r="C17" s="353"/>
      <c r="E17" s="234"/>
      <c r="F17" s="355" t="s">
        <v>294</v>
      </c>
      <c r="G17" s="355" t="s">
        <v>955</v>
      </c>
      <c r="H17" s="351"/>
      <c r="I17" s="313"/>
      <c r="J17" s="313"/>
      <c r="K17" s="313"/>
      <c r="L17" s="313"/>
      <c r="M17" s="313"/>
    </row>
    <row r="18" spans="2:25">
      <c r="C18" s="353"/>
      <c r="E18" s="506"/>
      <c r="F18" s="640" t="s">
        <v>276</v>
      </c>
      <c r="G18" s="633" t="s">
        <v>954</v>
      </c>
      <c r="H18" s="499"/>
      <c r="I18" s="560"/>
    </row>
    <row r="19" spans="2:25">
      <c r="C19" s="353"/>
    </row>
    <row r="20" spans="2:25" s="58" customFormat="1">
      <c r="B20" s="1"/>
      <c r="C20" s="353"/>
      <c r="D20" s="1"/>
      <c r="F20" s="16" t="s">
        <v>338</v>
      </c>
      <c r="J20" s="59"/>
      <c r="K20" s="16"/>
      <c r="L20" s="159"/>
      <c r="M20" s="16" t="s">
        <v>339</v>
      </c>
      <c r="Q20" s="59"/>
      <c r="R20" s="16"/>
      <c r="T20" s="16" t="s">
        <v>340</v>
      </c>
      <c r="X20" s="59"/>
      <c r="Y20" s="16"/>
    </row>
    <row r="21" spans="2:25" s="58" customFormat="1" ht="56.25">
      <c r="C21" s="353"/>
      <c r="F21" s="151"/>
      <c r="G21" s="646" t="s">
        <v>957</v>
      </c>
      <c r="H21" s="646" t="s">
        <v>958</v>
      </c>
      <c r="I21" s="646" t="s">
        <v>959</v>
      </c>
      <c r="J21" s="646" t="s">
        <v>960</v>
      </c>
      <c r="K21" s="647" t="s">
        <v>961</v>
      </c>
      <c r="L21" s="645"/>
      <c r="M21" s="151"/>
      <c r="N21" s="646" t="s">
        <v>957</v>
      </c>
      <c r="O21" s="646" t="s">
        <v>958</v>
      </c>
      <c r="P21" s="646" t="s">
        <v>959</v>
      </c>
      <c r="Q21" s="646" t="s">
        <v>960</v>
      </c>
      <c r="R21" s="647" t="s">
        <v>961</v>
      </c>
      <c r="T21" s="151"/>
      <c r="U21" s="646" t="s">
        <v>957</v>
      </c>
      <c r="V21" s="646" t="s">
        <v>958</v>
      </c>
      <c r="W21" s="646" t="s">
        <v>959</v>
      </c>
      <c r="X21" s="646" t="s">
        <v>960</v>
      </c>
      <c r="Y21" s="647" t="s">
        <v>961</v>
      </c>
    </row>
    <row r="22" spans="2:25">
      <c r="C22" s="353"/>
      <c r="F22" s="347" t="s">
        <v>962</v>
      </c>
      <c r="G22" s="621"/>
      <c r="H22" s="622"/>
      <c r="I22" s="622"/>
      <c r="J22" s="622"/>
      <c r="K22" s="623"/>
      <c r="M22" s="347" t="s">
        <v>962</v>
      </c>
      <c r="N22" s="621"/>
      <c r="O22" s="622"/>
      <c r="P22" s="622"/>
      <c r="Q22" s="622"/>
      <c r="R22" s="623"/>
      <c r="T22" s="347" t="s">
        <v>962</v>
      </c>
      <c r="U22" s="621"/>
      <c r="V22" s="622"/>
      <c r="W22" s="622"/>
      <c r="X22" s="622"/>
      <c r="Y22" s="623"/>
    </row>
    <row r="23" spans="2:25">
      <c r="C23" s="353"/>
      <c r="F23" s="347" t="s">
        <v>963</v>
      </c>
      <c r="G23" s="601"/>
      <c r="H23" s="624"/>
      <c r="I23" s="624"/>
      <c r="J23" s="624"/>
      <c r="K23" s="563"/>
      <c r="M23" s="347" t="s">
        <v>963</v>
      </c>
      <c r="N23" s="601"/>
      <c r="O23" s="624"/>
      <c r="P23" s="624"/>
      <c r="Q23" s="624"/>
      <c r="R23" s="563"/>
      <c r="T23" s="347" t="s">
        <v>963</v>
      </c>
      <c r="U23" s="601"/>
      <c r="V23" s="624"/>
      <c r="W23" s="624"/>
      <c r="X23" s="624"/>
      <c r="Y23" s="563"/>
    </row>
    <row r="24" spans="2:25">
      <c r="C24" s="353"/>
      <c r="F24" s="347" t="s">
        <v>964</v>
      </c>
      <c r="G24" s="601"/>
      <c r="H24" s="624"/>
      <c r="I24" s="624"/>
      <c r="J24" s="624"/>
      <c r="K24" s="563"/>
      <c r="M24" s="347" t="s">
        <v>964</v>
      </c>
      <c r="N24" s="601"/>
      <c r="O24" s="624"/>
      <c r="P24" s="624"/>
      <c r="Q24" s="624"/>
      <c r="R24" s="563"/>
      <c r="T24" s="347" t="s">
        <v>964</v>
      </c>
      <c r="U24" s="601"/>
      <c r="V24" s="624"/>
      <c r="W24" s="624"/>
      <c r="X24" s="624"/>
      <c r="Y24" s="563"/>
    </row>
    <row r="25" spans="2:25">
      <c r="C25" s="353"/>
      <c r="F25" s="347" t="s">
        <v>965</v>
      </c>
      <c r="G25" s="601"/>
      <c r="H25" s="624"/>
      <c r="I25" s="624"/>
      <c r="J25" s="624"/>
      <c r="K25" s="563"/>
      <c r="M25" s="347" t="s">
        <v>965</v>
      </c>
      <c r="N25" s="601"/>
      <c r="O25" s="624"/>
      <c r="P25" s="624"/>
      <c r="Q25" s="624"/>
      <c r="R25" s="563"/>
      <c r="T25" s="347" t="s">
        <v>965</v>
      </c>
      <c r="U25" s="601"/>
      <c r="V25" s="624"/>
      <c r="W25" s="624"/>
      <c r="X25" s="624"/>
      <c r="Y25" s="563"/>
    </row>
    <row r="26" spans="2:25">
      <c r="C26" s="353"/>
      <c r="F26" s="347" t="s">
        <v>966</v>
      </c>
      <c r="G26" s="601"/>
      <c r="H26" s="624"/>
      <c r="I26" s="624"/>
      <c r="J26" s="624"/>
      <c r="K26" s="563"/>
      <c r="M26" s="347" t="s">
        <v>966</v>
      </c>
      <c r="N26" s="601"/>
      <c r="O26" s="624"/>
      <c r="P26" s="624"/>
      <c r="Q26" s="624"/>
      <c r="R26" s="563"/>
      <c r="T26" s="347" t="s">
        <v>966</v>
      </c>
      <c r="U26" s="601"/>
      <c r="V26" s="624"/>
      <c r="W26" s="624"/>
      <c r="X26" s="624"/>
      <c r="Y26" s="563"/>
    </row>
    <row r="27" spans="2:25">
      <c r="C27" s="353"/>
      <c r="F27" s="348" t="s">
        <v>967</v>
      </c>
      <c r="G27" s="564"/>
      <c r="H27" s="625"/>
      <c r="I27" s="625"/>
      <c r="J27" s="625"/>
      <c r="K27" s="549"/>
      <c r="M27" s="348" t="s">
        <v>967</v>
      </c>
      <c r="N27" s="564"/>
      <c r="O27" s="625"/>
      <c r="P27" s="625"/>
      <c r="Q27" s="625"/>
      <c r="R27" s="549"/>
      <c r="T27" s="348" t="s">
        <v>967</v>
      </c>
      <c r="U27" s="564"/>
      <c r="V27" s="625"/>
      <c r="W27" s="625"/>
      <c r="X27" s="625"/>
      <c r="Y27" s="549"/>
    </row>
    <row r="28" spans="2:25">
      <c r="C28" s="353"/>
    </row>
    <row r="30" spans="2:25">
      <c r="B30" s="16" t="s">
        <v>1289</v>
      </c>
      <c r="C30" s="352"/>
      <c r="D30" s="233" t="s">
        <v>1131</v>
      </c>
      <c r="E30" s="233" t="s">
        <v>865</v>
      </c>
      <c r="F30" s="11"/>
      <c r="G30" s="11"/>
      <c r="H30" s="11"/>
      <c r="I30" s="11"/>
      <c r="J30" s="11"/>
      <c r="K30" s="11"/>
      <c r="L30" s="11"/>
      <c r="M30" s="11"/>
    </row>
    <row r="31" spans="2:25">
      <c r="B31" s="11"/>
      <c r="C31" s="352"/>
      <c r="D31" s="11"/>
      <c r="E31" s="11"/>
      <c r="F31" s="11"/>
      <c r="G31" s="11"/>
      <c r="H31" s="11"/>
      <c r="I31" s="11"/>
      <c r="J31" s="11"/>
      <c r="K31" s="11"/>
      <c r="L31" s="11"/>
      <c r="M31" s="11"/>
    </row>
    <row r="32" spans="2:25">
      <c r="B32" s="11"/>
      <c r="C32" s="352"/>
      <c r="D32" s="11"/>
      <c r="E32" s="335" t="s">
        <v>273</v>
      </c>
      <c r="F32" s="336" t="s">
        <v>1132</v>
      </c>
      <c r="G32" s="337"/>
      <c r="H32" s="335"/>
      <c r="I32" s="11"/>
      <c r="J32" s="11"/>
      <c r="K32" s="11"/>
      <c r="L32" s="11"/>
      <c r="M32" s="11"/>
    </row>
    <row r="33" spans="2:36">
      <c r="B33" s="11"/>
      <c r="C33" s="352"/>
      <c r="D33" s="11"/>
      <c r="E33" s="505" t="s">
        <v>911</v>
      </c>
      <c r="F33" s="487" t="s">
        <v>293</v>
      </c>
      <c r="G33" s="487" t="s">
        <v>1130</v>
      </c>
      <c r="H33" s="11"/>
      <c r="I33" s="11"/>
      <c r="J33" s="11"/>
      <c r="K33" s="11"/>
      <c r="L33" s="11"/>
      <c r="M33" s="11"/>
    </row>
    <row r="34" spans="2:36">
      <c r="C34" s="352"/>
      <c r="E34" s="234"/>
      <c r="F34" s="355" t="s">
        <v>294</v>
      </c>
      <c r="G34" s="355" t="s">
        <v>1133</v>
      </c>
      <c r="H34" s="351"/>
      <c r="I34" s="313"/>
      <c r="J34" s="313"/>
      <c r="K34" s="313"/>
      <c r="L34" s="313"/>
      <c r="M34" s="313"/>
    </row>
    <row r="35" spans="2:36">
      <c r="C35" s="352"/>
      <c r="E35" s="506"/>
      <c r="F35" s="640" t="s">
        <v>276</v>
      </c>
      <c r="G35" s="633" t="s">
        <v>1140</v>
      </c>
      <c r="H35" s="499"/>
      <c r="I35" s="560"/>
    </row>
    <row r="36" spans="2:36">
      <c r="C36" s="352"/>
      <c r="E36" s="11"/>
      <c r="F36" s="56"/>
      <c r="G36" s="37"/>
      <c r="I36" s="560"/>
    </row>
    <row r="37" spans="2:36">
      <c r="C37" s="352"/>
      <c r="F37" s="16" t="s">
        <v>338</v>
      </c>
      <c r="G37" s="58"/>
      <c r="H37" s="58"/>
      <c r="I37" s="58"/>
      <c r="J37" s="59"/>
      <c r="K37" s="16"/>
      <c r="L37" s="159"/>
      <c r="P37" s="16" t="s">
        <v>339</v>
      </c>
      <c r="Q37" s="58"/>
      <c r="R37" s="58"/>
      <c r="S37" s="58"/>
      <c r="T37" s="59"/>
      <c r="U37" s="16"/>
      <c r="V37" s="58"/>
      <c r="AA37" s="16" t="s">
        <v>340</v>
      </c>
    </row>
    <row r="38" spans="2:36" ht="75">
      <c r="C38" s="352"/>
      <c r="F38" s="359"/>
      <c r="G38" s="358" t="s">
        <v>1124</v>
      </c>
      <c r="H38" s="403" t="s">
        <v>1080</v>
      </c>
      <c r="I38" s="403" t="s">
        <v>81</v>
      </c>
      <c r="J38" s="403" t="s">
        <v>1125</v>
      </c>
      <c r="K38" s="403" t="s">
        <v>1126</v>
      </c>
      <c r="L38" s="403" t="s">
        <v>1127</v>
      </c>
      <c r="M38" s="403" t="s">
        <v>1128</v>
      </c>
      <c r="N38" s="357" t="s">
        <v>1129</v>
      </c>
      <c r="P38" s="359"/>
      <c r="Q38" s="52"/>
      <c r="R38" s="650" t="s">
        <v>1124</v>
      </c>
      <c r="S38" s="369" t="s">
        <v>1080</v>
      </c>
      <c r="T38" s="369" t="s">
        <v>81</v>
      </c>
      <c r="U38" s="369" t="s">
        <v>1125</v>
      </c>
      <c r="V38" s="369" t="s">
        <v>1126</v>
      </c>
      <c r="W38" s="369" t="s">
        <v>1134</v>
      </c>
      <c r="X38" s="369" t="s">
        <v>1135</v>
      </c>
      <c r="Y38" s="370" t="s">
        <v>1129</v>
      </c>
      <c r="AA38" s="359"/>
      <c r="AB38" s="52"/>
      <c r="AC38" s="650" t="s">
        <v>1124</v>
      </c>
      <c r="AD38" s="369" t="s">
        <v>1080</v>
      </c>
      <c r="AE38" s="369" t="s">
        <v>81</v>
      </c>
      <c r="AF38" s="369" t="s">
        <v>1125</v>
      </c>
      <c r="AG38" s="369" t="s">
        <v>1126</v>
      </c>
      <c r="AH38" s="369" t="s">
        <v>1134</v>
      </c>
      <c r="AI38" s="369" t="s">
        <v>1135</v>
      </c>
      <c r="AJ38" s="370" t="s">
        <v>1129</v>
      </c>
    </row>
    <row r="39" spans="2:36">
      <c r="C39" s="352"/>
      <c r="F39" s="439" t="s">
        <v>54</v>
      </c>
      <c r="G39" s="419"/>
      <c r="H39" s="84"/>
      <c r="I39" s="84"/>
      <c r="J39" s="85"/>
      <c r="K39" s="85"/>
      <c r="L39" s="85"/>
      <c r="M39" s="85"/>
      <c r="N39" s="420"/>
      <c r="P39" s="439" t="s">
        <v>62</v>
      </c>
      <c r="Q39" s="500" t="s">
        <v>62</v>
      </c>
      <c r="R39" s="624"/>
      <c r="S39" s="624"/>
      <c r="T39" s="624"/>
      <c r="U39" s="85"/>
      <c r="V39" s="85"/>
      <c r="W39" s="85"/>
      <c r="X39" s="85"/>
      <c r="Y39" s="420"/>
      <c r="AA39" s="439" t="s">
        <v>62</v>
      </c>
      <c r="AB39" s="500" t="s">
        <v>62</v>
      </c>
      <c r="AC39" s="624"/>
      <c r="AD39" s="624"/>
      <c r="AE39" s="624"/>
      <c r="AF39" s="85"/>
      <c r="AG39" s="85"/>
      <c r="AH39" s="85"/>
      <c r="AI39" s="85"/>
      <c r="AJ39" s="420"/>
    </row>
    <row r="40" spans="2:36">
      <c r="C40" s="352"/>
      <c r="F40" s="407" t="s">
        <v>1115</v>
      </c>
      <c r="G40" s="436"/>
      <c r="H40" s="85"/>
      <c r="I40" s="85"/>
      <c r="J40" s="85"/>
      <c r="K40" s="85"/>
      <c r="L40" s="85"/>
      <c r="M40" s="85"/>
      <c r="N40" s="420"/>
      <c r="P40" s="407" t="s">
        <v>62</v>
      </c>
      <c r="Q40" s="351" t="s">
        <v>1136</v>
      </c>
      <c r="R40" s="624"/>
      <c r="S40" s="624"/>
      <c r="T40" s="624"/>
      <c r="U40" s="85"/>
      <c r="V40" s="85"/>
      <c r="W40" s="85"/>
      <c r="X40" s="85"/>
      <c r="Y40" s="420"/>
      <c r="AA40" s="407" t="s">
        <v>62</v>
      </c>
      <c r="AB40" s="351" t="s">
        <v>1136</v>
      </c>
      <c r="AC40" s="624"/>
      <c r="AD40" s="624"/>
      <c r="AE40" s="624"/>
      <c r="AF40" s="85"/>
      <c r="AG40" s="85"/>
      <c r="AH40" s="85"/>
      <c r="AI40" s="85"/>
      <c r="AJ40" s="420"/>
    </row>
    <row r="41" spans="2:36">
      <c r="C41" s="352"/>
      <c r="F41" s="407" t="s">
        <v>1116</v>
      </c>
      <c r="G41" s="436"/>
      <c r="H41" s="85"/>
      <c r="I41" s="85"/>
      <c r="J41" s="85"/>
      <c r="K41" s="85"/>
      <c r="L41" s="85"/>
      <c r="M41" s="85"/>
      <c r="N41" s="420"/>
      <c r="P41" s="407" t="s">
        <v>62</v>
      </c>
      <c r="Q41" s="351" t="s">
        <v>1137</v>
      </c>
      <c r="R41" s="624"/>
      <c r="S41" s="624"/>
      <c r="T41" s="624"/>
      <c r="U41" s="85"/>
      <c r="V41" s="85"/>
      <c r="W41" s="85"/>
      <c r="X41" s="85"/>
      <c r="Y41" s="420"/>
      <c r="AA41" s="407" t="s">
        <v>62</v>
      </c>
      <c r="AB41" s="351" t="s">
        <v>1137</v>
      </c>
      <c r="AC41" s="624"/>
      <c r="AD41" s="624"/>
      <c r="AE41" s="624"/>
      <c r="AF41" s="85"/>
      <c r="AG41" s="85"/>
      <c r="AH41" s="85"/>
      <c r="AI41" s="85"/>
      <c r="AJ41" s="420"/>
    </row>
    <row r="42" spans="2:36">
      <c r="C42" s="352"/>
      <c r="F42" s="407" t="s">
        <v>1117</v>
      </c>
      <c r="G42" s="419"/>
      <c r="H42" s="84"/>
      <c r="I42" s="84"/>
      <c r="J42" s="85"/>
      <c r="K42" s="85"/>
      <c r="L42" s="85"/>
      <c r="M42" s="85"/>
      <c r="N42" s="420"/>
      <c r="P42" s="407" t="s">
        <v>62</v>
      </c>
      <c r="Q42" s="351" t="s">
        <v>1138</v>
      </c>
      <c r="R42" s="624"/>
      <c r="S42" s="624"/>
      <c r="T42" s="624"/>
      <c r="U42" s="85"/>
      <c r="V42" s="85"/>
      <c r="W42" s="85"/>
      <c r="X42" s="85"/>
      <c r="Y42" s="420"/>
      <c r="AA42" s="407" t="s">
        <v>62</v>
      </c>
      <c r="AB42" s="351" t="s">
        <v>1138</v>
      </c>
      <c r="AC42" s="624"/>
      <c r="AD42" s="624"/>
      <c r="AE42" s="624"/>
      <c r="AF42" s="85"/>
      <c r="AG42" s="85"/>
      <c r="AH42" s="85"/>
      <c r="AI42" s="85"/>
      <c r="AJ42" s="420"/>
    </row>
    <row r="43" spans="2:36">
      <c r="C43" s="352"/>
      <c r="F43" s="407" t="s">
        <v>1118</v>
      </c>
      <c r="G43" s="419"/>
      <c r="H43" s="84"/>
      <c r="I43" s="84"/>
      <c r="J43" s="85"/>
      <c r="K43" s="85"/>
      <c r="L43" s="85"/>
      <c r="M43" s="85"/>
      <c r="N43" s="420"/>
      <c r="P43" s="346" t="s">
        <v>62</v>
      </c>
      <c r="Q43" s="499" t="s">
        <v>1139</v>
      </c>
      <c r="R43" s="625"/>
      <c r="S43" s="625"/>
      <c r="T43" s="625"/>
      <c r="U43" s="89"/>
      <c r="V43" s="89"/>
      <c r="W43" s="89"/>
      <c r="X43" s="89"/>
      <c r="Y43" s="423"/>
      <c r="AA43" s="346" t="s">
        <v>62</v>
      </c>
      <c r="AB43" s="499" t="s">
        <v>1139</v>
      </c>
      <c r="AC43" s="625"/>
      <c r="AD43" s="625"/>
      <c r="AE43" s="625"/>
      <c r="AF43" s="89"/>
      <c r="AG43" s="89"/>
      <c r="AH43" s="89"/>
      <c r="AI43" s="89"/>
      <c r="AJ43" s="423"/>
    </row>
    <row r="44" spans="2:36">
      <c r="C44" s="352"/>
      <c r="F44" s="407" t="s">
        <v>1119</v>
      </c>
      <c r="G44" s="419"/>
      <c r="H44" s="84"/>
      <c r="I44" s="84"/>
      <c r="J44" s="85"/>
      <c r="K44" s="85"/>
      <c r="L44" s="85"/>
      <c r="M44" s="85"/>
      <c r="N44" s="420"/>
      <c r="P44" s="439" t="s">
        <v>91</v>
      </c>
      <c r="Q44" s="500" t="s">
        <v>62</v>
      </c>
      <c r="R44" s="622"/>
      <c r="S44" s="622"/>
      <c r="T44" s="622"/>
      <c r="U44" s="568"/>
      <c r="V44" s="568"/>
      <c r="W44" s="568"/>
      <c r="X44" s="568"/>
      <c r="Y44" s="467"/>
      <c r="AA44" s="439" t="s">
        <v>91</v>
      </c>
      <c r="AB44" s="500" t="s">
        <v>62</v>
      </c>
      <c r="AC44" s="622"/>
      <c r="AD44" s="622"/>
      <c r="AE44" s="622"/>
      <c r="AF44" s="568"/>
      <c r="AG44" s="568"/>
      <c r="AH44" s="568"/>
      <c r="AI44" s="568"/>
      <c r="AJ44" s="467"/>
    </row>
    <row r="45" spans="2:36">
      <c r="C45" s="352"/>
      <c r="F45" s="407" t="s">
        <v>1120</v>
      </c>
      <c r="G45" s="419"/>
      <c r="H45" s="84"/>
      <c r="I45" s="84"/>
      <c r="J45" s="85"/>
      <c r="K45" s="85"/>
      <c r="L45" s="85"/>
      <c r="M45" s="85"/>
      <c r="N45" s="420"/>
      <c r="P45" s="407" t="s">
        <v>91</v>
      </c>
      <c r="Q45" s="351" t="s">
        <v>1136</v>
      </c>
      <c r="R45" s="624"/>
      <c r="S45" s="624"/>
      <c r="T45" s="624"/>
      <c r="U45" s="85"/>
      <c r="V45" s="85"/>
      <c r="W45" s="85"/>
      <c r="X45" s="85"/>
      <c r="Y45" s="420"/>
      <c r="AA45" s="407" t="s">
        <v>91</v>
      </c>
      <c r="AB45" s="351" t="s">
        <v>1136</v>
      </c>
      <c r="AC45" s="624"/>
      <c r="AD45" s="624"/>
      <c r="AE45" s="624"/>
      <c r="AF45" s="85"/>
      <c r="AG45" s="85"/>
      <c r="AH45" s="85"/>
      <c r="AI45" s="85"/>
      <c r="AJ45" s="420"/>
    </row>
    <row r="46" spans="2:36">
      <c r="C46" s="352"/>
      <c r="F46" s="407" t="s">
        <v>355</v>
      </c>
      <c r="G46" s="419"/>
      <c r="H46" s="84"/>
      <c r="I46" s="84"/>
      <c r="J46" s="85"/>
      <c r="K46" s="85"/>
      <c r="L46" s="85"/>
      <c r="M46" s="85"/>
      <c r="N46" s="420"/>
      <c r="P46" s="407" t="s">
        <v>91</v>
      </c>
      <c r="Q46" s="351" t="s">
        <v>1137</v>
      </c>
      <c r="R46" s="624"/>
      <c r="S46" s="624"/>
      <c r="T46" s="624"/>
      <c r="U46" s="85"/>
      <c r="V46" s="85"/>
      <c r="W46" s="660"/>
      <c r="X46" s="660"/>
      <c r="Y46" s="661"/>
      <c r="AA46" s="407" t="s">
        <v>91</v>
      </c>
      <c r="AB46" s="351" t="s">
        <v>1137</v>
      </c>
      <c r="AC46" s="624"/>
      <c r="AD46" s="624"/>
      <c r="AE46" s="624"/>
      <c r="AF46" s="85"/>
      <c r="AG46" s="85"/>
      <c r="AH46" s="660"/>
      <c r="AI46" s="660"/>
      <c r="AJ46" s="661"/>
    </row>
    <row r="47" spans="2:36">
      <c r="C47" s="352"/>
      <c r="F47" s="407" t="s">
        <v>1117</v>
      </c>
      <c r="G47" s="419"/>
      <c r="H47" s="84"/>
      <c r="I47" s="84"/>
      <c r="J47" s="85"/>
      <c r="K47" s="85"/>
      <c r="L47" s="85"/>
      <c r="M47" s="85"/>
      <c r="N47" s="420"/>
      <c r="P47" s="407" t="s">
        <v>91</v>
      </c>
      <c r="Q47" s="351" t="s">
        <v>1138</v>
      </c>
      <c r="R47" s="624"/>
      <c r="S47" s="624"/>
      <c r="T47" s="624"/>
      <c r="U47" s="85"/>
      <c r="V47" s="85"/>
      <c r="W47" s="85"/>
      <c r="X47" s="85"/>
      <c r="Y47" s="420"/>
      <c r="AA47" s="407" t="s">
        <v>91</v>
      </c>
      <c r="AB47" s="351" t="s">
        <v>1138</v>
      </c>
      <c r="AC47" s="624"/>
      <c r="AD47" s="624"/>
      <c r="AE47" s="624"/>
      <c r="AF47" s="85"/>
      <c r="AG47" s="85"/>
      <c r="AH47" s="85"/>
      <c r="AI47" s="85"/>
      <c r="AJ47" s="420"/>
    </row>
    <row r="48" spans="2:36">
      <c r="C48" s="352"/>
      <c r="F48" s="407" t="s">
        <v>1118</v>
      </c>
      <c r="G48" s="419"/>
      <c r="H48" s="84"/>
      <c r="I48" s="84"/>
      <c r="J48" s="85"/>
      <c r="K48" s="85"/>
      <c r="L48" s="85"/>
      <c r="M48" s="85"/>
      <c r="N48" s="420"/>
      <c r="P48" s="346" t="s">
        <v>91</v>
      </c>
      <c r="Q48" s="499" t="s">
        <v>1139</v>
      </c>
      <c r="R48" s="625"/>
      <c r="S48" s="625"/>
      <c r="T48" s="625"/>
      <c r="U48" s="89"/>
      <c r="V48" s="89"/>
      <c r="W48" s="89"/>
      <c r="X48" s="89"/>
      <c r="Y48" s="423"/>
      <c r="AA48" s="346" t="s">
        <v>91</v>
      </c>
      <c r="AB48" s="499" t="s">
        <v>1139</v>
      </c>
      <c r="AC48" s="625"/>
      <c r="AD48" s="625"/>
      <c r="AE48" s="625"/>
      <c r="AF48" s="89"/>
      <c r="AG48" s="89"/>
      <c r="AH48" s="89"/>
      <c r="AI48" s="89"/>
      <c r="AJ48" s="423"/>
    </row>
    <row r="49" spans="3:36">
      <c r="C49" s="352"/>
      <c r="F49" s="407" t="s">
        <v>1119</v>
      </c>
      <c r="G49" s="419"/>
      <c r="H49" s="84"/>
      <c r="I49" s="84"/>
      <c r="J49" s="85"/>
      <c r="K49" s="85"/>
      <c r="L49" s="85"/>
      <c r="M49" s="85"/>
      <c r="N49" s="420"/>
      <c r="P49" s="439" t="s">
        <v>90</v>
      </c>
      <c r="Q49" s="500" t="s">
        <v>62</v>
      </c>
      <c r="R49" s="622"/>
      <c r="S49" s="622"/>
      <c r="T49" s="622"/>
      <c r="U49" s="568"/>
      <c r="V49" s="568"/>
      <c r="W49" s="568"/>
      <c r="X49" s="568"/>
      <c r="Y49" s="467"/>
      <c r="AA49" s="439" t="s">
        <v>90</v>
      </c>
      <c r="AB49" s="500" t="s">
        <v>62</v>
      </c>
      <c r="AC49" s="622"/>
      <c r="AD49" s="622"/>
      <c r="AE49" s="622"/>
      <c r="AF49" s="568"/>
      <c r="AG49" s="568"/>
      <c r="AH49" s="568"/>
      <c r="AI49" s="568"/>
      <c r="AJ49" s="467"/>
    </row>
    <row r="50" spans="3:36">
      <c r="C50" s="352"/>
      <c r="F50" s="346" t="s">
        <v>1120</v>
      </c>
      <c r="G50" s="438"/>
      <c r="H50" s="89"/>
      <c r="I50" s="88"/>
      <c r="J50" s="89"/>
      <c r="K50" s="89"/>
      <c r="L50" s="89"/>
      <c r="M50" s="89"/>
      <c r="N50" s="423"/>
      <c r="P50" s="407" t="s">
        <v>90</v>
      </c>
      <c r="Q50" s="351" t="s">
        <v>1136</v>
      </c>
      <c r="R50" s="624"/>
      <c r="S50" s="624"/>
      <c r="T50" s="624"/>
      <c r="U50" s="85"/>
      <c r="V50" s="85"/>
      <c r="W50" s="85"/>
      <c r="X50" s="85"/>
      <c r="Y50" s="420"/>
      <c r="AA50" s="407" t="s">
        <v>90</v>
      </c>
      <c r="AB50" s="351" t="s">
        <v>1136</v>
      </c>
      <c r="AC50" s="624"/>
      <c r="AD50" s="624"/>
      <c r="AE50" s="624"/>
      <c r="AF50" s="85"/>
      <c r="AG50" s="85"/>
      <c r="AH50" s="85"/>
      <c r="AI50" s="85"/>
      <c r="AJ50" s="420"/>
    </row>
    <row r="51" spans="3:36">
      <c r="C51" s="352"/>
      <c r="F51" s="407" t="s">
        <v>356</v>
      </c>
      <c r="G51" s="419"/>
      <c r="H51" s="84"/>
      <c r="I51" s="84"/>
      <c r="J51" s="85"/>
      <c r="K51" s="85"/>
      <c r="L51" s="85"/>
      <c r="M51" s="85"/>
      <c r="N51" s="420"/>
      <c r="P51" s="407" t="s">
        <v>90</v>
      </c>
      <c r="Q51" s="351" t="s">
        <v>1137</v>
      </c>
      <c r="R51" s="624"/>
      <c r="S51" s="624"/>
      <c r="T51" s="624"/>
      <c r="U51" s="85"/>
      <c r="V51" s="85"/>
      <c r="W51" s="85"/>
      <c r="X51" s="85"/>
      <c r="Y51" s="420"/>
      <c r="AA51" s="407" t="s">
        <v>90</v>
      </c>
      <c r="AB51" s="351" t="s">
        <v>1137</v>
      </c>
      <c r="AC51" s="624"/>
      <c r="AD51" s="624"/>
      <c r="AE51" s="624"/>
      <c r="AF51" s="85"/>
      <c r="AG51" s="85"/>
      <c r="AH51" s="85"/>
      <c r="AI51" s="85"/>
      <c r="AJ51" s="420"/>
    </row>
    <row r="52" spans="3:36">
      <c r="C52" s="352"/>
      <c r="F52" s="407" t="s">
        <v>1117</v>
      </c>
      <c r="G52" s="419"/>
      <c r="H52" s="84"/>
      <c r="I52" s="84"/>
      <c r="J52" s="85"/>
      <c r="K52" s="85"/>
      <c r="L52" s="85"/>
      <c r="M52" s="85"/>
      <c r="N52" s="420"/>
      <c r="P52" s="407" t="s">
        <v>90</v>
      </c>
      <c r="Q52" s="351" t="s">
        <v>1138</v>
      </c>
      <c r="R52" s="624"/>
      <c r="S52" s="624"/>
      <c r="T52" s="624"/>
      <c r="U52" s="85"/>
      <c r="V52" s="85"/>
      <c r="W52" s="85"/>
      <c r="X52" s="85"/>
      <c r="Y52" s="420"/>
      <c r="AA52" s="407" t="s">
        <v>90</v>
      </c>
      <c r="AB52" s="351" t="s">
        <v>1138</v>
      </c>
      <c r="AC52" s="624"/>
      <c r="AD52" s="624"/>
      <c r="AE52" s="624"/>
      <c r="AF52" s="85"/>
      <c r="AG52" s="85"/>
      <c r="AH52" s="85"/>
      <c r="AI52" s="85"/>
      <c r="AJ52" s="420"/>
    </row>
    <row r="53" spans="3:36">
      <c r="C53" s="352"/>
      <c r="F53" s="407" t="s">
        <v>1118</v>
      </c>
      <c r="G53" s="419"/>
      <c r="H53" s="84"/>
      <c r="I53" s="84"/>
      <c r="J53" s="85"/>
      <c r="K53" s="85"/>
      <c r="L53" s="85"/>
      <c r="M53" s="85"/>
      <c r="N53" s="420"/>
      <c r="P53" s="407" t="s">
        <v>90</v>
      </c>
      <c r="Q53" s="351" t="s">
        <v>1139</v>
      </c>
      <c r="R53" s="624"/>
      <c r="S53" s="624"/>
      <c r="T53" s="624"/>
      <c r="U53" s="85"/>
      <c r="V53" s="85"/>
      <c r="W53" s="85"/>
      <c r="X53" s="85"/>
      <c r="Y53" s="420"/>
      <c r="AA53" s="407" t="s">
        <v>90</v>
      </c>
      <c r="AB53" s="351" t="s">
        <v>1139</v>
      </c>
      <c r="AC53" s="624"/>
      <c r="AD53" s="624"/>
      <c r="AE53" s="624"/>
      <c r="AF53" s="85"/>
      <c r="AG53" s="85"/>
      <c r="AH53" s="85"/>
      <c r="AI53" s="85"/>
      <c r="AJ53" s="420"/>
    </row>
    <row r="54" spans="3:36">
      <c r="C54" s="352"/>
      <c r="F54" s="407" t="s">
        <v>1119</v>
      </c>
      <c r="G54" s="419"/>
      <c r="H54" s="84"/>
      <c r="I54" s="84"/>
      <c r="J54" s="85"/>
      <c r="K54" s="85"/>
      <c r="L54" s="85"/>
      <c r="M54" s="85"/>
      <c r="N54" s="420"/>
      <c r="P54" s="439" t="s">
        <v>89</v>
      </c>
      <c r="Q54" s="500" t="s">
        <v>62</v>
      </c>
      <c r="R54" s="622"/>
      <c r="S54" s="622"/>
      <c r="T54" s="622"/>
      <c r="U54" s="568"/>
      <c r="V54" s="568"/>
      <c r="W54" s="568"/>
      <c r="X54" s="568"/>
      <c r="Y54" s="467"/>
      <c r="AA54" s="439" t="s">
        <v>89</v>
      </c>
      <c r="AB54" s="500" t="s">
        <v>62</v>
      </c>
      <c r="AC54" s="622"/>
      <c r="AD54" s="622"/>
      <c r="AE54" s="622"/>
      <c r="AF54" s="568"/>
      <c r="AG54" s="568"/>
      <c r="AH54" s="568"/>
      <c r="AI54" s="568"/>
      <c r="AJ54" s="467"/>
    </row>
    <row r="55" spans="3:36">
      <c r="C55" s="352"/>
      <c r="F55" s="407" t="s">
        <v>1120</v>
      </c>
      <c r="G55" s="436"/>
      <c r="H55" s="85"/>
      <c r="I55" s="85"/>
      <c r="J55" s="85"/>
      <c r="K55" s="85"/>
      <c r="L55" s="85"/>
      <c r="M55" s="85"/>
      <c r="N55" s="420"/>
      <c r="P55" s="407" t="s">
        <v>89</v>
      </c>
      <c r="Q55" s="351" t="s">
        <v>1136</v>
      </c>
      <c r="R55" s="624"/>
      <c r="S55" s="624"/>
      <c r="T55" s="624"/>
      <c r="U55" s="85"/>
      <c r="V55" s="85"/>
      <c r="W55" s="85"/>
      <c r="X55" s="85"/>
      <c r="Y55" s="420"/>
      <c r="AA55" s="407" t="s">
        <v>89</v>
      </c>
      <c r="AB55" s="351" t="s">
        <v>1136</v>
      </c>
      <c r="AC55" s="624"/>
      <c r="AD55" s="624"/>
      <c r="AE55" s="624"/>
      <c r="AF55" s="85"/>
      <c r="AG55" s="85"/>
      <c r="AH55" s="85"/>
      <c r="AI55" s="85"/>
      <c r="AJ55" s="420"/>
    </row>
    <row r="56" spans="3:36">
      <c r="C56" s="352"/>
      <c r="F56" s="439" t="s">
        <v>303</v>
      </c>
      <c r="G56" s="465"/>
      <c r="H56" s="466"/>
      <c r="I56" s="466"/>
      <c r="J56" s="568"/>
      <c r="K56" s="568"/>
      <c r="L56" s="568"/>
      <c r="M56" s="568"/>
      <c r="N56" s="467"/>
      <c r="P56" s="407" t="s">
        <v>89</v>
      </c>
      <c r="Q56" s="351" t="s">
        <v>1137</v>
      </c>
      <c r="R56" s="624"/>
      <c r="S56" s="624"/>
      <c r="T56" s="624"/>
      <c r="U56" s="85"/>
      <c r="V56" s="85"/>
      <c r="W56" s="85"/>
      <c r="X56" s="85"/>
      <c r="Y56" s="420"/>
      <c r="AA56" s="407" t="s">
        <v>89</v>
      </c>
      <c r="AB56" s="351" t="s">
        <v>1137</v>
      </c>
      <c r="AC56" s="624"/>
      <c r="AD56" s="624"/>
      <c r="AE56" s="624"/>
      <c r="AF56" s="85"/>
      <c r="AG56" s="85"/>
      <c r="AH56" s="85"/>
      <c r="AI56" s="85"/>
      <c r="AJ56" s="420"/>
    </row>
    <row r="57" spans="3:36">
      <c r="C57" s="352"/>
      <c r="F57" s="407" t="s">
        <v>1117</v>
      </c>
      <c r="G57" s="436"/>
      <c r="H57" s="85"/>
      <c r="I57" s="85"/>
      <c r="J57" s="85"/>
      <c r="K57" s="85"/>
      <c r="L57" s="85"/>
      <c r="M57" s="85"/>
      <c r="N57" s="420"/>
      <c r="P57" s="407" t="s">
        <v>89</v>
      </c>
      <c r="Q57" s="351" t="s">
        <v>1138</v>
      </c>
      <c r="R57" s="624"/>
      <c r="S57" s="624"/>
      <c r="T57" s="624"/>
      <c r="U57" s="85"/>
      <c r="V57" s="85"/>
      <c r="W57" s="85"/>
      <c r="X57" s="85"/>
      <c r="Y57" s="420"/>
      <c r="AA57" s="407" t="s">
        <v>89</v>
      </c>
      <c r="AB57" s="351" t="s">
        <v>1138</v>
      </c>
      <c r="AC57" s="624"/>
      <c r="AD57" s="624"/>
      <c r="AE57" s="624"/>
      <c r="AF57" s="85"/>
      <c r="AG57" s="85"/>
      <c r="AH57" s="85"/>
      <c r="AI57" s="85"/>
      <c r="AJ57" s="420"/>
    </row>
    <row r="58" spans="3:36">
      <c r="C58" s="352"/>
      <c r="F58" s="407" t="s">
        <v>1118</v>
      </c>
      <c r="G58" s="436"/>
      <c r="H58" s="85"/>
      <c r="I58" s="85"/>
      <c r="J58" s="85"/>
      <c r="K58" s="85"/>
      <c r="L58" s="85"/>
      <c r="M58" s="85"/>
      <c r="N58" s="420"/>
      <c r="P58" s="346" t="s">
        <v>89</v>
      </c>
      <c r="Q58" s="499" t="s">
        <v>1139</v>
      </c>
      <c r="R58" s="625"/>
      <c r="S58" s="625"/>
      <c r="T58" s="625"/>
      <c r="U58" s="89"/>
      <c r="V58" s="89"/>
      <c r="W58" s="89"/>
      <c r="X58" s="89"/>
      <c r="Y58" s="423"/>
      <c r="AA58" s="346" t="s">
        <v>89</v>
      </c>
      <c r="AB58" s="499" t="s">
        <v>1139</v>
      </c>
      <c r="AC58" s="625"/>
      <c r="AD58" s="625"/>
      <c r="AE58" s="625"/>
      <c r="AF58" s="89"/>
      <c r="AG58" s="89"/>
      <c r="AH58" s="89"/>
      <c r="AI58" s="89"/>
      <c r="AJ58" s="423"/>
    </row>
    <row r="59" spans="3:36">
      <c r="C59" s="352"/>
      <c r="F59" s="407" t="s">
        <v>1119</v>
      </c>
      <c r="G59" s="419"/>
      <c r="H59" s="84"/>
      <c r="I59" s="84"/>
      <c r="J59" s="85"/>
      <c r="K59" s="85"/>
      <c r="L59" s="85"/>
      <c r="M59" s="85"/>
      <c r="N59" s="420"/>
      <c r="P59" s="407" t="s">
        <v>88</v>
      </c>
      <c r="Q59" s="351" t="s">
        <v>62</v>
      </c>
      <c r="R59" s="624"/>
      <c r="S59" s="624"/>
      <c r="T59" s="624"/>
      <c r="U59" s="85"/>
      <c r="V59" s="85"/>
      <c r="W59" s="85"/>
      <c r="X59" s="85"/>
      <c r="Y59" s="420"/>
      <c r="AA59" s="407" t="s">
        <v>88</v>
      </c>
      <c r="AB59" s="351" t="s">
        <v>62</v>
      </c>
      <c r="AC59" s="624"/>
      <c r="AD59" s="624"/>
      <c r="AE59" s="624"/>
      <c r="AF59" s="85"/>
      <c r="AG59" s="85"/>
      <c r="AH59" s="85"/>
      <c r="AI59" s="85"/>
      <c r="AJ59" s="420"/>
    </row>
    <row r="60" spans="3:36">
      <c r="C60" s="352"/>
      <c r="F60" s="346" t="s">
        <v>1120</v>
      </c>
      <c r="G60" s="438"/>
      <c r="H60" s="89"/>
      <c r="I60" s="89"/>
      <c r="J60" s="89"/>
      <c r="K60" s="89"/>
      <c r="L60" s="89"/>
      <c r="M60" s="89"/>
      <c r="N60" s="423"/>
      <c r="P60" s="407" t="s">
        <v>88</v>
      </c>
      <c r="Q60" s="351" t="s">
        <v>1136</v>
      </c>
      <c r="R60" s="624"/>
      <c r="S60" s="624"/>
      <c r="T60" s="624"/>
      <c r="U60" s="85"/>
      <c r="V60" s="85"/>
      <c r="W60" s="85"/>
      <c r="X60" s="85"/>
      <c r="Y60" s="420"/>
      <c r="AA60" s="407" t="s">
        <v>88</v>
      </c>
      <c r="AB60" s="351" t="s">
        <v>1136</v>
      </c>
      <c r="AC60" s="624"/>
      <c r="AD60" s="624"/>
      <c r="AE60" s="624"/>
      <c r="AF60" s="85"/>
      <c r="AG60" s="85"/>
      <c r="AH60" s="85"/>
      <c r="AI60" s="85"/>
      <c r="AJ60" s="420"/>
    </row>
    <row r="61" spans="3:36">
      <c r="C61" s="352"/>
      <c r="F61" s="439" t="s">
        <v>1121</v>
      </c>
      <c r="G61" s="465"/>
      <c r="H61" s="466"/>
      <c r="I61" s="466"/>
      <c r="J61" s="568"/>
      <c r="K61" s="568"/>
      <c r="L61" s="568"/>
      <c r="M61" s="568"/>
      <c r="N61" s="467"/>
      <c r="P61" s="407" t="s">
        <v>88</v>
      </c>
      <c r="Q61" s="351" t="s">
        <v>1137</v>
      </c>
      <c r="R61" s="624"/>
      <c r="S61" s="624"/>
      <c r="T61" s="624"/>
      <c r="U61" s="85"/>
      <c r="V61" s="85"/>
      <c r="W61" s="85"/>
      <c r="X61" s="85"/>
      <c r="Y61" s="420"/>
      <c r="AA61" s="407" t="s">
        <v>88</v>
      </c>
      <c r="AB61" s="351" t="s">
        <v>1137</v>
      </c>
      <c r="AC61" s="624"/>
      <c r="AD61" s="624"/>
      <c r="AE61" s="624"/>
      <c r="AF61" s="85"/>
      <c r="AG61" s="85"/>
      <c r="AH61" s="85"/>
      <c r="AI61" s="85"/>
      <c r="AJ61" s="420"/>
    </row>
    <row r="62" spans="3:36">
      <c r="C62" s="352"/>
      <c r="F62" s="407" t="s">
        <v>1117</v>
      </c>
      <c r="G62" s="436"/>
      <c r="H62" s="85"/>
      <c r="I62" s="85"/>
      <c r="J62" s="85"/>
      <c r="K62" s="85"/>
      <c r="L62" s="85"/>
      <c r="M62" s="85"/>
      <c r="N62" s="420"/>
      <c r="P62" s="407" t="s">
        <v>88</v>
      </c>
      <c r="Q62" s="351" t="s">
        <v>1138</v>
      </c>
      <c r="R62" s="624"/>
      <c r="S62" s="624"/>
      <c r="T62" s="624"/>
      <c r="U62" s="85"/>
      <c r="V62" s="85"/>
      <c r="W62" s="85"/>
      <c r="X62" s="85"/>
      <c r="Y62" s="420"/>
      <c r="AA62" s="407" t="s">
        <v>88</v>
      </c>
      <c r="AB62" s="351" t="s">
        <v>1138</v>
      </c>
      <c r="AC62" s="624"/>
      <c r="AD62" s="624"/>
      <c r="AE62" s="624"/>
      <c r="AF62" s="85"/>
      <c r="AG62" s="85"/>
      <c r="AH62" s="85"/>
      <c r="AI62" s="85"/>
      <c r="AJ62" s="420"/>
    </row>
    <row r="63" spans="3:36">
      <c r="C63" s="352"/>
      <c r="F63" s="407" t="s">
        <v>1118</v>
      </c>
      <c r="G63" s="436"/>
      <c r="H63" s="85"/>
      <c r="I63" s="85"/>
      <c r="J63" s="85"/>
      <c r="K63" s="85"/>
      <c r="L63" s="85"/>
      <c r="M63" s="85"/>
      <c r="N63" s="420"/>
      <c r="P63" s="407" t="s">
        <v>88</v>
      </c>
      <c r="Q63" s="351" t="s">
        <v>1139</v>
      </c>
      <c r="R63" s="624"/>
      <c r="S63" s="624"/>
      <c r="T63" s="624"/>
      <c r="U63" s="85"/>
      <c r="V63" s="85"/>
      <c r="W63" s="85"/>
      <c r="X63" s="85"/>
      <c r="Y63" s="420"/>
      <c r="AA63" s="407" t="s">
        <v>88</v>
      </c>
      <c r="AB63" s="351" t="s">
        <v>1139</v>
      </c>
      <c r="AC63" s="624"/>
      <c r="AD63" s="624"/>
      <c r="AE63" s="624"/>
      <c r="AF63" s="85"/>
      <c r="AG63" s="85"/>
      <c r="AH63" s="85"/>
      <c r="AI63" s="85"/>
      <c r="AJ63" s="420"/>
    </row>
    <row r="64" spans="3:36">
      <c r="C64" s="352"/>
      <c r="F64" s="407" t="s">
        <v>1119</v>
      </c>
      <c r="G64" s="419"/>
      <c r="H64" s="84"/>
      <c r="I64" s="84"/>
      <c r="J64" s="85"/>
      <c r="K64" s="85"/>
      <c r="L64" s="85"/>
      <c r="M64" s="85"/>
      <c r="N64" s="420"/>
      <c r="P64" s="439" t="s">
        <v>135</v>
      </c>
      <c r="Q64" s="500" t="s">
        <v>62</v>
      </c>
      <c r="R64" s="622"/>
      <c r="S64" s="622"/>
      <c r="T64" s="622"/>
      <c r="U64" s="568"/>
      <c r="V64" s="568"/>
      <c r="W64" s="568"/>
      <c r="X64" s="568"/>
      <c r="Y64" s="467"/>
      <c r="AA64" s="439" t="s">
        <v>135</v>
      </c>
      <c r="AB64" s="500" t="s">
        <v>62</v>
      </c>
      <c r="AC64" s="622"/>
      <c r="AD64" s="622"/>
      <c r="AE64" s="622"/>
      <c r="AF64" s="568"/>
      <c r="AG64" s="568"/>
      <c r="AH64" s="568"/>
      <c r="AI64" s="568"/>
      <c r="AJ64" s="467"/>
    </row>
    <row r="65" spans="3:36">
      <c r="C65" s="352"/>
      <c r="F65" s="346" t="s">
        <v>1120</v>
      </c>
      <c r="G65" s="438"/>
      <c r="H65" s="89"/>
      <c r="I65" s="89"/>
      <c r="J65" s="89"/>
      <c r="K65" s="89"/>
      <c r="L65" s="89"/>
      <c r="M65" s="89"/>
      <c r="N65" s="423"/>
      <c r="P65" s="407" t="s">
        <v>135</v>
      </c>
      <c r="Q65" s="351" t="s">
        <v>1136</v>
      </c>
      <c r="R65" s="624"/>
      <c r="S65" s="624"/>
      <c r="T65" s="624"/>
      <c r="U65" s="85"/>
      <c r="V65" s="85"/>
      <c r="W65" s="85"/>
      <c r="X65" s="85"/>
      <c r="Y65" s="420"/>
      <c r="AA65" s="407" t="s">
        <v>135</v>
      </c>
      <c r="AB65" s="351" t="s">
        <v>1136</v>
      </c>
      <c r="AC65" s="624"/>
      <c r="AD65" s="624"/>
      <c r="AE65" s="624"/>
      <c r="AF65" s="85"/>
      <c r="AG65" s="85"/>
      <c r="AH65" s="85"/>
      <c r="AI65" s="85"/>
      <c r="AJ65" s="420"/>
    </row>
    <row r="66" spans="3:36">
      <c r="C66" s="352"/>
      <c r="F66" s="407" t="s">
        <v>306</v>
      </c>
      <c r="G66" s="419"/>
      <c r="H66" s="84"/>
      <c r="I66" s="84"/>
      <c r="J66" s="85"/>
      <c r="K66" s="85"/>
      <c r="L66" s="85"/>
      <c r="M66" s="85"/>
      <c r="N66" s="420"/>
      <c r="P66" s="407" t="s">
        <v>135</v>
      </c>
      <c r="Q66" s="351" t="s">
        <v>1137</v>
      </c>
      <c r="R66" s="624"/>
      <c r="S66" s="624"/>
      <c r="T66" s="624"/>
      <c r="U66" s="85"/>
      <c r="V66" s="85"/>
      <c r="W66" s="85"/>
      <c r="X66" s="85"/>
      <c r="Y66" s="420"/>
      <c r="AA66" s="407" t="s">
        <v>135</v>
      </c>
      <c r="AB66" s="351" t="s">
        <v>1137</v>
      </c>
      <c r="AC66" s="624"/>
      <c r="AD66" s="624"/>
      <c r="AE66" s="624"/>
      <c r="AF66" s="85"/>
      <c r="AG66" s="85"/>
      <c r="AH66" s="85"/>
      <c r="AI66" s="85"/>
      <c r="AJ66" s="420"/>
    </row>
    <row r="67" spans="3:36">
      <c r="C67" s="352"/>
      <c r="F67" s="407" t="s">
        <v>1117</v>
      </c>
      <c r="G67" s="419"/>
      <c r="H67" s="84"/>
      <c r="I67" s="84"/>
      <c r="J67" s="85"/>
      <c r="K67" s="85"/>
      <c r="L67" s="85"/>
      <c r="M67" s="85"/>
      <c r="N67" s="420"/>
      <c r="P67" s="407" t="s">
        <v>135</v>
      </c>
      <c r="Q67" s="351" t="s">
        <v>1138</v>
      </c>
      <c r="R67" s="624"/>
      <c r="S67" s="624"/>
      <c r="T67" s="624"/>
      <c r="U67" s="85"/>
      <c r="V67" s="85"/>
      <c r="W67" s="85"/>
      <c r="X67" s="85"/>
      <c r="Y67" s="420"/>
      <c r="AA67" s="407" t="s">
        <v>135</v>
      </c>
      <c r="AB67" s="351" t="s">
        <v>1138</v>
      </c>
      <c r="AC67" s="624"/>
      <c r="AD67" s="624"/>
      <c r="AE67" s="624"/>
      <c r="AF67" s="85"/>
      <c r="AG67" s="85"/>
      <c r="AH67" s="85"/>
      <c r="AI67" s="85"/>
      <c r="AJ67" s="420"/>
    </row>
    <row r="68" spans="3:36">
      <c r="C68" s="352"/>
      <c r="F68" s="407" t="s">
        <v>1118</v>
      </c>
      <c r="G68" s="419"/>
      <c r="H68" s="84"/>
      <c r="I68" s="84"/>
      <c r="J68" s="85"/>
      <c r="K68" s="85"/>
      <c r="L68" s="85"/>
      <c r="M68" s="85"/>
      <c r="N68" s="420"/>
      <c r="P68" s="346" t="s">
        <v>135</v>
      </c>
      <c r="Q68" s="499" t="s">
        <v>1139</v>
      </c>
      <c r="R68" s="625"/>
      <c r="S68" s="625"/>
      <c r="T68" s="625"/>
      <c r="U68" s="89"/>
      <c r="V68" s="89"/>
      <c r="W68" s="89"/>
      <c r="X68" s="89"/>
      <c r="Y68" s="423"/>
      <c r="AA68" s="346" t="s">
        <v>135</v>
      </c>
      <c r="AB68" s="499" t="s">
        <v>1139</v>
      </c>
      <c r="AC68" s="625"/>
      <c r="AD68" s="625"/>
      <c r="AE68" s="625"/>
      <c r="AF68" s="89"/>
      <c r="AG68" s="89"/>
      <c r="AH68" s="89"/>
      <c r="AI68" s="89"/>
      <c r="AJ68" s="423"/>
    </row>
    <row r="69" spans="3:36">
      <c r="C69" s="352"/>
      <c r="F69" s="407" t="s">
        <v>1119</v>
      </c>
      <c r="G69" s="419"/>
      <c r="H69" s="84"/>
      <c r="I69" s="84"/>
      <c r="J69" s="85"/>
      <c r="K69" s="85"/>
      <c r="L69" s="85"/>
      <c r="M69" s="85"/>
      <c r="N69" s="420"/>
      <c r="P69" s="407" t="s">
        <v>87</v>
      </c>
      <c r="Q69" s="351" t="s">
        <v>62</v>
      </c>
      <c r="R69" s="624"/>
      <c r="S69" s="624"/>
      <c r="T69" s="624"/>
      <c r="U69" s="85"/>
      <c r="V69" s="85"/>
      <c r="W69" s="85"/>
      <c r="X69" s="85"/>
      <c r="Y69" s="420"/>
      <c r="AA69" s="407" t="s">
        <v>87</v>
      </c>
      <c r="AB69" s="351" t="s">
        <v>62</v>
      </c>
      <c r="AC69" s="624"/>
      <c r="AD69" s="624"/>
      <c r="AE69" s="624"/>
      <c r="AF69" s="85"/>
      <c r="AG69" s="85"/>
      <c r="AH69" s="85"/>
      <c r="AI69" s="85"/>
      <c r="AJ69" s="420"/>
    </row>
    <row r="70" spans="3:36">
      <c r="C70" s="352"/>
      <c r="F70" s="407" t="s">
        <v>1120</v>
      </c>
      <c r="G70" s="436"/>
      <c r="H70" s="85"/>
      <c r="I70" s="85"/>
      <c r="J70" s="85"/>
      <c r="K70" s="85"/>
      <c r="L70" s="85"/>
      <c r="M70" s="85"/>
      <c r="N70" s="420"/>
      <c r="P70" s="407" t="s">
        <v>87</v>
      </c>
      <c r="Q70" s="351" t="s">
        <v>1136</v>
      </c>
      <c r="R70" s="624"/>
      <c r="S70" s="624"/>
      <c r="T70" s="624"/>
      <c r="U70" s="85"/>
      <c r="V70" s="85"/>
      <c r="W70" s="85"/>
      <c r="X70" s="85"/>
      <c r="Y70" s="420"/>
      <c r="AA70" s="407" t="s">
        <v>87</v>
      </c>
      <c r="AB70" s="351" t="s">
        <v>1136</v>
      </c>
      <c r="AC70" s="624"/>
      <c r="AD70" s="624"/>
      <c r="AE70" s="624"/>
      <c r="AF70" s="85"/>
      <c r="AG70" s="85"/>
      <c r="AH70" s="85"/>
      <c r="AI70" s="85"/>
      <c r="AJ70" s="420"/>
    </row>
    <row r="71" spans="3:36">
      <c r="C71" s="352"/>
      <c r="F71" s="439" t="s">
        <v>1122</v>
      </c>
      <c r="G71" s="465"/>
      <c r="H71" s="466"/>
      <c r="I71" s="466"/>
      <c r="J71" s="568"/>
      <c r="K71" s="568"/>
      <c r="L71" s="568"/>
      <c r="M71" s="568"/>
      <c r="N71" s="467"/>
      <c r="P71" s="407" t="s">
        <v>87</v>
      </c>
      <c r="Q71" s="351" t="s">
        <v>1137</v>
      </c>
      <c r="R71" s="624"/>
      <c r="S71" s="624"/>
      <c r="T71" s="624"/>
      <c r="U71" s="85"/>
      <c r="V71" s="85"/>
      <c r="W71" s="85"/>
      <c r="X71" s="85"/>
      <c r="Y71" s="420"/>
      <c r="AA71" s="407" t="s">
        <v>87</v>
      </c>
      <c r="AB71" s="351" t="s">
        <v>1137</v>
      </c>
      <c r="AC71" s="624"/>
      <c r="AD71" s="624"/>
      <c r="AE71" s="624"/>
      <c r="AF71" s="85"/>
      <c r="AG71" s="85"/>
      <c r="AH71" s="85"/>
      <c r="AI71" s="85"/>
      <c r="AJ71" s="420"/>
    </row>
    <row r="72" spans="3:36">
      <c r="C72" s="352"/>
      <c r="F72" s="407" t="s">
        <v>1117</v>
      </c>
      <c r="G72" s="419"/>
      <c r="H72" s="84"/>
      <c r="I72" s="84"/>
      <c r="J72" s="85"/>
      <c r="K72" s="85"/>
      <c r="L72" s="85"/>
      <c r="M72" s="85"/>
      <c r="N72" s="420"/>
      <c r="P72" s="407" t="s">
        <v>87</v>
      </c>
      <c r="Q72" s="351" t="s">
        <v>1138</v>
      </c>
      <c r="R72" s="624"/>
      <c r="S72" s="624"/>
      <c r="T72" s="624"/>
      <c r="U72" s="85"/>
      <c r="V72" s="85"/>
      <c r="W72" s="85"/>
      <c r="X72" s="85"/>
      <c r="Y72" s="420"/>
      <c r="AA72" s="407" t="s">
        <v>87</v>
      </c>
      <c r="AB72" s="351" t="s">
        <v>1138</v>
      </c>
      <c r="AC72" s="624"/>
      <c r="AD72" s="624"/>
      <c r="AE72" s="624"/>
      <c r="AF72" s="85"/>
      <c r="AG72" s="85"/>
      <c r="AH72" s="85"/>
      <c r="AI72" s="85"/>
      <c r="AJ72" s="420"/>
    </row>
    <row r="73" spans="3:36">
      <c r="C73" s="352"/>
      <c r="F73" s="407" t="s">
        <v>1118</v>
      </c>
      <c r="G73" s="419"/>
      <c r="H73" s="84"/>
      <c r="I73" s="84"/>
      <c r="J73" s="85"/>
      <c r="K73" s="85"/>
      <c r="L73" s="85"/>
      <c r="M73" s="85"/>
      <c r="N73" s="420"/>
      <c r="P73" s="407" t="s">
        <v>87</v>
      </c>
      <c r="Q73" s="351" t="s">
        <v>1139</v>
      </c>
      <c r="R73" s="624"/>
      <c r="S73" s="624"/>
      <c r="T73" s="624"/>
      <c r="U73" s="85"/>
      <c r="V73" s="85"/>
      <c r="W73" s="85"/>
      <c r="X73" s="85"/>
      <c r="Y73" s="420"/>
      <c r="AA73" s="407" t="s">
        <v>87</v>
      </c>
      <c r="AB73" s="351" t="s">
        <v>1139</v>
      </c>
      <c r="AC73" s="624"/>
      <c r="AD73" s="624"/>
      <c r="AE73" s="624"/>
      <c r="AF73" s="85"/>
      <c r="AG73" s="85"/>
      <c r="AH73" s="85"/>
      <c r="AI73" s="85"/>
      <c r="AJ73" s="420"/>
    </row>
    <row r="74" spans="3:36">
      <c r="C74" s="352"/>
      <c r="F74" s="407" t="s">
        <v>1119</v>
      </c>
      <c r="G74" s="419"/>
      <c r="H74" s="84"/>
      <c r="I74" s="84"/>
      <c r="J74" s="85"/>
      <c r="K74" s="85"/>
      <c r="L74" s="85"/>
      <c r="M74" s="85"/>
      <c r="N74" s="420"/>
      <c r="P74" s="439" t="s">
        <v>86</v>
      </c>
      <c r="Q74" s="500" t="s">
        <v>62</v>
      </c>
      <c r="R74" s="622"/>
      <c r="S74" s="622"/>
      <c r="T74" s="622"/>
      <c r="U74" s="568"/>
      <c r="V74" s="568"/>
      <c r="W74" s="568"/>
      <c r="X74" s="568"/>
      <c r="Y74" s="467"/>
      <c r="AA74" s="439" t="s">
        <v>86</v>
      </c>
      <c r="AB74" s="500" t="s">
        <v>62</v>
      </c>
      <c r="AC74" s="622"/>
      <c r="AD74" s="622"/>
      <c r="AE74" s="622"/>
      <c r="AF74" s="568"/>
      <c r="AG74" s="568"/>
      <c r="AH74" s="568"/>
      <c r="AI74" s="568"/>
      <c r="AJ74" s="467"/>
    </row>
    <row r="75" spans="3:36">
      <c r="C75" s="352"/>
      <c r="F75" s="346" t="s">
        <v>1120</v>
      </c>
      <c r="G75" s="438"/>
      <c r="H75" s="89"/>
      <c r="I75" s="89"/>
      <c r="J75" s="89"/>
      <c r="K75" s="89"/>
      <c r="L75" s="89"/>
      <c r="M75" s="89"/>
      <c r="N75" s="423"/>
      <c r="P75" s="407" t="s">
        <v>86</v>
      </c>
      <c r="Q75" s="351" t="s">
        <v>1136</v>
      </c>
      <c r="R75" s="624"/>
      <c r="S75" s="624"/>
      <c r="T75" s="624"/>
      <c r="U75" s="85"/>
      <c r="V75" s="85"/>
      <c r="W75" s="85"/>
      <c r="X75" s="85"/>
      <c r="Y75" s="420"/>
      <c r="AA75" s="407" t="s">
        <v>86</v>
      </c>
      <c r="AB75" s="351" t="s">
        <v>1136</v>
      </c>
      <c r="AC75" s="624"/>
      <c r="AD75" s="624"/>
      <c r="AE75" s="624"/>
      <c r="AF75" s="85"/>
      <c r="AG75" s="85"/>
      <c r="AH75" s="85"/>
      <c r="AI75" s="85"/>
      <c r="AJ75" s="420"/>
    </row>
    <row r="76" spans="3:36">
      <c r="C76" s="352"/>
      <c r="F76" s="439" t="s">
        <v>1123</v>
      </c>
      <c r="G76" s="465"/>
      <c r="H76" s="466"/>
      <c r="I76" s="466"/>
      <c r="J76" s="568"/>
      <c r="K76" s="568"/>
      <c r="L76" s="568"/>
      <c r="M76" s="568"/>
      <c r="N76" s="467"/>
      <c r="P76" s="407" t="s">
        <v>86</v>
      </c>
      <c r="Q76" s="351" t="s">
        <v>1137</v>
      </c>
      <c r="R76" s="624"/>
      <c r="S76" s="624"/>
      <c r="T76" s="624"/>
      <c r="U76" s="85"/>
      <c r="V76" s="85"/>
      <c r="W76" s="85"/>
      <c r="X76" s="85"/>
      <c r="Y76" s="420"/>
      <c r="AA76" s="407" t="s">
        <v>86</v>
      </c>
      <c r="AB76" s="351" t="s">
        <v>1137</v>
      </c>
      <c r="AC76" s="624"/>
      <c r="AD76" s="624"/>
      <c r="AE76" s="624"/>
      <c r="AF76" s="85"/>
      <c r="AG76" s="85"/>
      <c r="AH76" s="85"/>
      <c r="AI76" s="85"/>
      <c r="AJ76" s="420"/>
    </row>
    <row r="77" spans="3:36">
      <c r="C77" s="352"/>
      <c r="F77" s="407" t="s">
        <v>1117</v>
      </c>
      <c r="G77" s="436"/>
      <c r="H77" s="85"/>
      <c r="I77" s="84"/>
      <c r="J77" s="85"/>
      <c r="K77" s="85"/>
      <c r="L77" s="85"/>
      <c r="M77" s="85"/>
      <c r="N77" s="420"/>
      <c r="P77" s="407" t="s">
        <v>86</v>
      </c>
      <c r="Q77" s="351" t="s">
        <v>1138</v>
      </c>
      <c r="R77" s="624"/>
      <c r="S77" s="624"/>
      <c r="T77" s="624"/>
      <c r="U77" s="85"/>
      <c r="V77" s="85"/>
      <c r="W77" s="85"/>
      <c r="X77" s="85"/>
      <c r="Y77" s="420"/>
      <c r="AA77" s="407" t="s">
        <v>86</v>
      </c>
      <c r="AB77" s="351" t="s">
        <v>1138</v>
      </c>
      <c r="AC77" s="624"/>
      <c r="AD77" s="624"/>
      <c r="AE77" s="624"/>
      <c r="AF77" s="85"/>
      <c r="AG77" s="85"/>
      <c r="AH77" s="85"/>
      <c r="AI77" s="85"/>
      <c r="AJ77" s="420"/>
    </row>
    <row r="78" spans="3:36">
      <c r="C78" s="352"/>
      <c r="F78" s="407" t="s">
        <v>1118</v>
      </c>
      <c r="G78" s="436"/>
      <c r="H78" s="85"/>
      <c r="I78" s="84"/>
      <c r="J78" s="85"/>
      <c r="K78" s="85"/>
      <c r="L78" s="85"/>
      <c r="M78" s="85"/>
      <c r="N78" s="420"/>
      <c r="P78" s="346" t="s">
        <v>86</v>
      </c>
      <c r="Q78" s="499" t="s">
        <v>1139</v>
      </c>
      <c r="R78" s="625"/>
      <c r="S78" s="625"/>
      <c r="T78" s="625"/>
      <c r="U78" s="89"/>
      <c r="V78" s="89"/>
      <c r="W78" s="89"/>
      <c r="X78" s="89"/>
      <c r="Y78" s="423"/>
      <c r="AA78" s="346" t="s">
        <v>86</v>
      </c>
      <c r="AB78" s="499" t="s">
        <v>1139</v>
      </c>
      <c r="AC78" s="625"/>
      <c r="AD78" s="625"/>
      <c r="AE78" s="625"/>
      <c r="AF78" s="89"/>
      <c r="AG78" s="89"/>
      <c r="AH78" s="89"/>
      <c r="AI78" s="89"/>
      <c r="AJ78" s="423"/>
    </row>
    <row r="79" spans="3:36">
      <c r="C79" s="352"/>
      <c r="F79" s="407" t="s">
        <v>1119</v>
      </c>
      <c r="G79" s="419"/>
      <c r="H79" s="84"/>
      <c r="I79" s="84"/>
      <c r="J79" s="85"/>
      <c r="K79" s="85"/>
      <c r="L79" s="85"/>
      <c r="M79" s="85"/>
      <c r="N79" s="420"/>
      <c r="P79" s="407" t="s">
        <v>85</v>
      </c>
      <c r="Q79" s="351" t="s">
        <v>62</v>
      </c>
      <c r="R79" s="624"/>
      <c r="S79" s="624"/>
      <c r="T79" s="624"/>
      <c r="U79" s="85"/>
      <c r="V79" s="85"/>
      <c r="W79" s="85"/>
      <c r="X79" s="85"/>
      <c r="Y79" s="420"/>
      <c r="AA79" s="407" t="s">
        <v>85</v>
      </c>
      <c r="AB79" s="351" t="s">
        <v>62</v>
      </c>
      <c r="AC79" s="624"/>
      <c r="AD79" s="624"/>
      <c r="AE79" s="624"/>
      <c r="AF79" s="85"/>
      <c r="AG79" s="85"/>
      <c r="AH79" s="85"/>
      <c r="AI79" s="85"/>
      <c r="AJ79" s="420"/>
    </row>
    <row r="80" spans="3:36">
      <c r="C80" s="352"/>
      <c r="F80" s="346" t="s">
        <v>1120</v>
      </c>
      <c r="G80" s="438"/>
      <c r="H80" s="89"/>
      <c r="I80" s="89"/>
      <c r="J80" s="89"/>
      <c r="K80" s="89"/>
      <c r="L80" s="89"/>
      <c r="M80" s="89"/>
      <c r="N80" s="423"/>
      <c r="P80" s="407" t="s">
        <v>85</v>
      </c>
      <c r="Q80" s="351" t="s">
        <v>1136</v>
      </c>
      <c r="R80" s="624"/>
      <c r="S80" s="624"/>
      <c r="T80" s="624"/>
      <c r="U80" s="85"/>
      <c r="V80" s="85"/>
      <c r="W80" s="85"/>
      <c r="X80" s="85"/>
      <c r="Y80" s="420"/>
      <c r="AA80" s="407" t="s">
        <v>85</v>
      </c>
      <c r="AB80" s="351" t="s">
        <v>1136</v>
      </c>
      <c r="AC80" s="624"/>
      <c r="AD80" s="624"/>
      <c r="AE80" s="624"/>
      <c r="AF80" s="85"/>
      <c r="AG80" s="85"/>
      <c r="AH80" s="85"/>
      <c r="AI80" s="85"/>
      <c r="AJ80" s="420"/>
    </row>
    <row r="81" spans="3:36">
      <c r="C81" s="352"/>
      <c r="F81" s="407" t="s">
        <v>370</v>
      </c>
      <c r="G81" s="419"/>
      <c r="H81" s="84"/>
      <c r="I81" s="84"/>
      <c r="J81" s="85"/>
      <c r="K81" s="85"/>
      <c r="L81" s="85"/>
      <c r="M81" s="85"/>
      <c r="N81" s="420"/>
      <c r="P81" s="407" t="s">
        <v>85</v>
      </c>
      <c r="Q81" s="351" t="s">
        <v>1137</v>
      </c>
      <c r="R81" s="624"/>
      <c r="S81" s="624"/>
      <c r="T81" s="624"/>
      <c r="U81" s="85"/>
      <c r="V81" s="85"/>
      <c r="W81" s="85"/>
      <c r="X81" s="85"/>
      <c r="Y81" s="420"/>
      <c r="AA81" s="407" t="s">
        <v>85</v>
      </c>
      <c r="AB81" s="351" t="s">
        <v>1137</v>
      </c>
      <c r="AC81" s="624"/>
      <c r="AD81" s="624"/>
      <c r="AE81" s="624"/>
      <c r="AF81" s="85"/>
      <c r="AG81" s="85"/>
      <c r="AH81" s="85"/>
      <c r="AI81" s="85"/>
      <c r="AJ81" s="420"/>
    </row>
    <row r="82" spans="3:36">
      <c r="C82" s="352"/>
      <c r="F82" s="407" t="s">
        <v>1117</v>
      </c>
      <c r="G82" s="419"/>
      <c r="H82" s="84"/>
      <c r="I82" s="84"/>
      <c r="J82" s="85"/>
      <c r="K82" s="85"/>
      <c r="L82" s="85"/>
      <c r="M82" s="85"/>
      <c r="N82" s="420"/>
      <c r="P82" s="407" t="s">
        <v>85</v>
      </c>
      <c r="Q82" s="351" t="s">
        <v>1138</v>
      </c>
      <c r="R82" s="624"/>
      <c r="S82" s="624"/>
      <c r="T82" s="624"/>
      <c r="U82" s="85"/>
      <c r="V82" s="85"/>
      <c r="W82" s="85"/>
      <c r="X82" s="85"/>
      <c r="Y82" s="420"/>
      <c r="AA82" s="407" t="s">
        <v>85</v>
      </c>
      <c r="AB82" s="351" t="s">
        <v>1138</v>
      </c>
      <c r="AC82" s="624"/>
      <c r="AD82" s="624"/>
      <c r="AE82" s="624"/>
      <c r="AF82" s="85"/>
      <c r="AG82" s="85"/>
      <c r="AH82" s="85"/>
      <c r="AI82" s="85"/>
      <c r="AJ82" s="420"/>
    </row>
    <row r="83" spans="3:36">
      <c r="C83" s="352"/>
      <c r="F83" s="407" t="s">
        <v>1118</v>
      </c>
      <c r="G83" s="436"/>
      <c r="H83" s="85"/>
      <c r="I83" s="85"/>
      <c r="J83" s="85"/>
      <c r="K83" s="85"/>
      <c r="L83" s="85"/>
      <c r="M83" s="85"/>
      <c r="N83" s="420"/>
      <c r="P83" s="346" t="s">
        <v>85</v>
      </c>
      <c r="Q83" s="499" t="s">
        <v>1139</v>
      </c>
      <c r="R83" s="625"/>
      <c r="S83" s="625"/>
      <c r="T83" s="625"/>
      <c r="U83" s="89"/>
      <c r="V83" s="89"/>
      <c r="W83" s="89"/>
      <c r="X83" s="89"/>
      <c r="Y83" s="423"/>
      <c r="AA83" s="346" t="s">
        <v>85</v>
      </c>
      <c r="AB83" s="499" t="s">
        <v>1139</v>
      </c>
      <c r="AC83" s="625"/>
      <c r="AD83" s="625"/>
      <c r="AE83" s="625"/>
      <c r="AF83" s="89"/>
      <c r="AG83" s="89"/>
      <c r="AH83" s="89"/>
      <c r="AI83" s="89"/>
      <c r="AJ83" s="423"/>
    </row>
    <row r="84" spans="3:36">
      <c r="C84" s="352"/>
      <c r="F84" s="407" t="s">
        <v>1119</v>
      </c>
      <c r="G84" s="419"/>
      <c r="H84" s="84"/>
      <c r="I84" s="84"/>
      <c r="J84" s="85"/>
      <c r="K84" s="85"/>
      <c r="L84" s="85"/>
      <c r="M84" s="85"/>
      <c r="N84" s="420"/>
    </row>
    <row r="85" spans="3:36">
      <c r="C85" s="352"/>
      <c r="F85" s="346" t="s">
        <v>1120</v>
      </c>
      <c r="G85" s="438"/>
      <c r="H85" s="89"/>
      <c r="I85" s="89"/>
      <c r="J85" s="89"/>
      <c r="K85" s="89"/>
      <c r="L85" s="89"/>
      <c r="M85" s="89"/>
      <c r="N85" s="423"/>
    </row>
    <row r="86" spans="3:36">
      <c r="C86" s="352"/>
    </row>
  </sheetData>
  <phoneticPr fontId="8"/>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775C9-4A14-4929-9054-61508AC9548D}">
  <sheetPr codeName="Sheet10"/>
  <dimension ref="B2:DZ183"/>
  <sheetViews>
    <sheetView zoomScale="55" zoomScaleNormal="55" workbookViewId="0"/>
  </sheetViews>
  <sheetFormatPr defaultColWidth="9.33203125" defaultRowHeight="18.75"/>
  <cols>
    <col min="1" max="1" width="9.33203125" style="1"/>
    <col min="2" max="2" width="13.83203125" style="1" customWidth="1"/>
    <col min="3" max="3" width="1.5" style="1" customWidth="1"/>
    <col min="4" max="4" width="15.6640625" style="1" bestFit="1" customWidth="1"/>
    <col min="5" max="5" width="13.5" style="1" customWidth="1"/>
    <col min="6" max="6" width="30" style="1" customWidth="1"/>
    <col min="7" max="1288" width="12.5" style="1" customWidth="1"/>
    <col min="1289" max="16384" width="9.33203125" style="1"/>
  </cols>
  <sheetData>
    <row r="2" spans="2:130">
      <c r="B2" s="488" t="s">
        <v>396</v>
      </c>
      <c r="C2" s="359" t="s">
        <v>409</v>
      </c>
      <c r="D2" s="52"/>
      <c r="E2" s="52"/>
      <c r="F2" s="349"/>
    </row>
    <row r="3" spans="2:130">
      <c r="B3" s="488" t="s">
        <v>397</v>
      </c>
      <c r="C3" s="359" t="s">
        <v>410</v>
      </c>
      <c r="D3" s="52"/>
      <c r="E3" s="52"/>
      <c r="F3" s="349"/>
    </row>
    <row r="4" spans="2:130">
      <c r="C4" s="489"/>
    </row>
    <row r="5" spans="2:130">
      <c r="B5" s="491" t="s">
        <v>401</v>
      </c>
      <c r="C5" s="490"/>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c r="AW5" s="353"/>
      <c r="AX5" s="353"/>
      <c r="AY5" s="353"/>
      <c r="AZ5" s="353"/>
      <c r="BA5" s="353"/>
      <c r="BB5" s="353"/>
      <c r="BC5" s="353"/>
      <c r="BD5" s="353"/>
      <c r="BE5" s="353"/>
      <c r="BF5" s="353"/>
      <c r="BG5" s="353"/>
      <c r="BH5" s="353"/>
      <c r="BI5" s="353"/>
      <c r="BJ5" s="353"/>
      <c r="BK5" s="353"/>
      <c r="BL5" s="353"/>
      <c r="BM5" s="353"/>
      <c r="BN5" s="353"/>
      <c r="BO5" s="353"/>
      <c r="BP5" s="353"/>
      <c r="BQ5" s="353"/>
      <c r="BR5" s="353"/>
      <c r="BS5" s="353"/>
      <c r="BT5" s="353"/>
      <c r="BU5" s="353"/>
      <c r="BV5" s="353"/>
      <c r="BW5" s="353"/>
      <c r="BX5" s="353"/>
      <c r="BY5" s="353"/>
      <c r="BZ5" s="353"/>
      <c r="CA5" s="353"/>
      <c r="CB5" s="353"/>
      <c r="CC5" s="353"/>
      <c r="CD5" s="353"/>
      <c r="CE5" s="353"/>
      <c r="CF5" s="353"/>
      <c r="CG5" s="353"/>
      <c r="CH5" s="353"/>
      <c r="CI5" s="353"/>
      <c r="CJ5" s="353"/>
      <c r="CK5" s="353"/>
      <c r="CL5" s="353"/>
      <c r="CM5" s="353"/>
      <c r="CN5" s="353"/>
      <c r="CO5" s="353"/>
      <c r="CP5" s="353"/>
      <c r="CQ5" s="353"/>
      <c r="CR5" s="353"/>
      <c r="CS5" s="353"/>
      <c r="CT5" s="353"/>
      <c r="CU5" s="353"/>
      <c r="CV5" s="353"/>
      <c r="CW5" s="353"/>
      <c r="CX5" s="353"/>
      <c r="CY5" s="353"/>
      <c r="CZ5" s="353"/>
      <c r="DA5" s="353"/>
      <c r="DB5" s="353"/>
      <c r="DC5" s="353"/>
      <c r="DD5" s="353"/>
      <c r="DE5" s="353"/>
      <c r="DF5" s="353"/>
      <c r="DG5" s="353"/>
      <c r="DH5" s="353"/>
      <c r="DI5" s="353"/>
      <c r="DJ5" s="353"/>
      <c r="DK5" s="353"/>
      <c r="DL5" s="353"/>
      <c r="DM5" s="353"/>
      <c r="DN5" s="353"/>
      <c r="DO5" s="353"/>
      <c r="DP5" s="353"/>
      <c r="DQ5" s="353"/>
      <c r="DR5" s="353"/>
      <c r="DS5" s="353"/>
      <c r="DT5" s="353"/>
      <c r="DU5" s="353"/>
      <c r="DV5" s="353"/>
      <c r="DW5" s="353"/>
      <c r="DX5" s="353"/>
      <c r="DY5" s="353"/>
      <c r="DZ5" s="353"/>
    </row>
    <row r="7" spans="2:130">
      <c r="B7" s="233" t="s">
        <v>1289</v>
      </c>
      <c r="C7" s="352"/>
      <c r="D7" s="354" t="s">
        <v>292</v>
      </c>
      <c r="E7" s="16" t="s">
        <v>291</v>
      </c>
    </row>
    <row r="8" spans="2:130">
      <c r="B8" s="233" t="s">
        <v>1289</v>
      </c>
      <c r="C8" s="352"/>
      <c r="D8" s="16" t="s">
        <v>298</v>
      </c>
      <c r="E8" s="16" t="s">
        <v>297</v>
      </c>
    </row>
    <row r="9" spans="2:130">
      <c r="B9" s="16" t="s">
        <v>1289</v>
      </c>
      <c r="C9" s="352"/>
      <c r="D9" s="354" t="s">
        <v>1264</v>
      </c>
      <c r="E9" s="16" t="s">
        <v>753</v>
      </c>
    </row>
    <row r="10" spans="2:130">
      <c r="B10" s="16" t="s">
        <v>1292</v>
      </c>
      <c r="C10" s="352"/>
      <c r="D10" s="16" t="s">
        <v>1265</v>
      </c>
      <c r="E10" s="16" t="s">
        <v>1263</v>
      </c>
    </row>
    <row r="11" spans="2:130">
      <c r="D11" s="16"/>
      <c r="E11" s="16"/>
    </row>
    <row r="12" spans="2:130">
      <c r="B12" s="491" t="s">
        <v>400</v>
      </c>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c r="AW12" s="353"/>
      <c r="AX12" s="353"/>
      <c r="AY12" s="353"/>
      <c r="AZ12" s="353"/>
      <c r="BA12" s="353"/>
      <c r="BB12" s="353"/>
      <c r="BC12" s="353"/>
      <c r="BD12" s="353"/>
      <c r="BE12" s="353"/>
      <c r="BF12" s="353"/>
      <c r="BG12" s="353"/>
      <c r="BH12" s="353"/>
      <c r="BI12" s="353"/>
      <c r="BJ12" s="353"/>
      <c r="BK12" s="353"/>
      <c r="BL12" s="353"/>
      <c r="BM12" s="353"/>
      <c r="BN12" s="353"/>
      <c r="BO12" s="353"/>
      <c r="BP12" s="353"/>
      <c r="BQ12" s="353"/>
      <c r="BR12" s="353"/>
      <c r="BS12" s="353"/>
      <c r="BT12" s="353"/>
      <c r="BU12" s="353"/>
      <c r="BV12" s="353"/>
      <c r="BW12" s="353"/>
      <c r="BX12" s="353"/>
      <c r="BY12" s="353"/>
      <c r="BZ12" s="353"/>
      <c r="CA12" s="353"/>
      <c r="CB12" s="353"/>
      <c r="CC12" s="353"/>
      <c r="CD12" s="353"/>
      <c r="CE12" s="353"/>
      <c r="CF12" s="353"/>
      <c r="CG12" s="353"/>
      <c r="CH12" s="353"/>
      <c r="CI12" s="353"/>
      <c r="CJ12" s="353"/>
      <c r="CK12" s="353"/>
      <c r="CL12" s="353"/>
      <c r="CM12" s="353"/>
      <c r="CN12" s="353"/>
      <c r="CO12" s="353"/>
      <c r="CP12" s="353"/>
      <c r="CQ12" s="353"/>
      <c r="CR12" s="353"/>
      <c r="CS12" s="353"/>
      <c r="CT12" s="353"/>
      <c r="CU12" s="353"/>
      <c r="CV12" s="353"/>
      <c r="CW12" s="353"/>
      <c r="CX12" s="353"/>
      <c r="CY12" s="353"/>
      <c r="CZ12" s="353"/>
      <c r="DA12" s="353"/>
      <c r="DB12" s="353"/>
      <c r="DC12" s="353"/>
      <c r="DD12" s="353"/>
      <c r="DE12" s="353"/>
      <c r="DF12" s="353"/>
      <c r="DG12" s="353"/>
      <c r="DH12" s="353"/>
      <c r="DI12" s="353"/>
      <c r="DJ12" s="353"/>
      <c r="DK12" s="353"/>
      <c r="DL12" s="353"/>
      <c r="DM12" s="353"/>
      <c r="DN12" s="353"/>
      <c r="DO12" s="353"/>
      <c r="DP12" s="353"/>
      <c r="DQ12" s="353"/>
      <c r="DR12" s="353"/>
      <c r="DS12" s="353"/>
      <c r="DT12" s="353"/>
      <c r="DU12" s="353"/>
      <c r="DV12" s="353"/>
      <c r="DW12" s="353"/>
      <c r="DX12" s="353"/>
      <c r="DY12" s="353"/>
      <c r="DZ12" s="353"/>
    </row>
    <row r="14" spans="2:130">
      <c r="B14" s="233" t="s">
        <v>1289</v>
      </c>
      <c r="C14" s="352"/>
      <c r="D14" s="354" t="s">
        <v>292</v>
      </c>
      <c r="E14" s="233" t="s">
        <v>865</v>
      </c>
      <c r="F14" s="11"/>
      <c r="G14" s="11"/>
      <c r="H14" s="11"/>
    </row>
    <row r="15" spans="2:130">
      <c r="C15" s="353"/>
    </row>
    <row r="16" spans="2:130">
      <c r="C16" s="353"/>
      <c r="E16" s="335" t="s">
        <v>273</v>
      </c>
      <c r="F16" s="336" t="s">
        <v>291</v>
      </c>
      <c r="G16" s="337"/>
      <c r="H16" s="337"/>
      <c r="I16" s="52"/>
      <c r="J16" s="52"/>
      <c r="K16" s="52"/>
      <c r="L16" s="52"/>
      <c r="M16" s="349"/>
    </row>
    <row r="17" spans="3:33">
      <c r="C17" s="353"/>
      <c r="E17" s="505" t="s">
        <v>272</v>
      </c>
      <c r="F17" s="406" t="s">
        <v>1165</v>
      </c>
      <c r="G17" s="843" t="s">
        <v>1240</v>
      </c>
      <c r="H17" s="855"/>
      <c r="I17" s="415"/>
      <c r="J17" s="415"/>
      <c r="K17" s="415"/>
      <c r="L17" s="415"/>
      <c r="M17" s="416"/>
    </row>
    <row r="18" spans="3:33">
      <c r="C18" s="353"/>
      <c r="E18" s="234"/>
      <c r="F18" s="406" t="s">
        <v>1167</v>
      </c>
      <c r="G18" s="698" t="s">
        <v>1241</v>
      </c>
      <c r="H18" s="856"/>
      <c r="I18" s="405"/>
      <c r="J18" s="405"/>
      <c r="K18" s="405"/>
      <c r="L18" s="405"/>
      <c r="M18" s="406"/>
    </row>
    <row r="19" spans="3:33">
      <c r="C19" s="353"/>
      <c r="E19" s="234"/>
      <c r="F19" s="351" t="s">
        <v>293</v>
      </c>
      <c r="G19" s="355" t="s">
        <v>70</v>
      </c>
      <c r="H19" s="11"/>
      <c r="M19" s="351"/>
    </row>
    <row r="20" spans="3:33">
      <c r="C20" s="353"/>
      <c r="E20" s="234"/>
      <c r="F20" s="351" t="s">
        <v>294</v>
      </c>
      <c r="G20" s="355" t="s">
        <v>69</v>
      </c>
      <c r="H20" s="11"/>
      <c r="M20" s="351"/>
    </row>
    <row r="21" spans="3:33">
      <c r="C21" s="353"/>
      <c r="E21" s="506"/>
      <c r="F21" s="499" t="s">
        <v>276</v>
      </c>
      <c r="G21" s="356" t="s">
        <v>63</v>
      </c>
      <c r="H21" s="634"/>
      <c r="I21" s="14"/>
      <c r="J21" s="14"/>
      <c r="K21" s="14"/>
      <c r="L21" s="14"/>
      <c r="M21" s="499"/>
    </row>
    <row r="22" spans="3:33" s="56" customFormat="1">
      <c r="C22" s="353"/>
      <c r="F22" s="1"/>
      <c r="V22" s="1"/>
      <c r="W22" s="1"/>
      <c r="X22" s="1"/>
      <c r="Y22" s="1"/>
    </row>
    <row r="23" spans="3:33">
      <c r="C23" s="353"/>
      <c r="F23" s="342"/>
      <c r="G23" s="1" t="s">
        <v>336</v>
      </c>
    </row>
    <row r="24" spans="3:33" s="56" customFormat="1">
      <c r="C24" s="353"/>
      <c r="W24" s="57"/>
      <c r="X24" s="57"/>
      <c r="Y24" s="57"/>
      <c r="AE24" s="1"/>
      <c r="AF24" s="1"/>
      <c r="AG24" s="1"/>
    </row>
    <row r="25" spans="3:33" s="56" customFormat="1">
      <c r="C25" s="353"/>
      <c r="F25" s="831" t="s">
        <v>1165</v>
      </c>
      <c r="G25" s="831"/>
      <c r="H25" s="831"/>
      <c r="I25" s="831"/>
      <c r="K25" s="831" t="s">
        <v>1167</v>
      </c>
      <c r="L25" s="831"/>
      <c r="M25" s="831"/>
      <c r="N25" s="831"/>
      <c r="P25" s="56" t="s">
        <v>293</v>
      </c>
      <c r="U25" s="56" t="s">
        <v>294</v>
      </c>
      <c r="X25" s="57"/>
      <c r="Z25" s="56" t="s">
        <v>276</v>
      </c>
      <c r="AE25" s="1"/>
      <c r="AF25" s="1"/>
      <c r="AG25" s="1"/>
    </row>
    <row r="26" spans="3:33" s="56" customFormat="1">
      <c r="C26" s="353"/>
      <c r="F26" s="1118" t="s">
        <v>299</v>
      </c>
      <c r="G26" s="1119" t="s">
        <v>7</v>
      </c>
      <c r="H26" s="1120" t="s">
        <v>300</v>
      </c>
      <c r="I26" s="1120"/>
      <c r="K26" s="1118" t="s">
        <v>299</v>
      </c>
      <c r="L26" s="1119" t="s">
        <v>7</v>
      </c>
      <c r="M26" s="1120" t="s">
        <v>300</v>
      </c>
      <c r="N26" s="1120"/>
      <c r="P26" s="1123" t="s">
        <v>257</v>
      </c>
      <c r="Q26" s="1124" t="s">
        <v>7</v>
      </c>
      <c r="R26" s="1125" t="s">
        <v>300</v>
      </c>
      <c r="S26" s="1125"/>
      <c r="U26" s="1123" t="s">
        <v>299</v>
      </c>
      <c r="V26" s="1124" t="s">
        <v>7</v>
      </c>
      <c r="W26" s="1125" t="s">
        <v>300</v>
      </c>
      <c r="X26" s="1125"/>
      <c r="Z26" s="1123" t="s">
        <v>299</v>
      </c>
      <c r="AA26" s="1124" t="s">
        <v>7</v>
      </c>
      <c r="AB26" s="1125" t="s">
        <v>300</v>
      </c>
      <c r="AC26" s="1125"/>
      <c r="AE26" s="1"/>
      <c r="AF26" s="1"/>
      <c r="AG26" s="1"/>
    </row>
    <row r="27" spans="3:33" s="56" customFormat="1" ht="56.25">
      <c r="C27" s="353"/>
      <c r="F27" s="1118"/>
      <c r="G27" s="1119"/>
      <c r="H27" s="743" t="s">
        <v>1242</v>
      </c>
      <c r="I27" s="745" t="s">
        <v>1243</v>
      </c>
      <c r="K27" s="1118"/>
      <c r="L27" s="1119"/>
      <c r="M27" s="743" t="s">
        <v>1242</v>
      </c>
      <c r="N27" s="745" t="s">
        <v>1243</v>
      </c>
      <c r="P27" s="1123"/>
      <c r="Q27" s="1124"/>
      <c r="R27" s="358" t="s">
        <v>295</v>
      </c>
      <c r="S27" s="357" t="s">
        <v>296</v>
      </c>
      <c r="U27" s="1123"/>
      <c r="V27" s="1124"/>
      <c r="W27" s="358" t="s">
        <v>295</v>
      </c>
      <c r="X27" s="357" t="s">
        <v>296</v>
      </c>
      <c r="Z27" s="1123"/>
      <c r="AA27" s="1124"/>
      <c r="AB27" s="358" t="s">
        <v>295</v>
      </c>
      <c r="AC27" s="357" t="s">
        <v>296</v>
      </c>
      <c r="AE27" s="1"/>
      <c r="AF27" s="1"/>
      <c r="AG27" s="1"/>
    </row>
    <row r="28" spans="3:33" s="56" customFormat="1">
      <c r="C28" s="353"/>
      <c r="F28" s="843" t="s">
        <v>301</v>
      </c>
      <c r="G28" s="788"/>
      <c r="H28" s="844"/>
      <c r="I28" s="845"/>
      <c r="K28" s="832" t="s">
        <v>301</v>
      </c>
      <c r="L28" s="833"/>
      <c r="M28" s="833"/>
      <c r="N28" s="834"/>
      <c r="P28" s="23" t="s">
        <v>301</v>
      </c>
      <c r="Q28" s="104"/>
      <c r="R28" s="105"/>
      <c r="S28" s="106"/>
      <c r="U28" s="227" t="s">
        <v>68</v>
      </c>
      <c r="V28" s="112"/>
      <c r="W28" s="113"/>
      <c r="X28" s="114"/>
      <c r="Z28" s="230" t="s">
        <v>62</v>
      </c>
      <c r="AA28" s="160"/>
      <c r="AB28" s="161"/>
      <c r="AC28" s="162"/>
    </row>
    <row r="29" spans="3:33" s="56" customFormat="1">
      <c r="C29" s="353"/>
      <c r="F29" s="698" t="s">
        <v>1244</v>
      </c>
      <c r="G29" s="698"/>
      <c r="H29" s="846"/>
      <c r="I29" s="847"/>
      <c r="K29" s="835" t="s">
        <v>1245</v>
      </c>
      <c r="L29" s="836"/>
      <c r="M29" s="836"/>
      <c r="N29" s="837"/>
      <c r="P29" s="18" t="s">
        <v>302</v>
      </c>
      <c r="Q29" s="22"/>
      <c r="R29" s="21"/>
      <c r="S29" s="20"/>
      <c r="U29" s="228" t="s">
        <v>67</v>
      </c>
      <c r="V29" s="115"/>
      <c r="W29" s="116"/>
      <c r="X29" s="117"/>
      <c r="Z29" s="231" t="s">
        <v>61</v>
      </c>
      <c r="AA29" s="163"/>
      <c r="AB29" s="164"/>
      <c r="AC29" s="165"/>
      <c r="AE29" s="1"/>
      <c r="AF29" s="1"/>
      <c r="AG29" s="1"/>
    </row>
    <row r="30" spans="3:33" s="56" customFormat="1">
      <c r="C30" s="353"/>
      <c r="F30" s="698" t="s">
        <v>303</v>
      </c>
      <c r="G30" s="848"/>
      <c r="H30" s="849"/>
      <c r="I30" s="847"/>
      <c r="K30" s="835" t="s">
        <v>304</v>
      </c>
      <c r="L30" s="838"/>
      <c r="M30" s="838"/>
      <c r="N30" s="834"/>
      <c r="P30" s="18" t="s">
        <v>304</v>
      </c>
      <c r="Q30" s="107"/>
      <c r="R30" s="108"/>
      <c r="S30" s="106"/>
      <c r="U30" s="228" t="s">
        <v>66</v>
      </c>
      <c r="V30" s="115"/>
      <c r="W30" s="116"/>
      <c r="X30" s="117"/>
      <c r="Z30" s="231" t="s">
        <v>60</v>
      </c>
      <c r="AA30" s="163"/>
      <c r="AB30" s="164"/>
      <c r="AC30" s="165"/>
    </row>
    <row r="31" spans="3:33" s="56" customFormat="1">
      <c r="C31" s="353"/>
      <c r="F31" s="850" t="s">
        <v>1238</v>
      </c>
      <c r="G31" s="848"/>
      <c r="H31" s="849"/>
      <c r="I31" s="847"/>
      <c r="K31" s="835" t="s">
        <v>305</v>
      </c>
      <c r="L31" s="838"/>
      <c r="M31" s="838"/>
      <c r="N31" s="834"/>
      <c r="P31" s="18" t="s">
        <v>305</v>
      </c>
      <c r="Q31" s="107"/>
      <c r="R31" s="108"/>
      <c r="S31" s="106"/>
      <c r="U31" s="228" t="s">
        <v>65</v>
      </c>
      <c r="V31" s="115"/>
      <c r="W31" s="118"/>
      <c r="X31" s="119"/>
      <c r="Z31" s="231" t="s">
        <v>59</v>
      </c>
      <c r="AA31" s="163"/>
      <c r="AB31" s="166"/>
      <c r="AC31" s="167"/>
    </row>
    <row r="32" spans="3:33" s="56" customFormat="1">
      <c r="C32" s="353"/>
      <c r="F32" s="850" t="s">
        <v>306</v>
      </c>
      <c r="G32" s="848"/>
      <c r="H32" s="851"/>
      <c r="I32" s="847"/>
      <c r="K32" s="835" t="s">
        <v>307</v>
      </c>
      <c r="L32" s="838"/>
      <c r="M32" s="839"/>
      <c r="N32" s="834"/>
      <c r="P32" s="18" t="s">
        <v>307</v>
      </c>
      <c r="Q32" s="107"/>
      <c r="R32" s="103"/>
      <c r="S32" s="106"/>
      <c r="U32" s="229" t="s">
        <v>64</v>
      </c>
      <c r="V32" s="120"/>
      <c r="W32" s="121"/>
      <c r="X32" s="122"/>
      <c r="Z32" s="232" t="s">
        <v>58</v>
      </c>
      <c r="AA32" s="168"/>
      <c r="AB32" s="169"/>
      <c r="AC32" s="170"/>
    </row>
    <row r="33" spans="2:129" s="56" customFormat="1">
      <c r="C33" s="353"/>
      <c r="F33" s="699" t="s">
        <v>1246</v>
      </c>
      <c r="G33" s="852"/>
      <c r="H33" s="853"/>
      <c r="I33" s="854"/>
      <c r="K33" s="840" t="s">
        <v>308</v>
      </c>
      <c r="L33" s="841"/>
      <c r="M33" s="841"/>
      <c r="N33" s="842"/>
      <c r="P33" s="19" t="s">
        <v>308</v>
      </c>
      <c r="Q33" s="109"/>
      <c r="R33" s="110"/>
      <c r="S33" s="111"/>
      <c r="V33" s="57"/>
      <c r="W33" s="57"/>
      <c r="X33" s="57"/>
    </row>
    <row r="34" spans="2:129" s="56" customFormat="1">
      <c r="M34" s="57"/>
      <c r="N34" s="57"/>
      <c r="O34" s="57"/>
    </row>
    <row r="35" spans="2:129">
      <c r="B35" s="233" t="s">
        <v>1289</v>
      </c>
      <c r="C35" s="352"/>
      <c r="D35" s="16" t="s">
        <v>298</v>
      </c>
      <c r="E35" s="233" t="s">
        <v>865</v>
      </c>
      <c r="F35" s="11"/>
      <c r="G35" s="11"/>
      <c r="H35" s="11"/>
      <c r="AE35" s="56"/>
      <c r="AF35" s="9"/>
    </row>
    <row r="36" spans="2:129">
      <c r="C36" s="353"/>
      <c r="AE36" s="56"/>
      <c r="AF36" s="9"/>
    </row>
    <row r="37" spans="2:129">
      <c r="C37" s="353"/>
      <c r="E37" s="487" t="s">
        <v>273</v>
      </c>
      <c r="F37" s="336" t="s">
        <v>1287</v>
      </c>
      <c r="G37" s="337"/>
      <c r="H37" s="337"/>
      <c r="I37" s="52"/>
      <c r="J37" s="52"/>
      <c r="K37" s="52"/>
      <c r="L37" s="52"/>
      <c r="M37" s="349"/>
      <c r="AE37" s="56"/>
      <c r="AF37" s="9"/>
    </row>
    <row r="38" spans="2:129">
      <c r="C38" s="353"/>
      <c r="E38" s="487"/>
      <c r="F38" s="822" t="s">
        <v>1165</v>
      </c>
      <c r="G38" s="857" t="s">
        <v>1247</v>
      </c>
      <c r="H38" s="856"/>
      <c r="I38" s="405"/>
      <c r="J38" s="405"/>
      <c r="K38" s="405"/>
      <c r="L38" s="405"/>
      <c r="M38" s="406"/>
      <c r="AE38" s="56"/>
      <c r="AF38" s="9"/>
    </row>
    <row r="39" spans="2:129">
      <c r="C39" s="353"/>
      <c r="E39" s="355"/>
      <c r="F39" s="822" t="s">
        <v>1167</v>
      </c>
      <c r="G39" s="857" t="s">
        <v>1248</v>
      </c>
      <c r="H39" s="856"/>
      <c r="I39" s="405"/>
      <c r="J39" s="405"/>
      <c r="K39" s="405"/>
      <c r="L39" s="405"/>
      <c r="M39" s="406"/>
      <c r="AE39" s="56"/>
      <c r="AF39" s="9"/>
    </row>
    <row r="40" spans="2:129">
      <c r="C40" s="353"/>
      <c r="E40" s="355"/>
      <c r="F40" s="629" t="s">
        <v>293</v>
      </c>
      <c r="G40" s="678" t="s">
        <v>41</v>
      </c>
      <c r="H40" s="11"/>
      <c r="M40" s="351"/>
      <c r="AE40" s="56"/>
      <c r="AF40" s="9"/>
    </row>
    <row r="41" spans="2:129">
      <c r="C41" s="353"/>
      <c r="E41" s="355"/>
      <c r="F41" s="629" t="s">
        <v>294</v>
      </c>
      <c r="G41" s="678" t="s">
        <v>39</v>
      </c>
      <c r="H41" s="11"/>
      <c r="M41" s="351"/>
      <c r="AE41" s="56"/>
      <c r="AF41" s="9"/>
    </row>
    <row r="42" spans="2:129">
      <c r="C42" s="353"/>
      <c r="E42" s="356"/>
      <c r="F42" s="632" t="s">
        <v>276</v>
      </c>
      <c r="G42" s="679" t="s">
        <v>38</v>
      </c>
      <c r="H42" s="634"/>
      <c r="I42" s="14"/>
      <c r="J42" s="14"/>
      <c r="K42" s="14"/>
      <c r="L42" s="14"/>
      <c r="M42" s="499"/>
      <c r="AE42" s="56"/>
      <c r="AF42" s="9"/>
    </row>
    <row r="43" spans="2:129">
      <c r="C43" s="353"/>
    </row>
    <row r="44" spans="2:129">
      <c r="C44" s="353"/>
      <c r="F44" s="342"/>
      <c r="G44" s="1" t="s">
        <v>336</v>
      </c>
      <c r="AO44" s="7"/>
    </row>
    <row r="45" spans="2:129">
      <c r="C45" s="353"/>
      <c r="J45" s="10"/>
      <c r="AO45" s="7"/>
      <c r="AQ45" s="10"/>
      <c r="BA45" s="7"/>
      <c r="BZ45" s="7"/>
      <c r="CA45" s="7"/>
      <c r="CY45" s="7"/>
      <c r="CZ45" s="7"/>
      <c r="DX45" s="7"/>
      <c r="DY45" s="7"/>
    </row>
    <row r="46" spans="2:129">
      <c r="C46" s="353"/>
      <c r="F46" s="689" t="s">
        <v>1165</v>
      </c>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E46" s="689" t="s">
        <v>1167</v>
      </c>
      <c r="AF46" s="405"/>
      <c r="AG46" s="405"/>
      <c r="AH46" s="405"/>
      <c r="AI46" s="405"/>
      <c r="AJ46" s="405"/>
      <c r="AK46" s="405"/>
      <c r="AL46" s="405"/>
      <c r="AM46" s="405"/>
      <c r="AN46" s="892"/>
      <c r="AO46" s="405"/>
      <c r="AP46" s="893"/>
      <c r="AQ46" s="405"/>
      <c r="AR46" s="405"/>
      <c r="AS46" s="405"/>
      <c r="AT46" s="405"/>
      <c r="AU46" s="405"/>
      <c r="AV46" s="405"/>
      <c r="AW46" s="405"/>
      <c r="AX46" s="405"/>
      <c r="AY46" s="405"/>
      <c r="AZ46" s="892"/>
      <c r="BA46" s="405"/>
      <c r="BB46" s="742"/>
      <c r="BD46" s="226" t="s">
        <v>293</v>
      </c>
      <c r="BZ46" s="7"/>
      <c r="CA46" s="7"/>
      <c r="CC46" s="226" t="s">
        <v>294</v>
      </c>
      <c r="CY46" s="7"/>
      <c r="CZ46" s="7"/>
      <c r="DB46" s="226" t="s">
        <v>276</v>
      </c>
      <c r="DE46" s="9"/>
      <c r="DF46" s="9"/>
      <c r="DG46" s="9"/>
      <c r="DH46" s="9"/>
      <c r="DI46" s="9"/>
      <c r="DJ46" s="9"/>
      <c r="DX46" s="7"/>
      <c r="DY46" s="7"/>
    </row>
    <row r="47" spans="2:129" ht="18.75" customHeight="1">
      <c r="C47" s="353"/>
      <c r="F47" s="1110" t="s">
        <v>1249</v>
      </c>
      <c r="G47" s="858" t="s">
        <v>37</v>
      </c>
      <c r="H47" s="859"/>
      <c r="I47" s="859"/>
      <c r="J47" s="859"/>
      <c r="K47" s="859"/>
      <c r="L47" s="859"/>
      <c r="M47" s="859"/>
      <c r="N47" s="859"/>
      <c r="O47" s="859"/>
      <c r="P47" s="859"/>
      <c r="Q47" s="859"/>
      <c r="R47" s="859"/>
      <c r="S47" s="859"/>
      <c r="T47" s="859"/>
      <c r="U47" s="859"/>
      <c r="V47" s="859"/>
      <c r="W47" s="859"/>
      <c r="X47" s="859"/>
      <c r="Y47" s="859"/>
      <c r="Z47" s="859"/>
      <c r="AA47" s="859"/>
      <c r="AB47" s="860" t="s">
        <v>36</v>
      </c>
      <c r="AC47" s="861"/>
      <c r="AE47" s="1112" t="s">
        <v>1250</v>
      </c>
      <c r="AF47" s="1114" t="s">
        <v>37</v>
      </c>
      <c r="AG47" s="1115"/>
      <c r="AH47" s="1115"/>
      <c r="AI47" s="1115"/>
      <c r="AJ47" s="1115"/>
      <c r="AK47" s="1115"/>
      <c r="AL47" s="1115"/>
      <c r="AM47" s="1115"/>
      <c r="AN47" s="1115"/>
      <c r="AO47" s="1115"/>
      <c r="AP47" s="1115"/>
      <c r="AQ47" s="1115"/>
      <c r="AR47" s="1115"/>
      <c r="AS47" s="1115"/>
      <c r="AT47" s="1115"/>
      <c r="AU47" s="1115"/>
      <c r="AV47" s="1115"/>
      <c r="AW47" s="1115"/>
      <c r="AX47" s="1115"/>
      <c r="AY47" s="1115"/>
      <c r="AZ47" s="1115"/>
      <c r="BA47" s="1116" t="s">
        <v>36</v>
      </c>
      <c r="BB47" s="1117"/>
      <c r="BD47" s="323" t="s">
        <v>322</v>
      </c>
      <c r="BE47" s="314" t="s">
        <v>37</v>
      </c>
      <c r="BF47" s="321"/>
      <c r="BG47" s="321"/>
      <c r="BH47" s="321"/>
      <c r="BI47" s="321"/>
      <c r="BJ47" s="321"/>
      <c r="BK47" s="321"/>
      <c r="BL47" s="321"/>
      <c r="BM47" s="321"/>
      <c r="BN47" s="321"/>
      <c r="BO47" s="321"/>
      <c r="BP47" s="321"/>
      <c r="BQ47" s="321"/>
      <c r="BR47" s="321"/>
      <c r="BS47" s="321"/>
      <c r="BT47" s="321"/>
      <c r="BU47" s="321"/>
      <c r="BV47" s="321"/>
      <c r="BW47" s="321"/>
      <c r="BX47" s="321"/>
      <c r="BY47" s="321"/>
      <c r="BZ47" s="1126" t="s">
        <v>36</v>
      </c>
      <c r="CA47" s="1127"/>
      <c r="CC47" s="323" t="s">
        <v>322</v>
      </c>
      <c r="CD47" s="314" t="s">
        <v>37</v>
      </c>
      <c r="CE47" s="321"/>
      <c r="CF47" s="321"/>
      <c r="CG47" s="321"/>
      <c r="CH47" s="321"/>
      <c r="CI47" s="321"/>
      <c r="CJ47" s="321"/>
      <c r="CK47" s="321"/>
      <c r="CL47" s="321"/>
      <c r="CM47" s="321"/>
      <c r="CN47" s="321"/>
      <c r="CO47" s="321"/>
      <c r="CP47" s="321"/>
      <c r="CQ47" s="321"/>
      <c r="CR47" s="321"/>
      <c r="CS47" s="321"/>
      <c r="CT47" s="321"/>
      <c r="CU47" s="321"/>
      <c r="CV47" s="321"/>
      <c r="CW47" s="321"/>
      <c r="CX47" s="321"/>
      <c r="CY47" s="1126" t="s">
        <v>36</v>
      </c>
      <c r="CZ47" s="1127"/>
      <c r="DB47" s="323" t="s">
        <v>323</v>
      </c>
      <c r="DC47" s="314" t="s">
        <v>37</v>
      </c>
      <c r="DD47" s="321"/>
      <c r="DE47" s="321"/>
      <c r="DF47" s="321"/>
      <c r="DG47" s="321"/>
      <c r="DH47" s="321"/>
      <c r="DI47" s="321"/>
      <c r="DJ47" s="321"/>
      <c r="DK47" s="321"/>
      <c r="DL47" s="321"/>
      <c r="DM47" s="321"/>
      <c r="DN47" s="321"/>
      <c r="DO47" s="321"/>
      <c r="DP47" s="321"/>
      <c r="DQ47" s="321"/>
      <c r="DR47" s="321"/>
      <c r="DS47" s="321"/>
      <c r="DT47" s="321"/>
      <c r="DU47" s="321"/>
      <c r="DV47" s="321"/>
      <c r="DW47" s="321"/>
      <c r="DX47" s="1126" t="s">
        <v>36</v>
      </c>
      <c r="DY47" s="1127"/>
    </row>
    <row r="48" spans="2:129" ht="56.25">
      <c r="C48" s="353"/>
      <c r="F48" s="1111"/>
      <c r="G48" s="862" t="s">
        <v>7</v>
      </c>
      <c r="H48" s="862" t="s">
        <v>1251</v>
      </c>
      <c r="I48" s="863" t="s">
        <v>40</v>
      </c>
      <c r="J48" s="863" t="s">
        <v>33</v>
      </c>
      <c r="K48" s="863" t="s">
        <v>32</v>
      </c>
      <c r="L48" s="863" t="s">
        <v>31</v>
      </c>
      <c r="M48" s="863" t="s">
        <v>30</v>
      </c>
      <c r="N48" s="863" t="s">
        <v>29</v>
      </c>
      <c r="O48" s="863" t="s">
        <v>28</v>
      </c>
      <c r="P48" s="863" t="s">
        <v>27</v>
      </c>
      <c r="Q48" s="863" t="s">
        <v>26</v>
      </c>
      <c r="R48" s="863" t="s">
        <v>25</v>
      </c>
      <c r="S48" s="863" t="s">
        <v>24</v>
      </c>
      <c r="T48" s="863" t="s">
        <v>23</v>
      </c>
      <c r="U48" s="863" t="s">
        <v>22</v>
      </c>
      <c r="V48" s="863" t="s">
        <v>21</v>
      </c>
      <c r="W48" s="863" t="s">
        <v>20</v>
      </c>
      <c r="X48" s="864" t="s">
        <v>19</v>
      </c>
      <c r="Y48" s="864" t="s">
        <v>18</v>
      </c>
      <c r="Z48" s="864" t="s">
        <v>17</v>
      </c>
      <c r="AA48" s="843" t="s">
        <v>309</v>
      </c>
      <c r="AB48" s="865" t="s">
        <v>1252</v>
      </c>
      <c r="AC48" s="866" t="s">
        <v>1253</v>
      </c>
      <c r="AD48" s="329"/>
      <c r="AE48" s="1113"/>
      <c r="AF48" s="894" t="s">
        <v>7</v>
      </c>
      <c r="AG48" s="894" t="s">
        <v>1251</v>
      </c>
      <c r="AH48" s="894" t="s">
        <v>40</v>
      </c>
      <c r="AI48" s="894" t="s">
        <v>33</v>
      </c>
      <c r="AJ48" s="894" t="s">
        <v>32</v>
      </c>
      <c r="AK48" s="894" t="s">
        <v>31</v>
      </c>
      <c r="AL48" s="894" t="s">
        <v>30</v>
      </c>
      <c r="AM48" s="894" t="s">
        <v>29</v>
      </c>
      <c r="AN48" s="894" t="s">
        <v>28</v>
      </c>
      <c r="AO48" s="894" t="s">
        <v>27</v>
      </c>
      <c r="AP48" s="894" t="s">
        <v>26</v>
      </c>
      <c r="AQ48" s="894" t="s">
        <v>25</v>
      </c>
      <c r="AR48" s="894" t="s">
        <v>24</v>
      </c>
      <c r="AS48" s="894" t="s">
        <v>23</v>
      </c>
      <c r="AT48" s="894" t="s">
        <v>22</v>
      </c>
      <c r="AU48" s="894" t="s">
        <v>21</v>
      </c>
      <c r="AV48" s="894" t="s">
        <v>20</v>
      </c>
      <c r="AW48" s="895" t="s">
        <v>19</v>
      </c>
      <c r="AX48" s="895" t="s">
        <v>18</v>
      </c>
      <c r="AY48" s="895" t="s">
        <v>17</v>
      </c>
      <c r="AZ48" s="866" t="s">
        <v>309</v>
      </c>
      <c r="BA48" s="896" t="s">
        <v>1254</v>
      </c>
      <c r="BB48" s="897" t="s">
        <v>1255</v>
      </c>
      <c r="BD48" s="324"/>
      <c r="BE48" s="315" t="s">
        <v>7</v>
      </c>
      <c r="BF48" s="315" t="s">
        <v>35</v>
      </c>
      <c r="BG48" s="320" t="s">
        <v>40</v>
      </c>
      <c r="BH48" s="320" t="s">
        <v>33</v>
      </c>
      <c r="BI48" s="320" t="s">
        <v>32</v>
      </c>
      <c r="BJ48" s="320" t="s">
        <v>31</v>
      </c>
      <c r="BK48" s="320" t="s">
        <v>30</v>
      </c>
      <c r="BL48" s="320" t="s">
        <v>29</v>
      </c>
      <c r="BM48" s="320" t="s">
        <v>28</v>
      </c>
      <c r="BN48" s="320" t="s">
        <v>27</v>
      </c>
      <c r="BO48" s="320" t="s">
        <v>26</v>
      </c>
      <c r="BP48" s="320" t="s">
        <v>25</v>
      </c>
      <c r="BQ48" s="320" t="s">
        <v>24</v>
      </c>
      <c r="BR48" s="320" t="s">
        <v>23</v>
      </c>
      <c r="BS48" s="320" t="s">
        <v>22</v>
      </c>
      <c r="BT48" s="320" t="s">
        <v>21</v>
      </c>
      <c r="BU48" s="320" t="s">
        <v>20</v>
      </c>
      <c r="BV48" s="322" t="s">
        <v>19</v>
      </c>
      <c r="BW48" s="322" t="s">
        <v>18</v>
      </c>
      <c r="BX48" s="322" t="s">
        <v>17</v>
      </c>
      <c r="BY48" s="326" t="s">
        <v>309</v>
      </c>
      <c r="BZ48" s="318" t="s">
        <v>16</v>
      </c>
      <c r="CA48" s="330" t="s">
        <v>15</v>
      </c>
      <c r="CB48" s="329"/>
      <c r="CC48" s="324"/>
      <c r="CD48" s="315" t="s">
        <v>7</v>
      </c>
      <c r="CE48" s="315" t="s">
        <v>35</v>
      </c>
      <c r="CF48" s="320" t="s">
        <v>34</v>
      </c>
      <c r="CG48" s="320" t="s">
        <v>33</v>
      </c>
      <c r="CH48" s="320" t="s">
        <v>32</v>
      </c>
      <c r="CI48" s="320" t="s">
        <v>31</v>
      </c>
      <c r="CJ48" s="320" t="s">
        <v>30</v>
      </c>
      <c r="CK48" s="320" t="s">
        <v>29</v>
      </c>
      <c r="CL48" s="320" t="s">
        <v>28</v>
      </c>
      <c r="CM48" s="320" t="s">
        <v>27</v>
      </c>
      <c r="CN48" s="320" t="s">
        <v>26</v>
      </c>
      <c r="CO48" s="320" t="s">
        <v>25</v>
      </c>
      <c r="CP48" s="320" t="s">
        <v>24</v>
      </c>
      <c r="CQ48" s="320" t="s">
        <v>23</v>
      </c>
      <c r="CR48" s="320" t="s">
        <v>22</v>
      </c>
      <c r="CS48" s="320" t="s">
        <v>21</v>
      </c>
      <c r="CT48" s="320" t="s">
        <v>20</v>
      </c>
      <c r="CU48" s="322" t="s">
        <v>19</v>
      </c>
      <c r="CV48" s="322" t="s">
        <v>18</v>
      </c>
      <c r="CW48" s="322" t="s">
        <v>17</v>
      </c>
      <c r="CX48" s="326" t="s">
        <v>309</v>
      </c>
      <c r="CY48" s="318" t="s">
        <v>16</v>
      </c>
      <c r="CZ48" s="330" t="s">
        <v>15</v>
      </c>
      <c r="DB48" s="334"/>
      <c r="DC48" s="333" t="s">
        <v>7</v>
      </c>
      <c r="DD48" s="333" t="s">
        <v>35</v>
      </c>
      <c r="DE48" s="331" t="s">
        <v>34</v>
      </c>
      <c r="DF48" s="331" t="s">
        <v>33</v>
      </c>
      <c r="DG48" s="331" t="s">
        <v>32</v>
      </c>
      <c r="DH48" s="331" t="s">
        <v>31</v>
      </c>
      <c r="DI48" s="331" t="s">
        <v>30</v>
      </c>
      <c r="DJ48" s="331" t="s">
        <v>29</v>
      </c>
      <c r="DK48" s="331" t="s">
        <v>28</v>
      </c>
      <c r="DL48" s="331" t="s">
        <v>27</v>
      </c>
      <c r="DM48" s="331" t="s">
        <v>26</v>
      </c>
      <c r="DN48" s="331" t="s">
        <v>25</v>
      </c>
      <c r="DO48" s="331" t="s">
        <v>24</v>
      </c>
      <c r="DP48" s="331" t="s">
        <v>23</v>
      </c>
      <c r="DQ48" s="331" t="s">
        <v>22</v>
      </c>
      <c r="DR48" s="331" t="s">
        <v>21</v>
      </c>
      <c r="DS48" s="331" t="s">
        <v>20</v>
      </c>
      <c r="DT48" s="332" t="s">
        <v>19</v>
      </c>
      <c r="DU48" s="332" t="s">
        <v>18</v>
      </c>
      <c r="DV48" s="332" t="s">
        <v>17</v>
      </c>
      <c r="DW48" s="316" t="s">
        <v>309</v>
      </c>
      <c r="DX48" s="319" t="s">
        <v>16</v>
      </c>
      <c r="DY48" s="317" t="s">
        <v>15</v>
      </c>
    </row>
    <row r="49" spans="3:129" ht="18.75" customHeight="1">
      <c r="C49" s="353"/>
      <c r="F49" s="405" t="s">
        <v>14</v>
      </c>
      <c r="G49" s="867"/>
      <c r="H49" s="844"/>
      <c r="I49" s="868"/>
      <c r="J49" s="868"/>
      <c r="K49" s="868"/>
      <c r="L49" s="868"/>
      <c r="M49" s="868"/>
      <c r="N49" s="868"/>
      <c r="O49" s="868"/>
      <c r="P49" s="868"/>
      <c r="Q49" s="868"/>
      <c r="R49" s="868"/>
      <c r="S49" s="868"/>
      <c r="T49" s="868"/>
      <c r="U49" s="868"/>
      <c r="V49" s="868"/>
      <c r="W49" s="868"/>
      <c r="X49" s="868"/>
      <c r="Y49" s="868"/>
      <c r="Z49" s="868"/>
      <c r="AA49" s="868"/>
      <c r="AB49" s="867"/>
      <c r="AC49" s="869"/>
      <c r="AD49" s="12"/>
      <c r="AE49" s="405" t="s">
        <v>14</v>
      </c>
      <c r="AF49" s="898"/>
      <c r="AG49" s="899"/>
      <c r="AH49" s="900"/>
      <c r="AI49" s="900"/>
      <c r="AJ49" s="900"/>
      <c r="AK49" s="900"/>
      <c r="AL49" s="900"/>
      <c r="AM49" s="900"/>
      <c r="AN49" s="900"/>
      <c r="AO49" s="900"/>
      <c r="AP49" s="900"/>
      <c r="AQ49" s="900"/>
      <c r="AR49" s="900"/>
      <c r="AS49" s="900"/>
      <c r="AT49" s="900"/>
      <c r="AU49" s="900"/>
      <c r="AV49" s="901"/>
      <c r="AW49" s="901"/>
      <c r="AX49" s="901"/>
      <c r="AY49" s="902"/>
      <c r="AZ49" s="903"/>
      <c r="BA49" s="904"/>
      <c r="BB49" s="905"/>
      <c r="BD49" s="1" t="s">
        <v>14</v>
      </c>
      <c r="BE49" s="252"/>
      <c r="BF49" s="253"/>
      <c r="BG49" s="254"/>
      <c r="BH49" s="254"/>
      <c r="BI49" s="254"/>
      <c r="BJ49" s="254"/>
      <c r="BK49" s="254"/>
      <c r="BL49" s="254"/>
      <c r="BM49" s="254"/>
      <c r="BN49" s="254"/>
      <c r="BO49" s="254"/>
      <c r="BP49" s="254"/>
      <c r="BQ49" s="254"/>
      <c r="BR49" s="254"/>
      <c r="BS49" s="254"/>
      <c r="BT49" s="254"/>
      <c r="BU49" s="254"/>
      <c r="BV49" s="254"/>
      <c r="BW49" s="254"/>
      <c r="BX49" s="254"/>
      <c r="BY49" s="254"/>
      <c r="BZ49" s="252"/>
      <c r="CA49" s="253"/>
      <c r="CB49" s="12"/>
      <c r="CC49" s="1" t="s">
        <v>14</v>
      </c>
      <c r="CD49" s="252"/>
      <c r="CE49" s="253"/>
      <c r="CF49" s="254"/>
      <c r="CG49" s="254"/>
      <c r="CH49" s="254"/>
      <c r="CI49" s="254"/>
      <c r="CJ49" s="254"/>
      <c r="CK49" s="254"/>
      <c r="CL49" s="254"/>
      <c r="CM49" s="254"/>
      <c r="CN49" s="254"/>
      <c r="CO49" s="254"/>
      <c r="CP49" s="254"/>
      <c r="CQ49" s="254"/>
      <c r="CR49" s="254"/>
      <c r="CS49" s="254"/>
      <c r="CT49" s="254"/>
      <c r="CU49" s="254"/>
      <c r="CV49" s="254"/>
      <c r="CW49" s="254"/>
      <c r="CX49" s="254"/>
      <c r="CY49" s="252"/>
      <c r="CZ49" s="253"/>
      <c r="DB49" s="9" t="s">
        <v>14</v>
      </c>
      <c r="DC49" s="279"/>
      <c r="DD49" s="280"/>
      <c r="DE49" s="281"/>
      <c r="DF49" s="281"/>
      <c r="DG49" s="281"/>
      <c r="DH49" s="281"/>
      <c r="DI49" s="281"/>
      <c r="DJ49" s="281"/>
      <c r="DK49" s="281"/>
      <c r="DL49" s="281"/>
      <c r="DM49" s="281"/>
      <c r="DN49" s="281"/>
      <c r="DO49" s="281"/>
      <c r="DP49" s="281"/>
      <c r="DQ49" s="281"/>
      <c r="DR49" s="281"/>
      <c r="DS49" s="281"/>
      <c r="DT49" s="281"/>
      <c r="DU49" s="281"/>
      <c r="DV49" s="281"/>
      <c r="DW49" s="281"/>
      <c r="DX49" s="279"/>
      <c r="DY49" s="280"/>
    </row>
    <row r="50" spans="3:129" ht="18.75" customHeight="1">
      <c r="C50" s="353"/>
      <c r="F50" s="870" t="s">
        <v>1256</v>
      </c>
      <c r="G50" s="871"/>
      <c r="H50" s="846"/>
      <c r="I50" s="872"/>
      <c r="J50" s="872"/>
      <c r="K50" s="872"/>
      <c r="L50" s="872"/>
      <c r="M50" s="872"/>
      <c r="N50" s="872"/>
      <c r="O50" s="872"/>
      <c r="P50" s="872"/>
      <c r="Q50" s="872"/>
      <c r="R50" s="872"/>
      <c r="S50" s="872"/>
      <c r="T50" s="872"/>
      <c r="U50" s="872"/>
      <c r="V50" s="872"/>
      <c r="W50" s="872"/>
      <c r="X50" s="872"/>
      <c r="Y50" s="872"/>
      <c r="Z50" s="872"/>
      <c r="AA50" s="872"/>
      <c r="AB50" s="871"/>
      <c r="AC50" s="873"/>
      <c r="AD50" s="17"/>
      <c r="AE50" s="870" t="s">
        <v>311</v>
      </c>
      <c r="AF50" s="906"/>
      <c r="AG50" s="907"/>
      <c r="AH50" s="908"/>
      <c r="AI50" s="908"/>
      <c r="AJ50" s="908"/>
      <c r="AK50" s="908"/>
      <c r="AL50" s="908"/>
      <c r="AM50" s="909"/>
      <c r="AN50" s="908"/>
      <c r="AO50" s="909"/>
      <c r="AP50" s="909"/>
      <c r="AQ50" s="909"/>
      <c r="AR50" s="909"/>
      <c r="AS50" s="909"/>
      <c r="AT50" s="909"/>
      <c r="AU50" s="909"/>
      <c r="AV50" s="909"/>
      <c r="AW50" s="909"/>
      <c r="AX50" s="909"/>
      <c r="AY50" s="908"/>
      <c r="AZ50" s="908"/>
      <c r="BA50" s="906"/>
      <c r="BB50" s="907"/>
      <c r="BD50" s="6" t="s">
        <v>311</v>
      </c>
      <c r="BE50" s="255"/>
      <c r="BF50" s="256"/>
      <c r="BG50" s="257"/>
      <c r="BH50" s="257"/>
      <c r="BI50" s="257"/>
      <c r="BJ50" s="257"/>
      <c r="BK50" s="257"/>
      <c r="BL50" s="257"/>
      <c r="BM50" s="257"/>
      <c r="BN50" s="257"/>
      <c r="BO50" s="257"/>
      <c r="BP50" s="257"/>
      <c r="BQ50" s="257"/>
      <c r="BR50" s="257"/>
      <c r="BS50" s="257"/>
      <c r="BT50" s="257"/>
      <c r="BU50" s="257"/>
      <c r="BV50" s="257"/>
      <c r="BW50" s="257"/>
      <c r="BX50" s="257"/>
      <c r="BY50" s="257"/>
      <c r="BZ50" s="255"/>
      <c r="CA50" s="256"/>
      <c r="CB50" s="15"/>
      <c r="CC50" s="6" t="s">
        <v>311</v>
      </c>
      <c r="CD50" s="255"/>
      <c r="CE50" s="256"/>
      <c r="CF50" s="257"/>
      <c r="CG50" s="257"/>
      <c r="CH50" s="257"/>
      <c r="CI50" s="257"/>
      <c r="CJ50" s="257"/>
      <c r="CK50" s="257"/>
      <c r="CL50" s="257"/>
      <c r="CM50" s="257"/>
      <c r="CN50" s="257"/>
      <c r="CO50" s="257"/>
      <c r="CP50" s="257"/>
      <c r="CQ50" s="257"/>
      <c r="CR50" s="257"/>
      <c r="CS50" s="257"/>
      <c r="CT50" s="257"/>
      <c r="CU50" s="257"/>
      <c r="CV50" s="257"/>
      <c r="CW50" s="257"/>
      <c r="CX50" s="257"/>
      <c r="CY50" s="255"/>
      <c r="CZ50" s="256"/>
      <c r="DB50" s="325" t="s">
        <v>311</v>
      </c>
      <c r="DC50" s="282"/>
      <c r="DD50" s="283"/>
      <c r="DE50" s="284"/>
      <c r="DF50" s="284"/>
      <c r="DG50" s="284"/>
      <c r="DH50" s="284"/>
      <c r="DI50" s="284"/>
      <c r="DJ50" s="284"/>
      <c r="DK50" s="284"/>
      <c r="DL50" s="284"/>
      <c r="DM50" s="284"/>
      <c r="DN50" s="284"/>
      <c r="DO50" s="284"/>
      <c r="DP50" s="284"/>
      <c r="DQ50" s="284"/>
      <c r="DR50" s="284"/>
      <c r="DS50" s="284"/>
      <c r="DT50" s="284"/>
      <c r="DU50" s="284"/>
      <c r="DV50" s="284"/>
      <c r="DW50" s="284"/>
      <c r="DX50" s="282"/>
      <c r="DY50" s="283"/>
    </row>
    <row r="51" spans="3:129">
      <c r="C51" s="353"/>
      <c r="F51" s="870" t="s">
        <v>312</v>
      </c>
      <c r="G51" s="871"/>
      <c r="H51" s="846"/>
      <c r="I51" s="872"/>
      <c r="J51" s="872"/>
      <c r="K51" s="872"/>
      <c r="L51" s="872"/>
      <c r="M51" s="872"/>
      <c r="N51" s="872"/>
      <c r="O51" s="872"/>
      <c r="P51" s="872"/>
      <c r="Q51" s="872"/>
      <c r="R51" s="872"/>
      <c r="S51" s="872"/>
      <c r="T51" s="872"/>
      <c r="U51" s="872"/>
      <c r="V51" s="872"/>
      <c r="W51" s="872"/>
      <c r="X51" s="872"/>
      <c r="Y51" s="872"/>
      <c r="Z51" s="872"/>
      <c r="AA51" s="872"/>
      <c r="AB51" s="871"/>
      <c r="AC51" s="873"/>
      <c r="AD51" s="17"/>
      <c r="AE51" s="870" t="s">
        <v>313</v>
      </c>
      <c r="AF51" s="906"/>
      <c r="AG51" s="907"/>
      <c r="AH51" s="908"/>
      <c r="AI51" s="908"/>
      <c r="AJ51" s="908"/>
      <c r="AK51" s="908"/>
      <c r="AL51" s="908"/>
      <c r="AM51" s="908"/>
      <c r="AN51" s="908"/>
      <c r="AO51" s="909"/>
      <c r="AP51" s="909"/>
      <c r="AQ51" s="909"/>
      <c r="AR51" s="909"/>
      <c r="AS51" s="909"/>
      <c r="AT51" s="909"/>
      <c r="AU51" s="909"/>
      <c r="AV51" s="909"/>
      <c r="AW51" s="909"/>
      <c r="AX51" s="909"/>
      <c r="AY51" s="908"/>
      <c r="AZ51" s="908"/>
      <c r="BA51" s="906"/>
      <c r="BB51" s="907"/>
      <c r="BD51" s="6" t="s">
        <v>313</v>
      </c>
      <c r="BE51" s="255"/>
      <c r="BF51" s="256"/>
      <c r="BG51" s="257"/>
      <c r="BH51" s="257"/>
      <c r="BI51" s="257"/>
      <c r="BJ51" s="257"/>
      <c r="BK51" s="257"/>
      <c r="BL51" s="257"/>
      <c r="BM51" s="257"/>
      <c r="BN51" s="257"/>
      <c r="BO51" s="257"/>
      <c r="BP51" s="257"/>
      <c r="BQ51" s="257"/>
      <c r="BR51" s="257"/>
      <c r="BS51" s="257"/>
      <c r="BT51" s="257"/>
      <c r="BU51" s="257"/>
      <c r="BV51" s="257"/>
      <c r="BW51" s="257"/>
      <c r="BX51" s="257"/>
      <c r="BY51" s="257"/>
      <c r="BZ51" s="255"/>
      <c r="CA51" s="256"/>
      <c r="CB51" s="15"/>
      <c r="CC51" s="6" t="s">
        <v>313</v>
      </c>
      <c r="CD51" s="255"/>
      <c r="CE51" s="256"/>
      <c r="CF51" s="257"/>
      <c r="CG51" s="257"/>
      <c r="CH51" s="257"/>
      <c r="CI51" s="257"/>
      <c r="CJ51" s="257"/>
      <c r="CK51" s="257"/>
      <c r="CL51" s="257"/>
      <c r="CM51" s="257"/>
      <c r="CN51" s="257"/>
      <c r="CO51" s="257"/>
      <c r="CP51" s="257"/>
      <c r="CQ51" s="257"/>
      <c r="CR51" s="257"/>
      <c r="CS51" s="257"/>
      <c r="CT51" s="257"/>
      <c r="CU51" s="257"/>
      <c r="CV51" s="257"/>
      <c r="CW51" s="257"/>
      <c r="CX51" s="257"/>
      <c r="CY51" s="255"/>
      <c r="CZ51" s="256"/>
      <c r="DB51" s="325" t="s">
        <v>324</v>
      </c>
      <c r="DC51" s="282"/>
      <c r="DD51" s="283"/>
      <c r="DE51" s="284"/>
      <c r="DF51" s="284"/>
      <c r="DG51" s="284"/>
      <c r="DH51" s="284"/>
      <c r="DI51" s="284"/>
      <c r="DJ51" s="284"/>
      <c r="DK51" s="284"/>
      <c r="DL51" s="284"/>
      <c r="DM51" s="284"/>
      <c r="DN51" s="284"/>
      <c r="DO51" s="284"/>
      <c r="DP51" s="284"/>
      <c r="DQ51" s="284"/>
      <c r="DR51" s="284"/>
      <c r="DS51" s="284"/>
      <c r="DT51" s="284"/>
      <c r="DU51" s="284"/>
      <c r="DV51" s="284"/>
      <c r="DW51" s="284"/>
      <c r="DX51" s="282"/>
      <c r="DY51" s="283"/>
    </row>
    <row r="52" spans="3:129">
      <c r="C52" s="353"/>
      <c r="F52" s="870" t="s">
        <v>314</v>
      </c>
      <c r="G52" s="871"/>
      <c r="H52" s="846"/>
      <c r="I52" s="872"/>
      <c r="J52" s="872"/>
      <c r="K52" s="872"/>
      <c r="L52" s="872"/>
      <c r="M52" s="872"/>
      <c r="N52" s="872"/>
      <c r="O52" s="872"/>
      <c r="P52" s="872"/>
      <c r="Q52" s="872"/>
      <c r="R52" s="872"/>
      <c r="S52" s="872"/>
      <c r="T52" s="872"/>
      <c r="U52" s="872"/>
      <c r="V52" s="872"/>
      <c r="W52" s="872"/>
      <c r="X52" s="872"/>
      <c r="Y52" s="872"/>
      <c r="Z52" s="872"/>
      <c r="AA52" s="872"/>
      <c r="AB52" s="871"/>
      <c r="AC52" s="873"/>
      <c r="AD52" s="17"/>
      <c r="AE52" s="870" t="s">
        <v>312</v>
      </c>
      <c r="AF52" s="906"/>
      <c r="AG52" s="907"/>
      <c r="AH52" s="908"/>
      <c r="AI52" s="908"/>
      <c r="AJ52" s="908"/>
      <c r="AK52" s="908"/>
      <c r="AL52" s="908"/>
      <c r="AM52" s="908"/>
      <c r="AN52" s="908"/>
      <c r="AO52" s="909"/>
      <c r="AP52" s="909"/>
      <c r="AQ52" s="909"/>
      <c r="AR52" s="909"/>
      <c r="AS52" s="909"/>
      <c r="AT52" s="909"/>
      <c r="AU52" s="909"/>
      <c r="AV52" s="909"/>
      <c r="AW52" s="909"/>
      <c r="AX52" s="909"/>
      <c r="AY52" s="908"/>
      <c r="AZ52" s="908"/>
      <c r="BA52" s="906"/>
      <c r="BB52" s="907"/>
      <c r="BD52" s="6" t="s">
        <v>312</v>
      </c>
      <c r="BE52" s="255"/>
      <c r="BF52" s="256"/>
      <c r="BG52" s="257"/>
      <c r="BH52" s="257"/>
      <c r="BI52" s="257"/>
      <c r="BJ52" s="257"/>
      <c r="BK52" s="257"/>
      <c r="BL52" s="257"/>
      <c r="BM52" s="257"/>
      <c r="BN52" s="257"/>
      <c r="BO52" s="257"/>
      <c r="BP52" s="257"/>
      <c r="BQ52" s="257"/>
      <c r="BR52" s="257"/>
      <c r="BS52" s="257"/>
      <c r="BT52" s="257"/>
      <c r="BU52" s="257"/>
      <c r="BV52" s="257"/>
      <c r="BW52" s="257"/>
      <c r="BX52" s="257"/>
      <c r="BY52" s="257"/>
      <c r="BZ52" s="255"/>
      <c r="CA52" s="256"/>
      <c r="CB52" s="15"/>
      <c r="CC52" s="6" t="s">
        <v>312</v>
      </c>
      <c r="CD52" s="255"/>
      <c r="CE52" s="256"/>
      <c r="CF52" s="257"/>
      <c r="CG52" s="257"/>
      <c r="CH52" s="257"/>
      <c r="CI52" s="257"/>
      <c r="CJ52" s="257"/>
      <c r="CK52" s="257"/>
      <c r="CL52" s="257"/>
      <c r="CM52" s="257"/>
      <c r="CN52" s="257"/>
      <c r="CO52" s="257"/>
      <c r="CP52" s="257"/>
      <c r="CQ52" s="257"/>
      <c r="CR52" s="257"/>
      <c r="CS52" s="257"/>
      <c r="CT52" s="257"/>
      <c r="CU52" s="257"/>
      <c r="CV52" s="257"/>
      <c r="CW52" s="257"/>
      <c r="CX52" s="257"/>
      <c r="CY52" s="255"/>
      <c r="CZ52" s="256"/>
      <c r="DB52" s="325" t="s">
        <v>325</v>
      </c>
      <c r="DC52" s="282"/>
      <c r="DD52" s="283"/>
      <c r="DE52" s="284"/>
      <c r="DF52" s="284"/>
      <c r="DG52" s="284"/>
      <c r="DH52" s="284"/>
      <c r="DI52" s="284"/>
      <c r="DJ52" s="284"/>
      <c r="DK52" s="284"/>
      <c r="DL52" s="284"/>
      <c r="DM52" s="284"/>
      <c r="DN52" s="284"/>
      <c r="DO52" s="284"/>
      <c r="DP52" s="284"/>
      <c r="DQ52" s="284"/>
      <c r="DR52" s="284"/>
      <c r="DS52" s="284"/>
      <c r="DT52" s="284"/>
      <c r="DU52" s="284"/>
      <c r="DV52" s="284"/>
      <c r="DW52" s="284"/>
      <c r="DX52" s="282"/>
      <c r="DY52" s="283"/>
    </row>
    <row r="53" spans="3:129">
      <c r="C53" s="353"/>
      <c r="F53" s="870" t="s">
        <v>315</v>
      </c>
      <c r="G53" s="871"/>
      <c r="H53" s="846"/>
      <c r="I53" s="872"/>
      <c r="J53" s="872"/>
      <c r="K53" s="872"/>
      <c r="L53" s="872"/>
      <c r="M53" s="872"/>
      <c r="N53" s="872"/>
      <c r="O53" s="872"/>
      <c r="P53" s="872"/>
      <c r="Q53" s="872"/>
      <c r="R53" s="872"/>
      <c r="S53" s="872"/>
      <c r="T53" s="872"/>
      <c r="U53" s="872"/>
      <c r="V53" s="872"/>
      <c r="W53" s="872"/>
      <c r="X53" s="872"/>
      <c r="Y53" s="872"/>
      <c r="Z53" s="872"/>
      <c r="AA53" s="872"/>
      <c r="AB53" s="871"/>
      <c r="AC53" s="873"/>
      <c r="AD53" s="17"/>
      <c r="AE53" s="870" t="s">
        <v>314</v>
      </c>
      <c r="AF53" s="906"/>
      <c r="AG53" s="907"/>
      <c r="AH53" s="908"/>
      <c r="AI53" s="908"/>
      <c r="AJ53" s="908"/>
      <c r="AK53" s="908"/>
      <c r="AL53" s="908"/>
      <c r="AM53" s="908"/>
      <c r="AN53" s="908"/>
      <c r="AO53" s="909"/>
      <c r="AP53" s="909"/>
      <c r="AQ53" s="909"/>
      <c r="AR53" s="909"/>
      <c r="AS53" s="909"/>
      <c r="AT53" s="909"/>
      <c r="AU53" s="909"/>
      <c r="AV53" s="909"/>
      <c r="AW53" s="909"/>
      <c r="AX53" s="909"/>
      <c r="AY53" s="908"/>
      <c r="AZ53" s="908"/>
      <c r="BA53" s="906"/>
      <c r="BB53" s="907"/>
      <c r="BD53" s="6" t="s">
        <v>314</v>
      </c>
      <c r="BE53" s="255"/>
      <c r="BF53" s="256"/>
      <c r="BG53" s="257"/>
      <c r="BH53" s="257"/>
      <c r="BI53" s="257"/>
      <c r="BJ53" s="257"/>
      <c r="BK53" s="257"/>
      <c r="BL53" s="257"/>
      <c r="BM53" s="257"/>
      <c r="BN53" s="257"/>
      <c r="BO53" s="257"/>
      <c r="BP53" s="257"/>
      <c r="BQ53" s="257"/>
      <c r="BR53" s="257"/>
      <c r="BS53" s="257"/>
      <c r="BT53" s="257"/>
      <c r="BU53" s="257"/>
      <c r="BV53" s="257"/>
      <c r="BW53" s="257"/>
      <c r="BX53" s="257"/>
      <c r="BY53" s="257"/>
      <c r="BZ53" s="255"/>
      <c r="CA53" s="256"/>
      <c r="CB53" s="15"/>
      <c r="CC53" s="6" t="s">
        <v>314</v>
      </c>
      <c r="CD53" s="255"/>
      <c r="CE53" s="256"/>
      <c r="CF53" s="257"/>
      <c r="CG53" s="257"/>
      <c r="CH53" s="257"/>
      <c r="CI53" s="257"/>
      <c r="CJ53" s="257"/>
      <c r="CK53" s="257"/>
      <c r="CL53" s="257"/>
      <c r="CM53" s="257"/>
      <c r="CN53" s="257"/>
      <c r="CO53" s="257"/>
      <c r="CP53" s="257"/>
      <c r="CQ53" s="257"/>
      <c r="CR53" s="257"/>
      <c r="CS53" s="257"/>
      <c r="CT53" s="257"/>
      <c r="CU53" s="257"/>
      <c r="CV53" s="257"/>
      <c r="CW53" s="257"/>
      <c r="CX53" s="257"/>
      <c r="CY53" s="255"/>
      <c r="CZ53" s="256"/>
      <c r="DB53" s="325" t="s">
        <v>326</v>
      </c>
      <c r="DC53" s="282"/>
      <c r="DD53" s="283"/>
      <c r="DE53" s="284"/>
      <c r="DF53" s="284"/>
      <c r="DG53" s="284"/>
      <c r="DH53" s="284"/>
      <c r="DI53" s="284"/>
      <c r="DJ53" s="284"/>
      <c r="DK53" s="284"/>
      <c r="DL53" s="284"/>
      <c r="DM53" s="284"/>
      <c r="DN53" s="284"/>
      <c r="DO53" s="284"/>
      <c r="DP53" s="284"/>
      <c r="DQ53" s="284"/>
      <c r="DR53" s="284"/>
      <c r="DS53" s="284"/>
      <c r="DT53" s="284"/>
      <c r="DU53" s="284"/>
      <c r="DV53" s="284"/>
      <c r="DW53" s="284"/>
      <c r="DX53" s="282"/>
      <c r="DY53" s="283"/>
    </row>
    <row r="54" spans="3:129">
      <c r="C54" s="353"/>
      <c r="F54" s="870" t="s">
        <v>316</v>
      </c>
      <c r="G54" s="871"/>
      <c r="H54" s="846"/>
      <c r="I54" s="872"/>
      <c r="J54" s="872"/>
      <c r="K54" s="872"/>
      <c r="L54" s="872"/>
      <c r="M54" s="872"/>
      <c r="N54" s="872"/>
      <c r="O54" s="872"/>
      <c r="P54" s="872"/>
      <c r="Q54" s="872"/>
      <c r="R54" s="872"/>
      <c r="S54" s="872"/>
      <c r="T54" s="872"/>
      <c r="U54" s="872"/>
      <c r="V54" s="872"/>
      <c r="W54" s="872"/>
      <c r="X54" s="872"/>
      <c r="Y54" s="872"/>
      <c r="Z54" s="872"/>
      <c r="AA54" s="872"/>
      <c r="AB54" s="871"/>
      <c r="AC54" s="873"/>
      <c r="AD54" s="17"/>
      <c r="AE54" s="870" t="s">
        <v>315</v>
      </c>
      <c r="AF54" s="906"/>
      <c r="AG54" s="907"/>
      <c r="AH54" s="908"/>
      <c r="AI54" s="908"/>
      <c r="AJ54" s="908"/>
      <c r="AK54" s="908"/>
      <c r="AL54" s="908"/>
      <c r="AM54" s="908"/>
      <c r="AN54" s="908"/>
      <c r="AO54" s="909"/>
      <c r="AP54" s="909"/>
      <c r="AQ54" s="909"/>
      <c r="AR54" s="909"/>
      <c r="AS54" s="909"/>
      <c r="AT54" s="909"/>
      <c r="AU54" s="909"/>
      <c r="AV54" s="909"/>
      <c r="AW54" s="909"/>
      <c r="AX54" s="909"/>
      <c r="AY54" s="909"/>
      <c r="AZ54" s="909"/>
      <c r="BA54" s="906"/>
      <c r="BB54" s="907"/>
      <c r="BD54" s="6" t="s">
        <v>315</v>
      </c>
      <c r="BE54" s="255"/>
      <c r="BF54" s="256"/>
      <c r="BG54" s="257"/>
      <c r="BH54" s="257"/>
      <c r="BI54" s="257"/>
      <c r="BJ54" s="257"/>
      <c r="BK54" s="257"/>
      <c r="BL54" s="257"/>
      <c r="BM54" s="257"/>
      <c r="BN54" s="257"/>
      <c r="BO54" s="257"/>
      <c r="BP54" s="257"/>
      <c r="BQ54" s="257"/>
      <c r="BR54" s="257"/>
      <c r="BS54" s="257"/>
      <c r="BT54" s="257"/>
      <c r="BU54" s="257"/>
      <c r="BV54" s="257"/>
      <c r="BW54" s="257"/>
      <c r="BX54" s="257"/>
      <c r="BY54" s="257"/>
      <c r="BZ54" s="255"/>
      <c r="CA54" s="256"/>
      <c r="CB54" s="15"/>
      <c r="CC54" s="6" t="s">
        <v>315</v>
      </c>
      <c r="CD54" s="255"/>
      <c r="CE54" s="256"/>
      <c r="CF54" s="257"/>
      <c r="CG54" s="257"/>
      <c r="CH54" s="257"/>
      <c r="CI54" s="257"/>
      <c r="CJ54" s="257"/>
      <c r="CK54" s="257"/>
      <c r="CL54" s="257"/>
      <c r="CM54" s="257"/>
      <c r="CN54" s="257"/>
      <c r="CO54" s="257"/>
      <c r="CP54" s="257"/>
      <c r="CQ54" s="257"/>
      <c r="CR54" s="257"/>
      <c r="CS54" s="257"/>
      <c r="CT54" s="257"/>
      <c r="CU54" s="257"/>
      <c r="CV54" s="257"/>
      <c r="CW54" s="257"/>
      <c r="CX54" s="257"/>
      <c r="CY54" s="255"/>
      <c r="CZ54" s="256"/>
      <c r="DB54" s="325" t="s">
        <v>327</v>
      </c>
      <c r="DC54" s="282"/>
      <c r="DD54" s="283"/>
      <c r="DE54" s="284"/>
      <c r="DF54" s="284"/>
      <c r="DG54" s="284"/>
      <c r="DH54" s="284"/>
      <c r="DI54" s="284"/>
      <c r="DJ54" s="284"/>
      <c r="DK54" s="284"/>
      <c r="DL54" s="284"/>
      <c r="DM54" s="284"/>
      <c r="DN54" s="284"/>
      <c r="DO54" s="284"/>
      <c r="DP54" s="284"/>
      <c r="DQ54" s="284"/>
      <c r="DR54" s="284"/>
      <c r="DS54" s="284"/>
      <c r="DT54" s="284"/>
      <c r="DU54" s="284"/>
      <c r="DV54" s="284"/>
      <c r="DW54" s="284"/>
      <c r="DX54" s="282"/>
      <c r="DY54" s="283"/>
    </row>
    <row r="55" spans="3:129">
      <c r="C55" s="353"/>
      <c r="F55" s="870" t="s">
        <v>317</v>
      </c>
      <c r="G55" s="871"/>
      <c r="H55" s="846"/>
      <c r="I55" s="872"/>
      <c r="J55" s="872"/>
      <c r="K55" s="872"/>
      <c r="L55" s="872"/>
      <c r="M55" s="872"/>
      <c r="N55" s="872"/>
      <c r="O55" s="872"/>
      <c r="P55" s="872"/>
      <c r="Q55" s="872"/>
      <c r="R55" s="872"/>
      <c r="S55" s="872"/>
      <c r="T55" s="872"/>
      <c r="U55" s="872"/>
      <c r="V55" s="872"/>
      <c r="W55" s="872"/>
      <c r="X55" s="872"/>
      <c r="Y55" s="872"/>
      <c r="Z55" s="872"/>
      <c r="AA55" s="872"/>
      <c r="AB55" s="871"/>
      <c r="AC55" s="873"/>
      <c r="AD55" s="17"/>
      <c r="AE55" s="870" t="s">
        <v>1257</v>
      </c>
      <c r="AF55" s="906"/>
      <c r="AG55" s="910"/>
      <c r="AH55" s="908"/>
      <c r="AI55" s="908"/>
      <c r="AJ55" s="908"/>
      <c r="AK55" s="908"/>
      <c r="AL55" s="908"/>
      <c r="AM55" s="908"/>
      <c r="AN55" s="908"/>
      <c r="AO55" s="909"/>
      <c r="AP55" s="909"/>
      <c r="AQ55" s="909"/>
      <c r="AR55" s="909"/>
      <c r="AS55" s="909"/>
      <c r="AT55" s="909"/>
      <c r="AU55" s="909"/>
      <c r="AV55" s="909"/>
      <c r="AW55" s="909"/>
      <c r="AX55" s="909"/>
      <c r="AY55" s="908"/>
      <c r="AZ55" s="908"/>
      <c r="BA55" s="906"/>
      <c r="BB55" s="907"/>
      <c r="BD55" s="6" t="s">
        <v>316</v>
      </c>
      <c r="BE55" s="255"/>
      <c r="BF55" s="256"/>
      <c r="BG55" s="257"/>
      <c r="BH55" s="257"/>
      <c r="BI55" s="257"/>
      <c r="BJ55" s="257"/>
      <c r="BK55" s="257"/>
      <c r="BL55" s="257"/>
      <c r="BM55" s="257"/>
      <c r="BN55" s="257"/>
      <c r="BO55" s="257"/>
      <c r="BP55" s="257"/>
      <c r="BQ55" s="257"/>
      <c r="BR55" s="257"/>
      <c r="BS55" s="257"/>
      <c r="BT55" s="257"/>
      <c r="BU55" s="257"/>
      <c r="BV55" s="257"/>
      <c r="BW55" s="257"/>
      <c r="BX55" s="257"/>
      <c r="BY55" s="257"/>
      <c r="BZ55" s="255"/>
      <c r="CA55" s="256"/>
      <c r="CB55" s="15"/>
      <c r="CC55" s="6" t="s">
        <v>316</v>
      </c>
      <c r="CD55" s="255"/>
      <c r="CE55" s="256"/>
      <c r="CF55" s="257"/>
      <c r="CG55" s="257"/>
      <c r="CH55" s="257"/>
      <c r="CI55" s="257"/>
      <c r="CJ55" s="257"/>
      <c r="CK55" s="257"/>
      <c r="CL55" s="257"/>
      <c r="CM55" s="257"/>
      <c r="CN55" s="257"/>
      <c r="CO55" s="257"/>
      <c r="CP55" s="257"/>
      <c r="CQ55" s="257"/>
      <c r="CR55" s="257"/>
      <c r="CS55" s="257"/>
      <c r="CT55" s="257"/>
      <c r="CU55" s="257"/>
      <c r="CV55" s="257"/>
      <c r="CW55" s="257"/>
      <c r="CX55" s="257"/>
      <c r="CY55" s="255"/>
      <c r="CZ55" s="256"/>
      <c r="DB55" s="325" t="s">
        <v>328</v>
      </c>
      <c r="DC55" s="282"/>
      <c r="DD55" s="283"/>
      <c r="DE55" s="284"/>
      <c r="DF55" s="284"/>
      <c r="DG55" s="284"/>
      <c r="DH55" s="284"/>
      <c r="DI55" s="284"/>
      <c r="DJ55" s="284"/>
      <c r="DK55" s="284"/>
      <c r="DL55" s="284"/>
      <c r="DM55" s="284"/>
      <c r="DN55" s="284"/>
      <c r="DO55" s="284"/>
      <c r="DP55" s="284"/>
      <c r="DQ55" s="284"/>
      <c r="DR55" s="284"/>
      <c r="DS55" s="284"/>
      <c r="DT55" s="284"/>
      <c r="DU55" s="284"/>
      <c r="DV55" s="284"/>
      <c r="DW55" s="284"/>
      <c r="DX55" s="282"/>
      <c r="DY55" s="283"/>
    </row>
    <row r="56" spans="3:129">
      <c r="C56" s="353"/>
      <c r="F56" s="870" t="s">
        <v>318</v>
      </c>
      <c r="G56" s="871"/>
      <c r="H56" s="846"/>
      <c r="I56" s="872"/>
      <c r="J56" s="872"/>
      <c r="K56" s="872"/>
      <c r="L56" s="872"/>
      <c r="M56" s="872"/>
      <c r="N56" s="872"/>
      <c r="O56" s="872"/>
      <c r="P56" s="872"/>
      <c r="Q56" s="872"/>
      <c r="R56" s="872"/>
      <c r="S56" s="872"/>
      <c r="T56" s="872"/>
      <c r="U56" s="872"/>
      <c r="V56" s="872"/>
      <c r="W56" s="872"/>
      <c r="X56" s="872"/>
      <c r="Y56" s="872"/>
      <c r="Z56" s="872"/>
      <c r="AA56" s="872"/>
      <c r="AB56" s="871"/>
      <c r="AC56" s="873"/>
      <c r="AD56" s="17"/>
      <c r="AE56" s="870" t="s">
        <v>1258</v>
      </c>
      <c r="AF56" s="906"/>
      <c r="AG56" s="907"/>
      <c r="AH56" s="908"/>
      <c r="AI56" s="909"/>
      <c r="AJ56" s="908"/>
      <c r="AK56" s="908"/>
      <c r="AL56" s="908"/>
      <c r="AM56" s="908"/>
      <c r="AN56" s="908"/>
      <c r="AO56" s="909"/>
      <c r="AP56" s="909"/>
      <c r="AQ56" s="909"/>
      <c r="AR56" s="909"/>
      <c r="AS56" s="909"/>
      <c r="AT56" s="909"/>
      <c r="AU56" s="909"/>
      <c r="AV56" s="909"/>
      <c r="AW56" s="909"/>
      <c r="AX56" s="909"/>
      <c r="AY56" s="908"/>
      <c r="AZ56" s="908"/>
      <c r="BA56" s="906"/>
      <c r="BB56" s="907"/>
      <c r="BD56" s="6" t="s">
        <v>317</v>
      </c>
      <c r="BE56" s="255"/>
      <c r="BF56" s="256"/>
      <c r="BG56" s="257"/>
      <c r="BH56" s="257"/>
      <c r="BI56" s="257"/>
      <c r="BJ56" s="257"/>
      <c r="BK56" s="257"/>
      <c r="BL56" s="257"/>
      <c r="BM56" s="257"/>
      <c r="BN56" s="257"/>
      <c r="BO56" s="257"/>
      <c r="BP56" s="257"/>
      <c r="BQ56" s="257"/>
      <c r="BR56" s="257"/>
      <c r="BS56" s="257"/>
      <c r="BT56" s="257"/>
      <c r="BU56" s="257"/>
      <c r="BV56" s="257"/>
      <c r="BW56" s="257"/>
      <c r="BX56" s="257"/>
      <c r="BY56" s="257"/>
      <c r="BZ56" s="255"/>
      <c r="CA56" s="256"/>
      <c r="CB56" s="15"/>
      <c r="CC56" s="6" t="s">
        <v>317</v>
      </c>
      <c r="CD56" s="255"/>
      <c r="CE56" s="256"/>
      <c r="CF56" s="257"/>
      <c r="CG56" s="257"/>
      <c r="CH56" s="257"/>
      <c r="CI56" s="257"/>
      <c r="CJ56" s="257"/>
      <c r="CK56" s="257"/>
      <c r="CL56" s="257"/>
      <c r="CM56" s="257"/>
      <c r="CN56" s="257"/>
      <c r="CO56" s="257"/>
      <c r="CP56" s="257"/>
      <c r="CQ56" s="257"/>
      <c r="CR56" s="257"/>
      <c r="CS56" s="257"/>
      <c r="CT56" s="257"/>
      <c r="CU56" s="257"/>
      <c r="CV56" s="257"/>
      <c r="CW56" s="257"/>
      <c r="CX56" s="257"/>
      <c r="CY56" s="255"/>
      <c r="CZ56" s="256"/>
      <c r="DB56" s="325" t="s">
        <v>329</v>
      </c>
      <c r="DC56" s="282"/>
      <c r="DD56" s="283"/>
      <c r="DE56" s="284"/>
      <c r="DF56" s="284"/>
      <c r="DG56" s="284"/>
      <c r="DH56" s="284"/>
      <c r="DI56" s="284"/>
      <c r="DJ56" s="284"/>
      <c r="DK56" s="284"/>
      <c r="DL56" s="284"/>
      <c r="DM56" s="284"/>
      <c r="DN56" s="284"/>
      <c r="DO56" s="284"/>
      <c r="DP56" s="284"/>
      <c r="DQ56" s="284"/>
      <c r="DR56" s="284"/>
      <c r="DS56" s="284"/>
      <c r="DT56" s="284"/>
      <c r="DU56" s="284"/>
      <c r="DV56" s="284"/>
      <c r="DW56" s="284"/>
      <c r="DX56" s="282"/>
      <c r="DY56" s="283"/>
    </row>
    <row r="57" spans="3:129">
      <c r="C57" s="353"/>
      <c r="F57" s="870" t="s">
        <v>319</v>
      </c>
      <c r="G57" s="871"/>
      <c r="H57" s="846"/>
      <c r="I57" s="872"/>
      <c r="J57" s="872"/>
      <c r="K57" s="872"/>
      <c r="L57" s="872"/>
      <c r="M57" s="872"/>
      <c r="N57" s="872"/>
      <c r="O57" s="872"/>
      <c r="P57" s="872"/>
      <c r="Q57" s="872"/>
      <c r="R57" s="872"/>
      <c r="S57" s="872"/>
      <c r="T57" s="872"/>
      <c r="U57" s="872"/>
      <c r="V57" s="872"/>
      <c r="W57" s="872"/>
      <c r="X57" s="872"/>
      <c r="Y57" s="872"/>
      <c r="Z57" s="872"/>
      <c r="AA57" s="872"/>
      <c r="AB57" s="871"/>
      <c r="AC57" s="873"/>
      <c r="AD57" s="17"/>
      <c r="AE57" s="870" t="s">
        <v>1259</v>
      </c>
      <c r="AF57" s="906"/>
      <c r="AG57" s="907"/>
      <c r="AH57" s="909"/>
      <c r="AI57" s="908"/>
      <c r="AJ57" s="908"/>
      <c r="AK57" s="908"/>
      <c r="AL57" s="908"/>
      <c r="AM57" s="908"/>
      <c r="AN57" s="908"/>
      <c r="AO57" s="909"/>
      <c r="AP57" s="909"/>
      <c r="AQ57" s="909"/>
      <c r="AR57" s="909"/>
      <c r="AS57" s="909"/>
      <c r="AT57" s="909"/>
      <c r="AU57" s="909"/>
      <c r="AV57" s="909"/>
      <c r="AW57" s="909"/>
      <c r="AX57" s="909"/>
      <c r="AY57" s="908"/>
      <c r="AZ57" s="908"/>
      <c r="BA57" s="906"/>
      <c r="BB57" s="907"/>
      <c r="BD57" s="6" t="s">
        <v>318</v>
      </c>
      <c r="BE57" s="255"/>
      <c r="BF57" s="256"/>
      <c r="BG57" s="257"/>
      <c r="BH57" s="257"/>
      <c r="BI57" s="257"/>
      <c r="BJ57" s="257"/>
      <c r="BK57" s="257"/>
      <c r="BL57" s="257"/>
      <c r="BM57" s="257"/>
      <c r="BN57" s="257"/>
      <c r="BO57" s="257"/>
      <c r="BP57" s="257"/>
      <c r="BQ57" s="257"/>
      <c r="BR57" s="257"/>
      <c r="BS57" s="257"/>
      <c r="BT57" s="257"/>
      <c r="BU57" s="257"/>
      <c r="BV57" s="257"/>
      <c r="BW57" s="257"/>
      <c r="BX57" s="257"/>
      <c r="BY57" s="257"/>
      <c r="BZ57" s="255"/>
      <c r="CA57" s="256"/>
      <c r="CB57" s="15"/>
      <c r="CC57" s="6" t="s">
        <v>318</v>
      </c>
      <c r="CD57" s="255"/>
      <c r="CE57" s="256"/>
      <c r="CF57" s="257"/>
      <c r="CG57" s="257"/>
      <c r="CH57" s="257"/>
      <c r="CI57" s="257"/>
      <c r="CJ57" s="257"/>
      <c r="CK57" s="257"/>
      <c r="CL57" s="257"/>
      <c r="CM57" s="257"/>
      <c r="CN57" s="257"/>
      <c r="CO57" s="257"/>
      <c r="CP57" s="257"/>
      <c r="CQ57" s="257"/>
      <c r="CR57" s="257"/>
      <c r="CS57" s="257"/>
      <c r="CT57" s="257"/>
      <c r="CU57" s="257"/>
      <c r="CV57" s="257"/>
      <c r="CW57" s="257"/>
      <c r="CX57" s="257"/>
      <c r="CY57" s="255"/>
      <c r="CZ57" s="256"/>
      <c r="DB57" s="325" t="s">
        <v>330</v>
      </c>
      <c r="DC57" s="282"/>
      <c r="DD57" s="283"/>
      <c r="DE57" s="284"/>
      <c r="DF57" s="284"/>
      <c r="DG57" s="284"/>
      <c r="DH57" s="284"/>
      <c r="DI57" s="284"/>
      <c r="DJ57" s="284"/>
      <c r="DK57" s="284"/>
      <c r="DL57" s="284"/>
      <c r="DM57" s="284"/>
      <c r="DN57" s="284"/>
      <c r="DO57" s="284"/>
      <c r="DP57" s="284"/>
      <c r="DQ57" s="284"/>
      <c r="DR57" s="284"/>
      <c r="DS57" s="284"/>
      <c r="DT57" s="284"/>
      <c r="DU57" s="284"/>
      <c r="DV57" s="284"/>
      <c r="DW57" s="284"/>
      <c r="DX57" s="282"/>
      <c r="DY57" s="283"/>
    </row>
    <row r="58" spans="3:129">
      <c r="C58" s="353"/>
      <c r="F58" s="405" t="s">
        <v>1260</v>
      </c>
      <c r="G58" s="217"/>
      <c r="H58" s="440"/>
      <c r="I58" s="405"/>
      <c r="J58" s="405"/>
      <c r="K58" s="405"/>
      <c r="L58" s="405"/>
      <c r="M58" s="405"/>
      <c r="N58" s="405"/>
      <c r="O58" s="405"/>
      <c r="P58" s="405"/>
      <c r="Q58" s="405"/>
      <c r="R58" s="405"/>
      <c r="S58" s="405"/>
      <c r="T58" s="405"/>
      <c r="U58" s="405"/>
      <c r="V58" s="405"/>
      <c r="W58" s="405"/>
      <c r="X58" s="405"/>
      <c r="Y58" s="405"/>
      <c r="Z58" s="405"/>
      <c r="AA58" s="405"/>
      <c r="AB58" s="874"/>
      <c r="AC58" s="873"/>
      <c r="AD58" s="17"/>
      <c r="AE58" s="870" t="s">
        <v>1261</v>
      </c>
      <c r="AF58" s="906"/>
      <c r="AG58" s="907"/>
      <c r="AH58" s="908"/>
      <c r="AI58" s="908"/>
      <c r="AJ58" s="908"/>
      <c r="AK58" s="908"/>
      <c r="AL58" s="908"/>
      <c r="AM58" s="908"/>
      <c r="AN58" s="908"/>
      <c r="AO58" s="909"/>
      <c r="AP58" s="909"/>
      <c r="AQ58" s="909"/>
      <c r="AR58" s="909"/>
      <c r="AS58" s="909"/>
      <c r="AT58" s="909"/>
      <c r="AU58" s="909"/>
      <c r="AV58" s="909"/>
      <c r="AW58" s="909"/>
      <c r="AX58" s="909"/>
      <c r="AY58" s="909"/>
      <c r="AZ58" s="909"/>
      <c r="BA58" s="906"/>
      <c r="BB58" s="907"/>
      <c r="BD58" s="6" t="s">
        <v>319</v>
      </c>
      <c r="BE58" s="255"/>
      <c r="BF58" s="256"/>
      <c r="BG58" s="257"/>
      <c r="BH58" s="257"/>
      <c r="BI58" s="257"/>
      <c r="BJ58" s="257"/>
      <c r="BK58" s="257"/>
      <c r="BL58" s="257"/>
      <c r="BM58" s="257"/>
      <c r="BN58" s="257"/>
      <c r="BO58" s="257"/>
      <c r="BP58" s="257"/>
      <c r="BQ58" s="257"/>
      <c r="BR58" s="257"/>
      <c r="BS58" s="257"/>
      <c r="BT58" s="257"/>
      <c r="BU58" s="257"/>
      <c r="BV58" s="257"/>
      <c r="BW58" s="257"/>
      <c r="BX58" s="257"/>
      <c r="BY58" s="257"/>
      <c r="BZ58" s="255"/>
      <c r="CA58" s="256"/>
      <c r="CB58" s="15"/>
      <c r="CC58" s="6" t="s">
        <v>319</v>
      </c>
      <c r="CD58" s="255"/>
      <c r="CE58" s="256"/>
      <c r="CF58" s="257"/>
      <c r="CG58" s="257"/>
      <c r="CH58" s="257"/>
      <c r="CI58" s="257"/>
      <c r="CJ58" s="257"/>
      <c r="CK58" s="257"/>
      <c r="CL58" s="257"/>
      <c r="CM58" s="257"/>
      <c r="CN58" s="257"/>
      <c r="CO58" s="257"/>
      <c r="CP58" s="257"/>
      <c r="CQ58" s="257"/>
      <c r="CR58" s="257"/>
      <c r="CS58" s="257"/>
      <c r="CT58" s="257"/>
      <c r="CU58" s="257"/>
      <c r="CV58" s="257"/>
      <c r="CW58" s="257"/>
      <c r="CX58" s="257"/>
      <c r="CY58" s="255"/>
      <c r="CZ58" s="256"/>
      <c r="DB58" s="325" t="s">
        <v>331</v>
      </c>
      <c r="DC58" s="282"/>
      <c r="DD58" s="283"/>
      <c r="DE58" s="284"/>
      <c r="DF58" s="284"/>
      <c r="DG58" s="284"/>
      <c r="DH58" s="284"/>
      <c r="DI58" s="284"/>
      <c r="DJ58" s="284"/>
      <c r="DK58" s="284"/>
      <c r="DL58" s="284"/>
      <c r="DM58" s="284"/>
      <c r="DN58" s="284"/>
      <c r="DO58" s="284"/>
      <c r="DP58" s="284"/>
      <c r="DQ58" s="284"/>
      <c r="DR58" s="284"/>
      <c r="DS58" s="284"/>
      <c r="DT58" s="284"/>
      <c r="DU58" s="284"/>
      <c r="DV58" s="284"/>
      <c r="DW58" s="284"/>
      <c r="DX58" s="282"/>
      <c r="DY58" s="283"/>
    </row>
    <row r="59" spans="3:129">
      <c r="C59" s="353"/>
      <c r="F59" s="220" t="s">
        <v>165</v>
      </c>
      <c r="G59" s="748"/>
      <c r="H59" s="219"/>
      <c r="I59" s="220"/>
      <c r="J59" s="220"/>
      <c r="K59" s="220"/>
      <c r="L59" s="220"/>
      <c r="M59" s="220"/>
      <c r="N59" s="220"/>
      <c r="O59" s="220"/>
      <c r="P59" s="220"/>
      <c r="Q59" s="220"/>
      <c r="R59" s="220"/>
      <c r="S59" s="220"/>
      <c r="T59" s="220"/>
      <c r="U59" s="220"/>
      <c r="V59" s="220"/>
      <c r="W59" s="220"/>
      <c r="X59" s="220"/>
      <c r="Y59" s="220"/>
      <c r="Z59" s="220"/>
      <c r="AA59" s="220"/>
      <c r="AB59" s="875"/>
      <c r="AC59" s="876"/>
      <c r="AD59" s="12"/>
      <c r="AE59" s="870" t="s">
        <v>1262</v>
      </c>
      <c r="AF59" s="906"/>
      <c r="AG59" s="910"/>
      <c r="AH59" s="908"/>
      <c r="AI59" s="908"/>
      <c r="AJ59" s="908"/>
      <c r="AK59" s="908"/>
      <c r="AL59" s="908"/>
      <c r="AM59" s="908"/>
      <c r="AN59" s="908"/>
      <c r="AO59" s="909"/>
      <c r="AP59" s="909"/>
      <c r="AQ59" s="909"/>
      <c r="AR59" s="909"/>
      <c r="AS59" s="909"/>
      <c r="AT59" s="909"/>
      <c r="AU59" s="909"/>
      <c r="AV59" s="909"/>
      <c r="AW59" s="909"/>
      <c r="AX59" s="909"/>
      <c r="AY59" s="909"/>
      <c r="AZ59" s="909"/>
      <c r="BA59" s="906"/>
      <c r="BB59" s="907"/>
      <c r="BD59" s="6" t="s">
        <v>321</v>
      </c>
      <c r="BE59" s="255"/>
      <c r="BF59" s="256"/>
      <c r="BG59" s="257"/>
      <c r="BH59" s="257"/>
      <c r="BI59" s="257"/>
      <c r="BJ59" s="257"/>
      <c r="BK59" s="257"/>
      <c r="BL59" s="257"/>
      <c r="BM59" s="257"/>
      <c r="BN59" s="257"/>
      <c r="BO59" s="257"/>
      <c r="BP59" s="257"/>
      <c r="BQ59" s="257"/>
      <c r="BR59" s="257"/>
      <c r="BS59" s="257"/>
      <c r="BT59" s="257"/>
      <c r="BU59" s="257"/>
      <c r="BV59" s="257"/>
      <c r="BW59" s="257"/>
      <c r="BX59" s="257"/>
      <c r="BY59" s="257"/>
      <c r="BZ59" s="255"/>
      <c r="CA59" s="256"/>
      <c r="CB59" s="15"/>
      <c r="CC59" s="6" t="s">
        <v>321</v>
      </c>
      <c r="CD59" s="255"/>
      <c r="CE59" s="256"/>
      <c r="CF59" s="257"/>
      <c r="CG59" s="257"/>
      <c r="CH59" s="257"/>
      <c r="CI59" s="257"/>
      <c r="CJ59" s="257"/>
      <c r="CK59" s="257"/>
      <c r="CL59" s="257"/>
      <c r="CM59" s="257"/>
      <c r="CN59" s="257"/>
      <c r="CO59" s="257"/>
      <c r="CP59" s="257"/>
      <c r="CQ59" s="257"/>
      <c r="CR59" s="257"/>
      <c r="CS59" s="257"/>
      <c r="CT59" s="257"/>
      <c r="CU59" s="257"/>
      <c r="CV59" s="257"/>
      <c r="CW59" s="257"/>
      <c r="CX59" s="257"/>
      <c r="CY59" s="255"/>
      <c r="CZ59" s="256"/>
      <c r="DB59" s="325" t="s">
        <v>332</v>
      </c>
      <c r="DC59" s="282"/>
      <c r="DD59" s="283"/>
      <c r="DE59" s="284"/>
      <c r="DF59" s="284"/>
      <c r="DG59" s="284"/>
      <c r="DH59" s="284"/>
      <c r="DI59" s="284"/>
      <c r="DJ59" s="284"/>
      <c r="DK59" s="284"/>
      <c r="DL59" s="284"/>
      <c r="DM59" s="284"/>
      <c r="DN59" s="284"/>
      <c r="DO59" s="284"/>
      <c r="DP59" s="284"/>
      <c r="DQ59" s="284"/>
      <c r="DR59" s="284"/>
      <c r="DS59" s="284"/>
      <c r="DT59" s="284"/>
      <c r="DU59" s="284"/>
      <c r="DV59" s="284"/>
      <c r="DW59" s="284"/>
      <c r="DX59" s="282"/>
      <c r="DY59" s="283"/>
    </row>
    <row r="60" spans="3:129">
      <c r="C60" s="353"/>
      <c r="F60" s="405" t="s">
        <v>13</v>
      </c>
      <c r="G60" s="735"/>
      <c r="H60" s="440"/>
      <c r="I60" s="747"/>
      <c r="J60" s="747"/>
      <c r="K60" s="747"/>
      <c r="L60" s="747"/>
      <c r="M60" s="747"/>
      <c r="N60" s="747"/>
      <c r="O60" s="747"/>
      <c r="P60" s="747"/>
      <c r="Q60" s="405"/>
      <c r="R60" s="405"/>
      <c r="S60" s="405"/>
      <c r="T60" s="405"/>
      <c r="U60" s="405"/>
      <c r="V60" s="405"/>
      <c r="W60" s="405"/>
      <c r="X60" s="405"/>
      <c r="Y60" s="405"/>
      <c r="Z60" s="405"/>
      <c r="AA60" s="405"/>
      <c r="AB60" s="874"/>
      <c r="AC60" s="873"/>
      <c r="AE60" s="870" t="s">
        <v>318</v>
      </c>
      <c r="AF60" s="906"/>
      <c r="AG60" s="907"/>
      <c r="AH60" s="909"/>
      <c r="AI60" s="908"/>
      <c r="AJ60" s="908"/>
      <c r="AK60" s="908"/>
      <c r="AL60" s="908"/>
      <c r="AM60" s="908"/>
      <c r="AN60" s="908"/>
      <c r="AO60" s="909"/>
      <c r="AP60" s="909"/>
      <c r="AQ60" s="909"/>
      <c r="AR60" s="909"/>
      <c r="AS60" s="909"/>
      <c r="AT60" s="909"/>
      <c r="AU60" s="909"/>
      <c r="AV60" s="909"/>
      <c r="AW60" s="909"/>
      <c r="AX60" s="909"/>
      <c r="AY60" s="909"/>
      <c r="AZ60" s="909"/>
      <c r="BA60" s="906"/>
      <c r="BB60" s="907"/>
      <c r="BD60" s="14" t="s">
        <v>165</v>
      </c>
      <c r="BE60" s="258"/>
      <c r="BF60" s="259"/>
      <c r="BG60" s="260"/>
      <c r="BH60" s="260"/>
      <c r="BI60" s="260"/>
      <c r="BJ60" s="260"/>
      <c r="BK60" s="260"/>
      <c r="BL60" s="260"/>
      <c r="BM60" s="260"/>
      <c r="BN60" s="260"/>
      <c r="BO60" s="260"/>
      <c r="BP60" s="260"/>
      <c r="BQ60" s="260"/>
      <c r="BR60" s="260"/>
      <c r="BS60" s="260"/>
      <c r="BT60" s="260"/>
      <c r="BU60" s="260"/>
      <c r="BV60" s="260"/>
      <c r="BW60" s="260"/>
      <c r="BX60" s="260"/>
      <c r="BY60" s="260"/>
      <c r="BZ60" s="258"/>
      <c r="CA60" s="259"/>
      <c r="CB60" s="12"/>
      <c r="CC60" s="14" t="s">
        <v>165</v>
      </c>
      <c r="CD60" s="258"/>
      <c r="CE60" s="259"/>
      <c r="CF60" s="260"/>
      <c r="CG60" s="260"/>
      <c r="CH60" s="260"/>
      <c r="CI60" s="260"/>
      <c r="CJ60" s="260"/>
      <c r="CK60" s="260"/>
      <c r="CL60" s="260"/>
      <c r="CM60" s="260"/>
      <c r="CN60" s="260"/>
      <c r="CO60" s="260"/>
      <c r="CP60" s="260"/>
      <c r="CQ60" s="260"/>
      <c r="CR60" s="260"/>
      <c r="CS60" s="260"/>
      <c r="CT60" s="260"/>
      <c r="CU60" s="260"/>
      <c r="CV60" s="260"/>
      <c r="CW60" s="260"/>
      <c r="CX60" s="260"/>
      <c r="CY60" s="258"/>
      <c r="CZ60" s="259"/>
      <c r="DB60" s="325" t="s">
        <v>321</v>
      </c>
      <c r="DC60" s="282"/>
      <c r="DD60" s="283"/>
      <c r="DE60" s="284"/>
      <c r="DF60" s="284"/>
      <c r="DG60" s="284"/>
      <c r="DH60" s="284"/>
      <c r="DI60" s="284"/>
      <c r="DJ60" s="284"/>
      <c r="DK60" s="284"/>
      <c r="DL60" s="284"/>
      <c r="DM60" s="284"/>
      <c r="DN60" s="284"/>
      <c r="DO60" s="284"/>
      <c r="DP60" s="284"/>
      <c r="DQ60" s="284"/>
      <c r="DR60" s="284"/>
      <c r="DS60" s="284"/>
      <c r="DT60" s="284"/>
      <c r="DU60" s="284"/>
      <c r="DV60" s="284"/>
      <c r="DW60" s="284"/>
      <c r="DX60" s="282"/>
      <c r="DY60" s="283"/>
    </row>
    <row r="61" spans="3:129">
      <c r="C61" s="353"/>
      <c r="F61" s="870" t="s">
        <v>1256</v>
      </c>
      <c r="G61" s="735"/>
      <c r="H61" s="440"/>
      <c r="I61" s="747"/>
      <c r="J61" s="747"/>
      <c r="K61" s="747"/>
      <c r="L61" s="747"/>
      <c r="M61" s="747"/>
      <c r="N61" s="747"/>
      <c r="O61" s="405"/>
      <c r="P61" s="405"/>
      <c r="Q61" s="405"/>
      <c r="R61" s="405"/>
      <c r="S61" s="405"/>
      <c r="T61" s="405"/>
      <c r="U61" s="405"/>
      <c r="V61" s="405"/>
      <c r="W61" s="405"/>
      <c r="X61" s="405"/>
      <c r="Y61" s="405"/>
      <c r="Z61" s="405"/>
      <c r="AA61" s="405"/>
      <c r="AB61" s="874"/>
      <c r="AC61" s="873"/>
      <c r="AE61" s="870" t="s">
        <v>319</v>
      </c>
      <c r="AF61" s="906"/>
      <c r="AG61" s="910"/>
      <c r="AH61" s="909"/>
      <c r="AI61" s="908"/>
      <c r="AJ61" s="909"/>
      <c r="AK61" s="909"/>
      <c r="AL61" s="909"/>
      <c r="AM61" s="908"/>
      <c r="AN61" s="908"/>
      <c r="AO61" s="909"/>
      <c r="AP61" s="909"/>
      <c r="AQ61" s="909"/>
      <c r="AR61" s="909"/>
      <c r="AS61" s="909"/>
      <c r="AT61" s="909"/>
      <c r="AU61" s="909"/>
      <c r="AV61" s="909"/>
      <c r="AW61" s="909"/>
      <c r="AX61" s="909"/>
      <c r="AY61" s="908"/>
      <c r="AZ61" s="908"/>
      <c r="BA61" s="906"/>
      <c r="BB61" s="907"/>
      <c r="BD61" s="1" t="s">
        <v>13</v>
      </c>
      <c r="BE61" s="82"/>
      <c r="BF61" s="83"/>
      <c r="BG61" s="84"/>
      <c r="BH61" s="84"/>
      <c r="BI61" s="84"/>
      <c r="BJ61" s="84"/>
      <c r="BK61" s="84"/>
      <c r="BL61" s="84"/>
      <c r="BM61" s="84"/>
      <c r="BN61" s="84"/>
      <c r="BO61" s="85"/>
      <c r="BP61" s="85"/>
      <c r="BQ61" s="85"/>
      <c r="BR61" s="85"/>
      <c r="BS61" s="85"/>
      <c r="BT61" s="85"/>
      <c r="BU61" s="85"/>
      <c r="BV61" s="85"/>
      <c r="BW61" s="85"/>
      <c r="BX61" s="85"/>
      <c r="BY61" s="85"/>
      <c r="BZ61" s="238"/>
      <c r="CA61" s="237"/>
      <c r="CC61" s="1" t="s">
        <v>13</v>
      </c>
      <c r="CD61" s="247"/>
      <c r="CE61" s="101"/>
      <c r="CF61" s="248"/>
      <c r="CG61" s="248"/>
      <c r="CH61" s="248"/>
      <c r="CI61" s="248"/>
      <c r="CJ61" s="248"/>
      <c r="CK61" s="248"/>
      <c r="CL61" s="248"/>
      <c r="CM61" s="248"/>
      <c r="CN61" s="249"/>
      <c r="CO61" s="249"/>
      <c r="CP61" s="249"/>
      <c r="CQ61" s="249"/>
      <c r="CR61" s="249"/>
      <c r="CS61" s="249"/>
      <c r="CT61" s="249"/>
      <c r="CU61" s="248"/>
      <c r="CV61" s="248"/>
      <c r="CW61" s="249"/>
      <c r="CX61" s="249"/>
      <c r="CY61" s="250"/>
      <c r="CZ61" s="236"/>
      <c r="DB61" s="8" t="s">
        <v>165</v>
      </c>
      <c r="DC61" s="285"/>
      <c r="DD61" s="286"/>
      <c r="DE61" s="287"/>
      <c r="DF61" s="287"/>
      <c r="DG61" s="287"/>
      <c r="DH61" s="287"/>
      <c r="DI61" s="287"/>
      <c r="DJ61" s="287"/>
      <c r="DK61" s="287"/>
      <c r="DL61" s="287"/>
      <c r="DM61" s="287"/>
      <c r="DN61" s="287"/>
      <c r="DO61" s="287"/>
      <c r="DP61" s="287"/>
      <c r="DQ61" s="287"/>
      <c r="DR61" s="287"/>
      <c r="DS61" s="287"/>
      <c r="DT61" s="287"/>
      <c r="DU61" s="287"/>
      <c r="DV61" s="287"/>
      <c r="DW61" s="287"/>
      <c r="DX61" s="285"/>
      <c r="DY61" s="286"/>
    </row>
    <row r="62" spans="3:129">
      <c r="C62" s="353"/>
      <c r="F62" s="870" t="s">
        <v>312</v>
      </c>
      <c r="G62" s="735"/>
      <c r="H62" s="440"/>
      <c r="I62" s="747"/>
      <c r="J62" s="747"/>
      <c r="K62" s="747"/>
      <c r="L62" s="747"/>
      <c r="M62" s="747"/>
      <c r="N62" s="747"/>
      <c r="O62" s="747"/>
      <c r="P62" s="405"/>
      <c r="Q62" s="405"/>
      <c r="R62" s="405"/>
      <c r="S62" s="405"/>
      <c r="T62" s="405"/>
      <c r="U62" s="405"/>
      <c r="V62" s="405"/>
      <c r="W62" s="405"/>
      <c r="X62" s="405"/>
      <c r="Y62" s="405"/>
      <c r="Z62" s="405"/>
      <c r="AA62" s="405"/>
      <c r="AB62" s="874"/>
      <c r="AC62" s="873"/>
      <c r="AE62" s="870" t="s">
        <v>321</v>
      </c>
      <c r="AF62" s="906"/>
      <c r="AG62" s="910"/>
      <c r="AH62" s="909"/>
      <c r="AI62" s="909"/>
      <c r="AJ62" s="908"/>
      <c r="AK62" s="908"/>
      <c r="AL62" s="909"/>
      <c r="AM62" s="909"/>
      <c r="AN62" s="908"/>
      <c r="AO62" s="909"/>
      <c r="AP62" s="909"/>
      <c r="AQ62" s="909"/>
      <c r="AR62" s="909"/>
      <c r="AS62" s="909"/>
      <c r="AT62" s="909"/>
      <c r="AU62" s="909"/>
      <c r="AV62" s="909"/>
      <c r="AW62" s="909"/>
      <c r="AX62" s="909"/>
      <c r="AY62" s="909"/>
      <c r="AZ62" s="909"/>
      <c r="BA62" s="906"/>
      <c r="BB62" s="907"/>
      <c r="BD62" s="6" t="s">
        <v>311</v>
      </c>
      <c r="BE62" s="82"/>
      <c r="BF62" s="83"/>
      <c r="BG62" s="84"/>
      <c r="BH62" s="85"/>
      <c r="BI62" s="84"/>
      <c r="BJ62" s="84"/>
      <c r="BK62" s="85"/>
      <c r="BL62" s="85"/>
      <c r="BM62" s="85"/>
      <c r="BN62" s="85"/>
      <c r="BO62" s="85"/>
      <c r="BP62" s="85"/>
      <c r="BQ62" s="85"/>
      <c r="BR62" s="85"/>
      <c r="BS62" s="85"/>
      <c r="BT62" s="85"/>
      <c r="BU62" s="85"/>
      <c r="BV62" s="85"/>
      <c r="BW62" s="85"/>
      <c r="BX62" s="85"/>
      <c r="BY62" s="85"/>
      <c r="BZ62" s="238"/>
      <c r="CA62" s="237"/>
      <c r="CC62" s="6" t="s">
        <v>311</v>
      </c>
      <c r="CD62" s="82"/>
      <c r="CE62" s="93"/>
      <c r="CF62" s="85"/>
      <c r="CG62" s="84"/>
      <c r="CH62" s="85"/>
      <c r="CI62" s="85"/>
      <c r="CJ62" s="85"/>
      <c r="CK62" s="85"/>
      <c r="CL62" s="85"/>
      <c r="CM62" s="85"/>
      <c r="CN62" s="85"/>
      <c r="CO62" s="85"/>
      <c r="CP62" s="85"/>
      <c r="CQ62" s="85"/>
      <c r="CR62" s="85"/>
      <c r="CS62" s="85"/>
      <c r="CT62" s="85"/>
      <c r="CU62" s="84"/>
      <c r="CV62" s="84"/>
      <c r="CW62" s="85"/>
      <c r="CX62" s="85"/>
      <c r="CY62" s="238"/>
      <c r="CZ62" s="237"/>
      <c r="DB62" s="9" t="s">
        <v>13</v>
      </c>
      <c r="DC62" s="288"/>
      <c r="DD62" s="289"/>
      <c r="DE62" s="290"/>
      <c r="DF62" s="290"/>
      <c r="DG62" s="290"/>
      <c r="DH62" s="290"/>
      <c r="DI62" s="290"/>
      <c r="DJ62" s="290"/>
      <c r="DK62" s="290"/>
      <c r="DL62" s="290"/>
      <c r="DM62" s="291"/>
      <c r="DN62" s="291"/>
      <c r="DO62" s="291"/>
      <c r="DP62" s="291"/>
      <c r="DQ62" s="291"/>
      <c r="DR62" s="291"/>
      <c r="DS62" s="291"/>
      <c r="DT62" s="290"/>
      <c r="DU62" s="290"/>
      <c r="DV62" s="291"/>
      <c r="DW62" s="291"/>
      <c r="DX62" s="292"/>
      <c r="DY62" s="293"/>
    </row>
    <row r="63" spans="3:129">
      <c r="C63" s="353"/>
      <c r="F63" s="870" t="s">
        <v>314</v>
      </c>
      <c r="G63" s="735"/>
      <c r="H63" s="440"/>
      <c r="I63" s="405"/>
      <c r="J63" s="405"/>
      <c r="K63" s="405"/>
      <c r="L63" s="747"/>
      <c r="M63" s="747"/>
      <c r="N63" s="747"/>
      <c r="O63" s="747"/>
      <c r="P63" s="405"/>
      <c r="Q63" s="405"/>
      <c r="R63" s="405"/>
      <c r="S63" s="405"/>
      <c r="T63" s="405"/>
      <c r="U63" s="405"/>
      <c r="V63" s="405"/>
      <c r="W63" s="405"/>
      <c r="X63" s="405"/>
      <c r="Y63" s="405"/>
      <c r="Z63" s="405"/>
      <c r="AA63" s="405"/>
      <c r="AB63" s="874"/>
      <c r="AC63" s="873"/>
      <c r="AE63" s="220" t="s">
        <v>165</v>
      </c>
      <c r="AF63" s="911"/>
      <c r="AG63" s="912"/>
      <c r="AH63" s="913"/>
      <c r="AI63" s="913"/>
      <c r="AJ63" s="914"/>
      <c r="AK63" s="914"/>
      <c r="AL63" s="913"/>
      <c r="AM63" s="913"/>
      <c r="AN63" s="914"/>
      <c r="AO63" s="913"/>
      <c r="AP63" s="913"/>
      <c r="AQ63" s="913"/>
      <c r="AR63" s="913"/>
      <c r="AS63" s="913"/>
      <c r="AT63" s="913"/>
      <c r="AU63" s="913"/>
      <c r="AV63" s="913"/>
      <c r="AW63" s="913"/>
      <c r="AX63" s="913"/>
      <c r="AY63" s="913"/>
      <c r="AZ63" s="913"/>
      <c r="BA63" s="911"/>
      <c r="BB63" s="915"/>
      <c r="BD63" s="6" t="s">
        <v>313</v>
      </c>
      <c r="BE63" s="82"/>
      <c r="BF63" s="83"/>
      <c r="BG63" s="84"/>
      <c r="BH63" s="84"/>
      <c r="BI63" s="84"/>
      <c r="BJ63" s="84"/>
      <c r="BK63" s="84"/>
      <c r="BL63" s="84"/>
      <c r="BM63" s="85"/>
      <c r="BN63" s="85"/>
      <c r="BO63" s="85"/>
      <c r="BP63" s="85"/>
      <c r="BQ63" s="85"/>
      <c r="BR63" s="85"/>
      <c r="BS63" s="85"/>
      <c r="BT63" s="85"/>
      <c r="BU63" s="85"/>
      <c r="BV63" s="85"/>
      <c r="BW63" s="85"/>
      <c r="BX63" s="85"/>
      <c r="BY63" s="85"/>
      <c r="BZ63" s="238"/>
      <c r="CA63" s="237"/>
      <c r="CC63" s="6" t="s">
        <v>313</v>
      </c>
      <c r="CD63" s="82"/>
      <c r="CE63" s="83"/>
      <c r="CF63" s="84"/>
      <c r="CG63" s="84"/>
      <c r="CH63" s="84"/>
      <c r="CI63" s="84"/>
      <c r="CJ63" s="84"/>
      <c r="CK63" s="85"/>
      <c r="CL63" s="85"/>
      <c r="CM63" s="85"/>
      <c r="CN63" s="85"/>
      <c r="CO63" s="85"/>
      <c r="CP63" s="85"/>
      <c r="CQ63" s="85"/>
      <c r="CR63" s="85"/>
      <c r="CS63" s="85"/>
      <c r="CT63" s="85"/>
      <c r="CU63" s="84"/>
      <c r="CV63" s="84"/>
      <c r="CW63" s="85"/>
      <c r="CX63" s="85"/>
      <c r="CY63" s="238"/>
      <c r="CZ63" s="237"/>
      <c r="DB63" s="325" t="s">
        <v>310</v>
      </c>
      <c r="DC63" s="246"/>
      <c r="DD63" s="294"/>
      <c r="DE63" s="295"/>
      <c r="DF63" s="296"/>
      <c r="DG63" s="295"/>
      <c r="DH63" s="295"/>
      <c r="DI63" s="295"/>
      <c r="DJ63" s="295"/>
      <c r="DK63" s="295"/>
      <c r="DL63" s="295"/>
      <c r="DM63" s="295"/>
      <c r="DN63" s="295"/>
      <c r="DO63" s="295"/>
      <c r="DP63" s="295"/>
      <c r="DQ63" s="295"/>
      <c r="DR63" s="295"/>
      <c r="DS63" s="295"/>
      <c r="DT63" s="296"/>
      <c r="DU63" s="296"/>
      <c r="DV63" s="295"/>
      <c r="DW63" s="295"/>
      <c r="DX63" s="297"/>
      <c r="DY63" s="298"/>
    </row>
    <row r="64" spans="3:129">
      <c r="C64" s="353"/>
      <c r="F64" s="870" t="s">
        <v>315</v>
      </c>
      <c r="G64" s="735"/>
      <c r="H64" s="440"/>
      <c r="I64" s="405"/>
      <c r="J64" s="405"/>
      <c r="K64" s="405"/>
      <c r="L64" s="405"/>
      <c r="M64" s="405"/>
      <c r="N64" s="405"/>
      <c r="O64" s="405"/>
      <c r="P64" s="405"/>
      <c r="Q64" s="405"/>
      <c r="R64" s="405"/>
      <c r="S64" s="405"/>
      <c r="T64" s="405"/>
      <c r="U64" s="405"/>
      <c r="V64" s="405"/>
      <c r="W64" s="405"/>
      <c r="X64" s="405"/>
      <c r="Y64" s="405"/>
      <c r="Z64" s="405"/>
      <c r="AA64" s="405"/>
      <c r="AB64" s="874"/>
      <c r="AC64" s="873"/>
      <c r="AE64" s="405" t="s">
        <v>13</v>
      </c>
      <c r="AF64" s="765"/>
      <c r="AG64" s="764"/>
      <c r="AH64" s="767"/>
      <c r="AI64" s="767"/>
      <c r="AJ64" s="767"/>
      <c r="AK64" s="767"/>
      <c r="AL64" s="767"/>
      <c r="AM64" s="767"/>
      <c r="AN64" s="767"/>
      <c r="AO64" s="415"/>
      <c r="AP64" s="415"/>
      <c r="AQ64" s="415"/>
      <c r="AR64" s="415"/>
      <c r="AS64" s="415"/>
      <c r="AT64" s="415"/>
      <c r="AU64" s="415"/>
      <c r="AV64" s="415"/>
      <c r="AW64" s="415"/>
      <c r="AX64" s="415"/>
      <c r="AY64" s="415"/>
      <c r="AZ64" s="415"/>
      <c r="BA64" s="916"/>
      <c r="BB64" s="869"/>
      <c r="BD64" s="6" t="s">
        <v>312</v>
      </c>
      <c r="BE64" s="82"/>
      <c r="BF64" s="83"/>
      <c r="BG64" s="85"/>
      <c r="BH64" s="85"/>
      <c r="BI64" s="84"/>
      <c r="BJ64" s="84"/>
      <c r="BK64" s="84"/>
      <c r="BL64" s="85"/>
      <c r="BM64" s="85"/>
      <c r="BN64" s="85"/>
      <c r="BO64" s="85"/>
      <c r="BP64" s="85"/>
      <c r="BQ64" s="85"/>
      <c r="BR64" s="85"/>
      <c r="BS64" s="85"/>
      <c r="BT64" s="85"/>
      <c r="BU64" s="85"/>
      <c r="BV64" s="85"/>
      <c r="BW64" s="85"/>
      <c r="BX64" s="85"/>
      <c r="BY64" s="85"/>
      <c r="BZ64" s="238"/>
      <c r="CA64" s="237"/>
      <c r="CC64" s="6" t="s">
        <v>312</v>
      </c>
      <c r="CD64" s="82"/>
      <c r="CE64" s="93"/>
      <c r="CF64" s="84"/>
      <c r="CG64" s="85"/>
      <c r="CH64" s="85"/>
      <c r="CI64" s="85"/>
      <c r="CJ64" s="84"/>
      <c r="CK64" s="85"/>
      <c r="CL64" s="85"/>
      <c r="CM64" s="85"/>
      <c r="CN64" s="85"/>
      <c r="CO64" s="85"/>
      <c r="CP64" s="85"/>
      <c r="CQ64" s="85"/>
      <c r="CR64" s="85"/>
      <c r="CS64" s="85"/>
      <c r="CT64" s="85"/>
      <c r="CU64" s="84"/>
      <c r="CV64" s="84"/>
      <c r="CW64" s="85"/>
      <c r="CX64" s="85"/>
      <c r="CY64" s="238"/>
      <c r="CZ64" s="237"/>
      <c r="DB64" s="325" t="s">
        <v>324</v>
      </c>
      <c r="DC64" s="246"/>
      <c r="DD64" s="299"/>
      <c r="DE64" s="296"/>
      <c r="DF64" s="296"/>
      <c r="DG64" s="296"/>
      <c r="DH64" s="296"/>
      <c r="DI64" s="296"/>
      <c r="DJ64" s="295"/>
      <c r="DK64" s="295"/>
      <c r="DL64" s="295"/>
      <c r="DM64" s="295"/>
      <c r="DN64" s="295"/>
      <c r="DO64" s="295"/>
      <c r="DP64" s="295"/>
      <c r="DQ64" s="295"/>
      <c r="DR64" s="295"/>
      <c r="DS64" s="295"/>
      <c r="DT64" s="296"/>
      <c r="DU64" s="296"/>
      <c r="DV64" s="295"/>
      <c r="DW64" s="295"/>
      <c r="DX64" s="297"/>
      <c r="DY64" s="298"/>
    </row>
    <row r="65" spans="3:129">
      <c r="C65" s="353"/>
      <c r="F65" s="870" t="s">
        <v>316</v>
      </c>
      <c r="G65" s="735"/>
      <c r="H65" s="440"/>
      <c r="I65" s="405"/>
      <c r="J65" s="405"/>
      <c r="K65" s="405"/>
      <c r="L65" s="405"/>
      <c r="M65" s="405"/>
      <c r="N65" s="405"/>
      <c r="O65" s="405"/>
      <c r="P65" s="405"/>
      <c r="Q65" s="405"/>
      <c r="R65" s="405"/>
      <c r="S65" s="405"/>
      <c r="T65" s="405"/>
      <c r="U65" s="405"/>
      <c r="V65" s="405"/>
      <c r="W65" s="405"/>
      <c r="X65" s="405"/>
      <c r="Y65" s="405"/>
      <c r="Z65" s="405"/>
      <c r="AA65" s="405"/>
      <c r="AB65" s="874"/>
      <c r="AC65" s="873"/>
      <c r="AE65" s="870" t="s">
        <v>311</v>
      </c>
      <c r="AF65" s="735"/>
      <c r="AG65" s="440"/>
      <c r="AH65" s="747"/>
      <c r="AI65" s="747"/>
      <c r="AJ65" s="747"/>
      <c r="AK65" s="405"/>
      <c r="AL65" s="405"/>
      <c r="AM65" s="405"/>
      <c r="AN65" s="405"/>
      <c r="AO65" s="405"/>
      <c r="AP65" s="405"/>
      <c r="AQ65" s="405"/>
      <c r="AR65" s="405"/>
      <c r="AS65" s="405"/>
      <c r="AT65" s="405"/>
      <c r="AU65" s="405"/>
      <c r="AV65" s="405"/>
      <c r="AW65" s="405"/>
      <c r="AX65" s="405"/>
      <c r="AY65" s="405"/>
      <c r="AZ65" s="405"/>
      <c r="BA65" s="874"/>
      <c r="BB65" s="873"/>
      <c r="BD65" s="6" t="s">
        <v>314</v>
      </c>
      <c r="BE65" s="82"/>
      <c r="BF65" s="83"/>
      <c r="BG65" s="85"/>
      <c r="BH65" s="85"/>
      <c r="BI65" s="85"/>
      <c r="BJ65" s="85"/>
      <c r="BK65" s="85"/>
      <c r="BL65" s="85"/>
      <c r="BM65" s="85"/>
      <c r="BN65" s="85"/>
      <c r="BO65" s="85"/>
      <c r="BP65" s="85"/>
      <c r="BQ65" s="85"/>
      <c r="BR65" s="85"/>
      <c r="BS65" s="85"/>
      <c r="BT65" s="85"/>
      <c r="BU65" s="85"/>
      <c r="BV65" s="85"/>
      <c r="BW65" s="85"/>
      <c r="BX65" s="85"/>
      <c r="BY65" s="85"/>
      <c r="BZ65" s="238"/>
      <c r="CA65" s="237"/>
      <c r="CC65" s="6" t="s">
        <v>314</v>
      </c>
      <c r="CD65" s="82"/>
      <c r="CE65" s="93"/>
      <c r="CF65" s="85"/>
      <c r="CG65" s="85"/>
      <c r="CH65" s="85"/>
      <c r="CI65" s="85"/>
      <c r="CJ65" s="85"/>
      <c r="CK65" s="85"/>
      <c r="CL65" s="85"/>
      <c r="CM65" s="85"/>
      <c r="CN65" s="85"/>
      <c r="CO65" s="85"/>
      <c r="CP65" s="85"/>
      <c r="CQ65" s="85"/>
      <c r="CR65" s="85"/>
      <c r="CS65" s="85"/>
      <c r="CT65" s="85"/>
      <c r="CU65" s="84"/>
      <c r="CV65" s="84"/>
      <c r="CW65" s="85"/>
      <c r="CX65" s="85"/>
      <c r="CY65" s="238"/>
      <c r="CZ65" s="237"/>
      <c r="DB65" s="325" t="s">
        <v>325</v>
      </c>
      <c r="DC65" s="246"/>
      <c r="DD65" s="299"/>
      <c r="DE65" s="296"/>
      <c r="DF65" s="296"/>
      <c r="DG65" s="296"/>
      <c r="DH65" s="296"/>
      <c r="DI65" s="296"/>
      <c r="DJ65" s="295"/>
      <c r="DK65" s="295"/>
      <c r="DL65" s="295"/>
      <c r="DM65" s="295"/>
      <c r="DN65" s="295"/>
      <c r="DO65" s="295"/>
      <c r="DP65" s="295"/>
      <c r="DQ65" s="295"/>
      <c r="DR65" s="295"/>
      <c r="DS65" s="295"/>
      <c r="DT65" s="296"/>
      <c r="DU65" s="296"/>
      <c r="DV65" s="295"/>
      <c r="DW65" s="295"/>
      <c r="DX65" s="297"/>
      <c r="DY65" s="298"/>
    </row>
    <row r="66" spans="3:129">
      <c r="C66" s="353"/>
      <c r="F66" s="870" t="s">
        <v>317</v>
      </c>
      <c r="G66" s="217"/>
      <c r="H66" s="440"/>
      <c r="I66" s="405"/>
      <c r="J66" s="405"/>
      <c r="K66" s="405"/>
      <c r="L66" s="405"/>
      <c r="M66" s="405"/>
      <c r="N66" s="405"/>
      <c r="O66" s="405"/>
      <c r="P66" s="405"/>
      <c r="Q66" s="405"/>
      <c r="R66" s="405"/>
      <c r="S66" s="405"/>
      <c r="T66" s="405"/>
      <c r="U66" s="405"/>
      <c r="V66" s="405"/>
      <c r="W66" s="405"/>
      <c r="X66" s="405"/>
      <c r="Y66" s="405"/>
      <c r="Z66" s="405"/>
      <c r="AA66" s="405"/>
      <c r="AB66" s="874"/>
      <c r="AC66" s="873"/>
      <c r="AE66" s="870" t="s">
        <v>313</v>
      </c>
      <c r="AF66" s="735"/>
      <c r="AG66" s="440"/>
      <c r="AH66" s="747"/>
      <c r="AI66" s="747"/>
      <c r="AJ66" s="747"/>
      <c r="AK66" s="747"/>
      <c r="AL66" s="747"/>
      <c r="AM66" s="405"/>
      <c r="AN66" s="405"/>
      <c r="AO66" s="405"/>
      <c r="AP66" s="405"/>
      <c r="AQ66" s="405"/>
      <c r="AR66" s="405"/>
      <c r="AS66" s="405"/>
      <c r="AT66" s="405"/>
      <c r="AU66" s="405"/>
      <c r="AV66" s="405"/>
      <c r="AW66" s="405"/>
      <c r="AX66" s="405"/>
      <c r="AY66" s="405"/>
      <c r="AZ66" s="405"/>
      <c r="BA66" s="874"/>
      <c r="BB66" s="873"/>
      <c r="BD66" s="6" t="s">
        <v>315</v>
      </c>
      <c r="BE66" s="82"/>
      <c r="BF66" s="93"/>
      <c r="BG66" s="85"/>
      <c r="BH66" s="85"/>
      <c r="BI66" s="85"/>
      <c r="BJ66" s="85"/>
      <c r="BK66" s="85"/>
      <c r="BL66" s="85"/>
      <c r="BM66" s="85"/>
      <c r="BN66" s="85"/>
      <c r="BO66" s="85"/>
      <c r="BP66" s="85"/>
      <c r="BQ66" s="85"/>
      <c r="BR66" s="85"/>
      <c r="BS66" s="85"/>
      <c r="BT66" s="85"/>
      <c r="BU66" s="85"/>
      <c r="BV66" s="85"/>
      <c r="BW66" s="85"/>
      <c r="BX66" s="85"/>
      <c r="BY66" s="85"/>
      <c r="BZ66" s="238"/>
      <c r="CA66" s="237"/>
      <c r="CC66" s="6" t="s">
        <v>315</v>
      </c>
      <c r="CD66" s="82"/>
      <c r="CE66" s="93"/>
      <c r="CF66" s="85"/>
      <c r="CG66" s="85"/>
      <c r="CH66" s="85"/>
      <c r="CI66" s="85"/>
      <c r="CJ66" s="85"/>
      <c r="CK66" s="85"/>
      <c r="CL66" s="85"/>
      <c r="CM66" s="85"/>
      <c r="CN66" s="85"/>
      <c r="CO66" s="85"/>
      <c r="CP66" s="85"/>
      <c r="CQ66" s="85"/>
      <c r="CR66" s="85"/>
      <c r="CS66" s="85"/>
      <c r="CT66" s="85"/>
      <c r="CU66" s="84"/>
      <c r="CV66" s="84"/>
      <c r="CW66" s="85"/>
      <c r="CX66" s="85"/>
      <c r="CY66" s="238"/>
      <c r="CZ66" s="237"/>
      <c r="DB66" s="325" t="s">
        <v>326</v>
      </c>
      <c r="DC66" s="246"/>
      <c r="DD66" s="294"/>
      <c r="DE66" s="296"/>
      <c r="DF66" s="295"/>
      <c r="DG66" s="295"/>
      <c r="DH66" s="295"/>
      <c r="DI66" s="296"/>
      <c r="DJ66" s="295"/>
      <c r="DK66" s="295"/>
      <c r="DL66" s="295"/>
      <c r="DM66" s="295"/>
      <c r="DN66" s="295"/>
      <c r="DO66" s="295"/>
      <c r="DP66" s="295"/>
      <c r="DQ66" s="295"/>
      <c r="DR66" s="295"/>
      <c r="DS66" s="295"/>
      <c r="DT66" s="296"/>
      <c r="DU66" s="296"/>
      <c r="DV66" s="295"/>
      <c r="DW66" s="295"/>
      <c r="DX66" s="297"/>
      <c r="DY66" s="298"/>
    </row>
    <row r="67" spans="3:129">
      <c r="C67" s="353"/>
      <c r="F67" s="870" t="s">
        <v>318</v>
      </c>
      <c r="G67" s="217"/>
      <c r="H67" s="440"/>
      <c r="I67" s="405"/>
      <c r="J67" s="405"/>
      <c r="K67" s="405"/>
      <c r="L67" s="405"/>
      <c r="M67" s="405"/>
      <c r="N67" s="405"/>
      <c r="O67" s="405"/>
      <c r="P67" s="405"/>
      <c r="Q67" s="405"/>
      <c r="R67" s="405"/>
      <c r="S67" s="405"/>
      <c r="T67" s="405"/>
      <c r="U67" s="405"/>
      <c r="V67" s="405"/>
      <c r="W67" s="405"/>
      <c r="X67" s="405"/>
      <c r="Y67" s="405"/>
      <c r="Z67" s="405"/>
      <c r="AA67" s="405"/>
      <c r="AB67" s="874"/>
      <c r="AC67" s="873"/>
      <c r="AE67" s="870" t="s">
        <v>312</v>
      </c>
      <c r="AF67" s="735"/>
      <c r="AG67" s="440"/>
      <c r="AH67" s="405"/>
      <c r="AI67" s="405"/>
      <c r="AJ67" s="747"/>
      <c r="AK67" s="747"/>
      <c r="AL67" s="747"/>
      <c r="AM67" s="405"/>
      <c r="AN67" s="405"/>
      <c r="AO67" s="405"/>
      <c r="AP67" s="405"/>
      <c r="AQ67" s="405"/>
      <c r="AR67" s="405"/>
      <c r="AS67" s="405"/>
      <c r="AT67" s="405"/>
      <c r="AU67" s="405"/>
      <c r="AV67" s="405"/>
      <c r="AW67" s="405"/>
      <c r="AX67" s="405"/>
      <c r="AY67" s="405"/>
      <c r="AZ67" s="405"/>
      <c r="BA67" s="874"/>
      <c r="BB67" s="873"/>
      <c r="BD67" s="6" t="s">
        <v>316</v>
      </c>
      <c r="BE67" s="82"/>
      <c r="BF67" s="93"/>
      <c r="BG67" s="85"/>
      <c r="BH67" s="85"/>
      <c r="BI67" s="85"/>
      <c r="BJ67" s="85"/>
      <c r="BK67" s="85"/>
      <c r="BL67" s="85"/>
      <c r="BM67" s="85"/>
      <c r="BN67" s="85"/>
      <c r="BO67" s="85"/>
      <c r="BP67" s="85"/>
      <c r="BQ67" s="85"/>
      <c r="BR67" s="85"/>
      <c r="BS67" s="85"/>
      <c r="BT67" s="85"/>
      <c r="BU67" s="85"/>
      <c r="BV67" s="85"/>
      <c r="BW67" s="85"/>
      <c r="BX67" s="85"/>
      <c r="BY67" s="85"/>
      <c r="BZ67" s="238"/>
      <c r="CA67" s="237"/>
      <c r="CC67" s="6" t="s">
        <v>316</v>
      </c>
      <c r="CD67" s="92"/>
      <c r="CE67" s="93"/>
      <c r="CF67" s="85"/>
      <c r="CG67" s="85"/>
      <c r="CH67" s="85"/>
      <c r="CI67" s="85"/>
      <c r="CJ67" s="85"/>
      <c r="CK67" s="85"/>
      <c r="CL67" s="85"/>
      <c r="CM67" s="85"/>
      <c r="CN67" s="85"/>
      <c r="CO67" s="85"/>
      <c r="CP67" s="85"/>
      <c r="CQ67" s="85"/>
      <c r="CR67" s="85"/>
      <c r="CS67" s="85"/>
      <c r="CT67" s="85"/>
      <c r="CU67" s="84"/>
      <c r="CV67" s="84"/>
      <c r="CW67" s="85"/>
      <c r="CX67" s="85"/>
      <c r="CY67" s="238"/>
      <c r="CZ67" s="237"/>
      <c r="DB67" s="325" t="s">
        <v>327</v>
      </c>
      <c r="DC67" s="246"/>
      <c r="DD67" s="294"/>
      <c r="DE67" s="295"/>
      <c r="DF67" s="295"/>
      <c r="DG67" s="295"/>
      <c r="DH67" s="295"/>
      <c r="DI67" s="295"/>
      <c r="DJ67" s="295"/>
      <c r="DK67" s="295"/>
      <c r="DL67" s="295"/>
      <c r="DM67" s="295"/>
      <c r="DN67" s="295"/>
      <c r="DO67" s="295"/>
      <c r="DP67" s="295"/>
      <c r="DQ67" s="295"/>
      <c r="DR67" s="295"/>
      <c r="DS67" s="295"/>
      <c r="DT67" s="296"/>
      <c r="DU67" s="296"/>
      <c r="DV67" s="295"/>
      <c r="DW67" s="295"/>
      <c r="DX67" s="297"/>
      <c r="DY67" s="298"/>
    </row>
    <row r="68" spans="3:129">
      <c r="C68" s="353"/>
      <c r="F68" s="870" t="s">
        <v>319</v>
      </c>
      <c r="G68" s="217"/>
      <c r="H68" s="440"/>
      <c r="I68" s="405"/>
      <c r="J68" s="405"/>
      <c r="K68" s="405"/>
      <c r="L68" s="405"/>
      <c r="M68" s="405"/>
      <c r="N68" s="405"/>
      <c r="O68" s="405"/>
      <c r="P68" s="405"/>
      <c r="Q68" s="405"/>
      <c r="R68" s="405"/>
      <c r="S68" s="405"/>
      <c r="T68" s="405"/>
      <c r="U68" s="405"/>
      <c r="V68" s="405"/>
      <c r="W68" s="405"/>
      <c r="X68" s="405"/>
      <c r="Y68" s="405"/>
      <c r="Z68" s="405"/>
      <c r="AA68" s="405"/>
      <c r="AB68" s="874"/>
      <c r="AC68" s="873"/>
      <c r="AE68" s="870" t="s">
        <v>314</v>
      </c>
      <c r="AF68" s="735"/>
      <c r="AG68" s="440"/>
      <c r="AH68" s="405"/>
      <c r="AI68" s="405"/>
      <c r="AJ68" s="405"/>
      <c r="AK68" s="405"/>
      <c r="AL68" s="747"/>
      <c r="AM68" s="405"/>
      <c r="AN68" s="405"/>
      <c r="AO68" s="405"/>
      <c r="AP68" s="405"/>
      <c r="AQ68" s="405"/>
      <c r="AR68" s="405"/>
      <c r="AS68" s="405"/>
      <c r="AT68" s="405"/>
      <c r="AU68" s="405"/>
      <c r="AV68" s="405"/>
      <c r="AW68" s="405"/>
      <c r="AX68" s="405"/>
      <c r="AY68" s="405"/>
      <c r="AZ68" s="405"/>
      <c r="BA68" s="874"/>
      <c r="BB68" s="873"/>
      <c r="BD68" s="6" t="s">
        <v>317</v>
      </c>
      <c r="BE68" s="92"/>
      <c r="BF68" s="93"/>
      <c r="BG68" s="85"/>
      <c r="BH68" s="85"/>
      <c r="BI68" s="85"/>
      <c r="BJ68" s="85"/>
      <c r="BK68" s="85"/>
      <c r="BL68" s="85"/>
      <c r="BM68" s="85"/>
      <c r="BN68" s="85"/>
      <c r="BO68" s="85"/>
      <c r="BP68" s="85"/>
      <c r="BQ68" s="85"/>
      <c r="BR68" s="85"/>
      <c r="BS68" s="85"/>
      <c r="BT68" s="85"/>
      <c r="BU68" s="85"/>
      <c r="BV68" s="85"/>
      <c r="BW68" s="85"/>
      <c r="BX68" s="85"/>
      <c r="BY68" s="85"/>
      <c r="BZ68" s="238"/>
      <c r="CA68" s="237"/>
      <c r="CC68" s="6" t="s">
        <v>317</v>
      </c>
      <c r="CD68" s="92"/>
      <c r="CE68" s="93"/>
      <c r="CF68" s="85"/>
      <c r="CG68" s="85"/>
      <c r="CH68" s="85"/>
      <c r="CI68" s="85"/>
      <c r="CJ68" s="85"/>
      <c r="CK68" s="85"/>
      <c r="CL68" s="85"/>
      <c r="CM68" s="85"/>
      <c r="CN68" s="85"/>
      <c r="CO68" s="85"/>
      <c r="CP68" s="85"/>
      <c r="CQ68" s="85"/>
      <c r="CR68" s="85"/>
      <c r="CS68" s="85"/>
      <c r="CT68" s="85"/>
      <c r="CU68" s="84"/>
      <c r="CV68" s="84"/>
      <c r="CW68" s="85"/>
      <c r="CX68" s="85"/>
      <c r="CY68" s="238"/>
      <c r="CZ68" s="237"/>
      <c r="DB68" s="325" t="s">
        <v>328</v>
      </c>
      <c r="DC68" s="246"/>
      <c r="DD68" s="294"/>
      <c r="DE68" s="295"/>
      <c r="DF68" s="295"/>
      <c r="DG68" s="295"/>
      <c r="DH68" s="295"/>
      <c r="DI68" s="295"/>
      <c r="DJ68" s="295"/>
      <c r="DK68" s="295"/>
      <c r="DL68" s="295"/>
      <c r="DM68" s="295"/>
      <c r="DN68" s="295"/>
      <c r="DO68" s="295"/>
      <c r="DP68" s="295"/>
      <c r="DQ68" s="295"/>
      <c r="DR68" s="295"/>
      <c r="DS68" s="295"/>
      <c r="DT68" s="296"/>
      <c r="DU68" s="296"/>
      <c r="DV68" s="295"/>
      <c r="DW68" s="295"/>
      <c r="DX68" s="297"/>
      <c r="DY68" s="298"/>
    </row>
    <row r="69" spans="3:129">
      <c r="C69" s="353"/>
      <c r="F69" s="405" t="s">
        <v>1260</v>
      </c>
      <c r="G69" s="217"/>
      <c r="H69" s="440"/>
      <c r="I69" s="405"/>
      <c r="J69" s="405"/>
      <c r="K69" s="405"/>
      <c r="L69" s="405"/>
      <c r="M69" s="405"/>
      <c r="N69" s="405"/>
      <c r="O69" s="405"/>
      <c r="P69" s="405"/>
      <c r="Q69" s="405"/>
      <c r="R69" s="405"/>
      <c r="S69" s="405"/>
      <c r="T69" s="405"/>
      <c r="U69" s="405"/>
      <c r="V69" s="405"/>
      <c r="W69" s="405"/>
      <c r="X69" s="405"/>
      <c r="Y69" s="405"/>
      <c r="Z69" s="405"/>
      <c r="AA69" s="405"/>
      <c r="AB69" s="877"/>
      <c r="AC69" s="878"/>
      <c r="AE69" s="870" t="s">
        <v>315</v>
      </c>
      <c r="AF69" s="735"/>
      <c r="AG69" s="440"/>
      <c r="AH69" s="405"/>
      <c r="AI69" s="405"/>
      <c r="AJ69" s="405"/>
      <c r="AK69" s="405"/>
      <c r="AL69" s="405"/>
      <c r="AM69" s="405"/>
      <c r="AN69" s="405"/>
      <c r="AO69" s="405"/>
      <c r="AP69" s="405"/>
      <c r="AQ69" s="405"/>
      <c r="AR69" s="405"/>
      <c r="AS69" s="405"/>
      <c r="AT69" s="405"/>
      <c r="AU69" s="405"/>
      <c r="AV69" s="405"/>
      <c r="AW69" s="405"/>
      <c r="AX69" s="405"/>
      <c r="AY69" s="405"/>
      <c r="AZ69" s="405"/>
      <c r="BA69" s="874"/>
      <c r="BB69" s="873"/>
      <c r="BD69" s="6" t="s">
        <v>318</v>
      </c>
      <c r="BE69" s="92"/>
      <c r="BF69" s="93"/>
      <c r="BG69" s="85"/>
      <c r="BH69" s="85"/>
      <c r="BI69" s="85"/>
      <c r="BJ69" s="85"/>
      <c r="BK69" s="85"/>
      <c r="BL69" s="85"/>
      <c r="BM69" s="85"/>
      <c r="BN69" s="85"/>
      <c r="BO69" s="85"/>
      <c r="BP69" s="85"/>
      <c r="BQ69" s="85"/>
      <c r="BR69" s="85"/>
      <c r="BS69" s="85"/>
      <c r="BT69" s="85"/>
      <c r="BU69" s="85"/>
      <c r="BV69" s="85"/>
      <c r="BW69" s="85"/>
      <c r="BX69" s="85"/>
      <c r="BY69" s="85"/>
      <c r="BZ69" s="238"/>
      <c r="CA69" s="237"/>
      <c r="CC69" s="6" t="s">
        <v>318</v>
      </c>
      <c r="CD69" s="92"/>
      <c r="CE69" s="93"/>
      <c r="CF69" s="85"/>
      <c r="CG69" s="85"/>
      <c r="CH69" s="85"/>
      <c r="CI69" s="85"/>
      <c r="CJ69" s="85"/>
      <c r="CK69" s="85"/>
      <c r="CL69" s="85"/>
      <c r="CM69" s="85"/>
      <c r="CN69" s="85"/>
      <c r="CO69" s="85"/>
      <c r="CP69" s="85"/>
      <c r="CQ69" s="85"/>
      <c r="CR69" s="85"/>
      <c r="CS69" s="85"/>
      <c r="CT69" s="85"/>
      <c r="CU69" s="84"/>
      <c r="CV69" s="84"/>
      <c r="CW69" s="85"/>
      <c r="CX69" s="85"/>
      <c r="CY69" s="238"/>
      <c r="CZ69" s="237"/>
      <c r="DB69" s="325" t="s">
        <v>329</v>
      </c>
      <c r="DC69" s="300"/>
      <c r="DD69" s="294"/>
      <c r="DE69" s="295"/>
      <c r="DF69" s="295"/>
      <c r="DG69" s="295"/>
      <c r="DH69" s="295"/>
      <c r="DI69" s="295"/>
      <c r="DJ69" s="295"/>
      <c r="DK69" s="295"/>
      <c r="DL69" s="295"/>
      <c r="DM69" s="295"/>
      <c r="DN69" s="295"/>
      <c r="DO69" s="295"/>
      <c r="DP69" s="295"/>
      <c r="DQ69" s="295"/>
      <c r="DR69" s="295"/>
      <c r="DS69" s="295"/>
      <c r="DT69" s="296"/>
      <c r="DU69" s="296"/>
      <c r="DV69" s="295"/>
      <c r="DW69" s="295"/>
      <c r="DX69" s="297"/>
      <c r="DY69" s="298"/>
    </row>
    <row r="70" spans="3:129">
      <c r="C70" s="353"/>
      <c r="F70" s="220" t="s">
        <v>165</v>
      </c>
      <c r="G70" s="218"/>
      <c r="H70" s="879"/>
      <c r="I70" s="220"/>
      <c r="J70" s="220"/>
      <c r="K70" s="220"/>
      <c r="L70" s="220"/>
      <c r="M70" s="220"/>
      <c r="N70" s="220"/>
      <c r="O70" s="220"/>
      <c r="P70" s="220"/>
      <c r="Q70" s="220"/>
      <c r="R70" s="220"/>
      <c r="S70" s="220"/>
      <c r="T70" s="220"/>
      <c r="U70" s="220"/>
      <c r="V70" s="220"/>
      <c r="W70" s="220"/>
      <c r="X70" s="220"/>
      <c r="Y70" s="220"/>
      <c r="Z70" s="220"/>
      <c r="AA70" s="220"/>
      <c r="AB70" s="880"/>
      <c r="AC70" s="881"/>
      <c r="AE70" s="870" t="s">
        <v>1257</v>
      </c>
      <c r="AF70" s="735"/>
      <c r="AG70" s="440"/>
      <c r="AH70" s="405"/>
      <c r="AI70" s="405"/>
      <c r="AJ70" s="405"/>
      <c r="AK70" s="405"/>
      <c r="AL70" s="405"/>
      <c r="AM70" s="405"/>
      <c r="AN70" s="405"/>
      <c r="AO70" s="405"/>
      <c r="AP70" s="405"/>
      <c r="AQ70" s="405"/>
      <c r="AR70" s="405"/>
      <c r="AS70" s="405"/>
      <c r="AT70" s="405"/>
      <c r="AU70" s="405"/>
      <c r="AV70" s="405"/>
      <c r="AW70" s="405"/>
      <c r="AX70" s="405"/>
      <c r="AY70" s="405"/>
      <c r="AZ70" s="405"/>
      <c r="BA70" s="874"/>
      <c r="BB70" s="873"/>
      <c r="BD70" s="6" t="s">
        <v>319</v>
      </c>
      <c r="BE70" s="92"/>
      <c r="BF70" s="93"/>
      <c r="BG70" s="85"/>
      <c r="BH70" s="85"/>
      <c r="BI70" s="85"/>
      <c r="BJ70" s="85"/>
      <c r="BK70" s="85"/>
      <c r="BL70" s="85"/>
      <c r="BM70" s="85"/>
      <c r="BN70" s="85"/>
      <c r="BO70" s="85"/>
      <c r="BP70" s="85"/>
      <c r="BQ70" s="85"/>
      <c r="BR70" s="85"/>
      <c r="BS70" s="85"/>
      <c r="BT70" s="85"/>
      <c r="BU70" s="85"/>
      <c r="BV70" s="85"/>
      <c r="BW70" s="85"/>
      <c r="BX70" s="85"/>
      <c r="BY70" s="85"/>
      <c r="BZ70" s="241"/>
      <c r="CA70" s="242"/>
      <c r="CC70" s="6" t="s">
        <v>319</v>
      </c>
      <c r="CD70" s="92"/>
      <c r="CE70" s="93"/>
      <c r="CF70" s="85"/>
      <c r="CG70" s="85"/>
      <c r="CH70" s="85"/>
      <c r="CI70" s="85"/>
      <c r="CJ70" s="85"/>
      <c r="CK70" s="85"/>
      <c r="CL70" s="85"/>
      <c r="CM70" s="85"/>
      <c r="CN70" s="85"/>
      <c r="CO70" s="85"/>
      <c r="CP70" s="85"/>
      <c r="CQ70" s="85"/>
      <c r="CR70" s="85"/>
      <c r="CS70" s="85"/>
      <c r="CT70" s="85"/>
      <c r="CU70" s="84"/>
      <c r="CV70" s="84"/>
      <c r="CW70" s="85"/>
      <c r="CX70" s="85"/>
      <c r="CY70" s="238"/>
      <c r="CZ70" s="237"/>
      <c r="DB70" s="325" t="s">
        <v>330</v>
      </c>
      <c r="DC70" s="300"/>
      <c r="DD70" s="294"/>
      <c r="DE70" s="295"/>
      <c r="DF70" s="295"/>
      <c r="DG70" s="295"/>
      <c r="DH70" s="295"/>
      <c r="DI70" s="295"/>
      <c r="DJ70" s="295"/>
      <c r="DK70" s="295"/>
      <c r="DL70" s="295"/>
      <c r="DM70" s="295"/>
      <c r="DN70" s="295"/>
      <c r="DO70" s="295"/>
      <c r="DP70" s="295"/>
      <c r="DQ70" s="295"/>
      <c r="DR70" s="295"/>
      <c r="DS70" s="295"/>
      <c r="DT70" s="296"/>
      <c r="DU70" s="296"/>
      <c r="DV70" s="295"/>
      <c r="DW70" s="295"/>
      <c r="DX70" s="297"/>
      <c r="DY70" s="298"/>
    </row>
    <row r="71" spans="3:129">
      <c r="C71" s="353"/>
      <c r="F71" s="870" t="s">
        <v>42</v>
      </c>
      <c r="G71" s="735"/>
      <c r="H71" s="440"/>
      <c r="I71" s="405"/>
      <c r="J71" s="405"/>
      <c r="K71" s="405"/>
      <c r="L71" s="405"/>
      <c r="M71" s="405"/>
      <c r="N71" s="405"/>
      <c r="O71" s="747"/>
      <c r="P71" s="747"/>
      <c r="Q71" s="405"/>
      <c r="R71" s="405"/>
      <c r="S71" s="405"/>
      <c r="T71" s="405"/>
      <c r="U71" s="405"/>
      <c r="V71" s="405"/>
      <c r="W71" s="405"/>
      <c r="X71" s="405"/>
      <c r="Y71" s="405"/>
      <c r="Z71" s="405"/>
      <c r="AA71" s="405"/>
      <c r="AB71" s="874"/>
      <c r="AC71" s="873"/>
      <c r="AE71" s="870" t="s">
        <v>1258</v>
      </c>
      <c r="AF71" s="217"/>
      <c r="AG71" s="440"/>
      <c r="AH71" s="405"/>
      <c r="AI71" s="405"/>
      <c r="AJ71" s="405"/>
      <c r="AK71" s="405"/>
      <c r="AL71" s="405"/>
      <c r="AM71" s="405"/>
      <c r="AN71" s="405"/>
      <c r="AO71" s="405"/>
      <c r="AP71" s="405"/>
      <c r="AQ71" s="405"/>
      <c r="AR71" s="405"/>
      <c r="AS71" s="405"/>
      <c r="AT71" s="405"/>
      <c r="AU71" s="405"/>
      <c r="AV71" s="405"/>
      <c r="AW71" s="405"/>
      <c r="AX71" s="405"/>
      <c r="AY71" s="405"/>
      <c r="AZ71" s="405"/>
      <c r="BA71" s="874"/>
      <c r="BB71" s="873"/>
      <c r="BD71" s="6" t="s">
        <v>321</v>
      </c>
      <c r="BE71" s="92"/>
      <c r="BF71" s="93"/>
      <c r="BG71" s="85"/>
      <c r="BH71" s="85"/>
      <c r="BI71" s="85"/>
      <c r="BJ71" s="85"/>
      <c r="BK71" s="85"/>
      <c r="BL71" s="85"/>
      <c r="BM71" s="85"/>
      <c r="BN71" s="85"/>
      <c r="BO71" s="85"/>
      <c r="BP71" s="85"/>
      <c r="BQ71" s="85"/>
      <c r="BR71" s="85"/>
      <c r="BS71" s="85"/>
      <c r="BT71" s="85"/>
      <c r="BU71" s="85"/>
      <c r="BV71" s="85"/>
      <c r="BW71" s="85"/>
      <c r="BX71" s="85"/>
      <c r="BY71" s="85"/>
      <c r="BZ71" s="241"/>
      <c r="CA71" s="242"/>
      <c r="CC71" s="6" t="s">
        <v>321</v>
      </c>
      <c r="CD71" s="92"/>
      <c r="CE71" s="93"/>
      <c r="CF71" s="85"/>
      <c r="CG71" s="85"/>
      <c r="CH71" s="85"/>
      <c r="CI71" s="85"/>
      <c r="CJ71" s="85"/>
      <c r="CK71" s="85"/>
      <c r="CL71" s="85"/>
      <c r="CM71" s="85"/>
      <c r="CN71" s="85"/>
      <c r="CO71" s="85"/>
      <c r="CP71" s="85"/>
      <c r="CQ71" s="85"/>
      <c r="CR71" s="85"/>
      <c r="CS71" s="85"/>
      <c r="CT71" s="85"/>
      <c r="CU71" s="85"/>
      <c r="CV71" s="85"/>
      <c r="CW71" s="85"/>
      <c r="CX71" s="85"/>
      <c r="CY71" s="241"/>
      <c r="CZ71" s="242"/>
      <c r="DB71" s="325" t="s">
        <v>331</v>
      </c>
      <c r="DC71" s="300"/>
      <c r="DD71" s="294"/>
      <c r="DE71" s="295"/>
      <c r="DF71" s="295"/>
      <c r="DG71" s="295"/>
      <c r="DH71" s="295"/>
      <c r="DI71" s="295"/>
      <c r="DJ71" s="295"/>
      <c r="DK71" s="295"/>
      <c r="DL71" s="295"/>
      <c r="DM71" s="295"/>
      <c r="DN71" s="295"/>
      <c r="DO71" s="295"/>
      <c r="DP71" s="295"/>
      <c r="DQ71" s="295"/>
      <c r="DR71" s="295"/>
      <c r="DS71" s="295"/>
      <c r="DT71" s="296"/>
      <c r="DU71" s="296"/>
      <c r="DV71" s="295"/>
      <c r="DW71" s="295"/>
      <c r="DX71" s="297"/>
      <c r="DY71" s="298"/>
    </row>
    <row r="72" spans="3:129">
      <c r="C72" s="353"/>
      <c r="F72" s="870" t="s">
        <v>1256</v>
      </c>
      <c r="G72" s="217"/>
      <c r="H72" s="440"/>
      <c r="I72" s="405"/>
      <c r="J72" s="405"/>
      <c r="K72" s="405"/>
      <c r="L72" s="405"/>
      <c r="M72" s="405"/>
      <c r="N72" s="405"/>
      <c r="O72" s="405"/>
      <c r="P72" s="405"/>
      <c r="Q72" s="405"/>
      <c r="R72" s="405"/>
      <c r="S72" s="405"/>
      <c r="T72" s="405"/>
      <c r="U72" s="405"/>
      <c r="V72" s="405"/>
      <c r="W72" s="405"/>
      <c r="X72" s="405"/>
      <c r="Y72" s="405"/>
      <c r="Z72" s="405"/>
      <c r="AA72" s="405"/>
      <c r="AB72" s="874"/>
      <c r="AC72" s="873"/>
      <c r="AE72" s="870" t="s">
        <v>1259</v>
      </c>
      <c r="AF72" s="217"/>
      <c r="AG72" s="440"/>
      <c r="AH72" s="405"/>
      <c r="AI72" s="405"/>
      <c r="AJ72" s="405"/>
      <c r="AK72" s="405"/>
      <c r="AL72" s="405"/>
      <c r="AM72" s="405"/>
      <c r="AN72" s="405"/>
      <c r="AO72" s="405"/>
      <c r="AP72" s="405"/>
      <c r="AQ72" s="405"/>
      <c r="AR72" s="405"/>
      <c r="AS72" s="405"/>
      <c r="AT72" s="405"/>
      <c r="AU72" s="405"/>
      <c r="AV72" s="405"/>
      <c r="AW72" s="405"/>
      <c r="AX72" s="405"/>
      <c r="AY72" s="405"/>
      <c r="AZ72" s="405"/>
      <c r="BA72" s="874"/>
      <c r="BB72" s="873"/>
      <c r="BD72" s="14" t="s">
        <v>165</v>
      </c>
      <c r="BE72" s="239"/>
      <c r="BF72" s="240"/>
      <c r="BG72" s="89"/>
      <c r="BH72" s="89"/>
      <c r="BI72" s="89"/>
      <c r="BJ72" s="89"/>
      <c r="BK72" s="89"/>
      <c r="BL72" s="89"/>
      <c r="BM72" s="89"/>
      <c r="BN72" s="89"/>
      <c r="BO72" s="89"/>
      <c r="BP72" s="89"/>
      <c r="BQ72" s="89"/>
      <c r="BR72" s="89"/>
      <c r="BS72" s="89"/>
      <c r="BT72" s="89"/>
      <c r="BU72" s="89"/>
      <c r="BV72" s="89"/>
      <c r="BW72" s="89"/>
      <c r="BX72" s="89"/>
      <c r="BY72" s="89"/>
      <c r="BZ72" s="244"/>
      <c r="CA72" s="245"/>
      <c r="CC72" s="14" t="s">
        <v>165</v>
      </c>
      <c r="CD72" s="243"/>
      <c r="CE72" s="240"/>
      <c r="CF72" s="89"/>
      <c r="CG72" s="89"/>
      <c r="CH72" s="89"/>
      <c r="CI72" s="89"/>
      <c r="CJ72" s="89"/>
      <c r="CK72" s="89"/>
      <c r="CL72" s="89"/>
      <c r="CM72" s="89"/>
      <c r="CN72" s="89"/>
      <c r="CO72" s="89"/>
      <c r="CP72" s="89"/>
      <c r="CQ72" s="89"/>
      <c r="CR72" s="89"/>
      <c r="CS72" s="89"/>
      <c r="CT72" s="89"/>
      <c r="CU72" s="89"/>
      <c r="CV72" s="89"/>
      <c r="CW72" s="89"/>
      <c r="CX72" s="89"/>
      <c r="CY72" s="244"/>
      <c r="CZ72" s="245"/>
      <c r="DB72" s="325" t="s">
        <v>332</v>
      </c>
      <c r="DC72" s="300"/>
      <c r="DD72" s="294"/>
      <c r="DE72" s="295"/>
      <c r="DF72" s="295"/>
      <c r="DG72" s="295"/>
      <c r="DH72" s="295"/>
      <c r="DI72" s="295"/>
      <c r="DJ72" s="295"/>
      <c r="DK72" s="295"/>
      <c r="DL72" s="295"/>
      <c r="DM72" s="295"/>
      <c r="DN72" s="295"/>
      <c r="DO72" s="295"/>
      <c r="DP72" s="295"/>
      <c r="DQ72" s="295"/>
      <c r="DR72" s="295"/>
      <c r="DS72" s="295"/>
      <c r="DT72" s="296"/>
      <c r="DU72" s="296"/>
      <c r="DV72" s="295"/>
      <c r="DW72" s="295"/>
      <c r="DX72" s="297"/>
      <c r="DY72" s="298"/>
    </row>
    <row r="73" spans="3:129">
      <c r="C73" s="353"/>
      <c r="F73" s="870" t="s">
        <v>312</v>
      </c>
      <c r="G73" s="735"/>
      <c r="H73" s="440"/>
      <c r="I73" s="405"/>
      <c r="J73" s="405"/>
      <c r="K73" s="405"/>
      <c r="L73" s="405"/>
      <c r="M73" s="405"/>
      <c r="N73" s="405"/>
      <c r="O73" s="405"/>
      <c r="P73" s="405"/>
      <c r="Q73" s="405"/>
      <c r="R73" s="405"/>
      <c r="S73" s="405"/>
      <c r="T73" s="405"/>
      <c r="U73" s="405"/>
      <c r="V73" s="405"/>
      <c r="W73" s="405"/>
      <c r="X73" s="405"/>
      <c r="Y73" s="405"/>
      <c r="Z73" s="405"/>
      <c r="AA73" s="405"/>
      <c r="AB73" s="874"/>
      <c r="AC73" s="873"/>
      <c r="AE73" s="870" t="s">
        <v>1261</v>
      </c>
      <c r="AF73" s="217"/>
      <c r="AG73" s="440"/>
      <c r="AH73" s="405"/>
      <c r="AI73" s="405"/>
      <c r="AJ73" s="405"/>
      <c r="AK73" s="405"/>
      <c r="AL73" s="405"/>
      <c r="AM73" s="405"/>
      <c r="AN73" s="405"/>
      <c r="AO73" s="405"/>
      <c r="AP73" s="405"/>
      <c r="AQ73" s="405"/>
      <c r="AR73" s="405"/>
      <c r="AS73" s="405"/>
      <c r="AT73" s="405"/>
      <c r="AU73" s="405"/>
      <c r="AV73" s="405"/>
      <c r="AW73" s="405"/>
      <c r="AX73" s="405"/>
      <c r="AY73" s="405"/>
      <c r="AZ73" s="405"/>
      <c r="BA73" s="874"/>
      <c r="BB73" s="873"/>
      <c r="BD73" s="6" t="s">
        <v>12</v>
      </c>
      <c r="BE73" s="261"/>
      <c r="BF73" s="262"/>
      <c r="BG73" s="263"/>
      <c r="BH73" s="263"/>
      <c r="BI73" s="263"/>
      <c r="BJ73" s="264"/>
      <c r="BK73" s="264"/>
      <c r="BL73" s="264"/>
      <c r="BM73" s="264"/>
      <c r="BN73" s="264"/>
      <c r="BO73" s="264"/>
      <c r="BP73" s="264"/>
      <c r="BQ73" s="264"/>
      <c r="BR73" s="264"/>
      <c r="BS73" s="264"/>
      <c r="BT73" s="264"/>
      <c r="BU73" s="264"/>
      <c r="BV73" s="263"/>
      <c r="BW73" s="263"/>
      <c r="BX73" s="263"/>
      <c r="BY73" s="264"/>
      <c r="BZ73" s="265"/>
      <c r="CA73" s="266"/>
      <c r="CC73" s="6" t="s">
        <v>12</v>
      </c>
      <c r="CD73" s="273"/>
      <c r="CE73" s="274"/>
      <c r="CF73" s="275"/>
      <c r="CG73" s="275"/>
      <c r="CH73" s="275"/>
      <c r="CI73" s="276"/>
      <c r="CJ73" s="276"/>
      <c r="CK73" s="276"/>
      <c r="CL73" s="276"/>
      <c r="CM73" s="276"/>
      <c r="CN73" s="276"/>
      <c r="CO73" s="276"/>
      <c r="CP73" s="276"/>
      <c r="CQ73" s="276"/>
      <c r="CR73" s="276"/>
      <c r="CS73" s="276"/>
      <c r="CT73" s="276"/>
      <c r="CU73" s="275"/>
      <c r="CV73" s="275"/>
      <c r="CW73" s="275"/>
      <c r="CX73" s="276"/>
      <c r="CY73" s="277"/>
      <c r="CZ73" s="278"/>
      <c r="DB73" s="325" t="s">
        <v>321</v>
      </c>
      <c r="DC73" s="300"/>
      <c r="DD73" s="294"/>
      <c r="DE73" s="295"/>
      <c r="DF73" s="295"/>
      <c r="DG73" s="295"/>
      <c r="DH73" s="295"/>
      <c r="DI73" s="295"/>
      <c r="DJ73" s="295"/>
      <c r="DK73" s="295"/>
      <c r="DL73" s="295"/>
      <c r="DM73" s="295"/>
      <c r="DN73" s="295"/>
      <c r="DO73" s="295"/>
      <c r="DP73" s="295"/>
      <c r="DQ73" s="295"/>
      <c r="DR73" s="295"/>
      <c r="DS73" s="295"/>
      <c r="DT73" s="295"/>
      <c r="DU73" s="295"/>
      <c r="DV73" s="295"/>
      <c r="DW73" s="295"/>
      <c r="DX73" s="301"/>
      <c r="DY73" s="302"/>
    </row>
    <row r="74" spans="3:129">
      <c r="C74" s="353"/>
      <c r="F74" s="870" t="s">
        <v>314</v>
      </c>
      <c r="G74" s="735"/>
      <c r="H74" s="440"/>
      <c r="I74" s="405"/>
      <c r="J74" s="405"/>
      <c r="K74" s="405"/>
      <c r="L74" s="405"/>
      <c r="M74" s="405"/>
      <c r="N74" s="405"/>
      <c r="O74" s="405"/>
      <c r="P74" s="405"/>
      <c r="Q74" s="405"/>
      <c r="R74" s="405"/>
      <c r="S74" s="405"/>
      <c r="T74" s="405"/>
      <c r="U74" s="405"/>
      <c r="V74" s="405"/>
      <c r="W74" s="405"/>
      <c r="X74" s="405"/>
      <c r="Y74" s="405"/>
      <c r="Z74" s="405"/>
      <c r="AA74" s="405"/>
      <c r="AB74" s="874"/>
      <c r="AC74" s="873"/>
      <c r="AE74" s="870" t="s">
        <v>1262</v>
      </c>
      <c r="AF74" s="217"/>
      <c r="AG74" s="440"/>
      <c r="AH74" s="405"/>
      <c r="AI74" s="405"/>
      <c r="AJ74" s="405"/>
      <c r="AK74" s="405"/>
      <c r="AL74" s="405"/>
      <c r="AM74" s="405"/>
      <c r="AN74" s="405"/>
      <c r="AO74" s="405"/>
      <c r="AP74" s="405"/>
      <c r="AQ74" s="405"/>
      <c r="AR74" s="405"/>
      <c r="AS74" s="405"/>
      <c r="AT74" s="405"/>
      <c r="AU74" s="405"/>
      <c r="AV74" s="405"/>
      <c r="AW74" s="405"/>
      <c r="AX74" s="405"/>
      <c r="AY74" s="405"/>
      <c r="AZ74" s="405"/>
      <c r="BA74" s="874"/>
      <c r="BB74" s="873"/>
      <c r="BD74" s="6" t="s">
        <v>311</v>
      </c>
      <c r="BE74" s="261"/>
      <c r="BF74" s="262"/>
      <c r="BG74" s="263"/>
      <c r="BH74" s="263"/>
      <c r="BI74" s="263"/>
      <c r="BJ74" s="264"/>
      <c r="BK74" s="264"/>
      <c r="BL74" s="264"/>
      <c r="BM74" s="264"/>
      <c r="BN74" s="264"/>
      <c r="BO74" s="264"/>
      <c r="BP74" s="264"/>
      <c r="BQ74" s="264"/>
      <c r="BR74" s="263"/>
      <c r="BS74" s="263"/>
      <c r="BT74" s="263"/>
      <c r="BU74" s="263"/>
      <c r="BV74" s="263"/>
      <c r="BW74" s="263"/>
      <c r="BX74" s="263"/>
      <c r="BY74" s="263"/>
      <c r="BZ74" s="265"/>
      <c r="CA74" s="266"/>
      <c r="CC74" s="6" t="s">
        <v>311</v>
      </c>
      <c r="CD74" s="261"/>
      <c r="CE74" s="262"/>
      <c r="CF74" s="263"/>
      <c r="CG74" s="263"/>
      <c r="CH74" s="263"/>
      <c r="CI74" s="264"/>
      <c r="CJ74" s="264"/>
      <c r="CK74" s="264"/>
      <c r="CL74" s="264"/>
      <c r="CM74" s="264"/>
      <c r="CN74" s="264"/>
      <c r="CO74" s="264"/>
      <c r="CP74" s="264"/>
      <c r="CQ74" s="263"/>
      <c r="CR74" s="263"/>
      <c r="CS74" s="263"/>
      <c r="CT74" s="263"/>
      <c r="CU74" s="263"/>
      <c r="CV74" s="263"/>
      <c r="CW74" s="263"/>
      <c r="CX74" s="263"/>
      <c r="CY74" s="265"/>
      <c r="CZ74" s="266"/>
      <c r="DB74" s="8" t="s">
        <v>165</v>
      </c>
      <c r="DC74" s="251"/>
      <c r="DD74" s="303"/>
      <c r="DE74" s="304"/>
      <c r="DF74" s="304"/>
      <c r="DG74" s="304"/>
      <c r="DH74" s="304"/>
      <c r="DI74" s="304"/>
      <c r="DJ74" s="304"/>
      <c r="DK74" s="304"/>
      <c r="DL74" s="304"/>
      <c r="DM74" s="304"/>
      <c r="DN74" s="304"/>
      <c r="DO74" s="304"/>
      <c r="DP74" s="304"/>
      <c r="DQ74" s="304"/>
      <c r="DR74" s="304"/>
      <c r="DS74" s="304"/>
      <c r="DT74" s="304"/>
      <c r="DU74" s="304"/>
      <c r="DV74" s="304"/>
      <c r="DW74" s="304"/>
      <c r="DX74" s="305"/>
      <c r="DY74" s="306"/>
    </row>
    <row r="75" spans="3:129">
      <c r="C75" s="353"/>
      <c r="F75" s="870" t="s">
        <v>315</v>
      </c>
      <c r="G75" s="217"/>
      <c r="H75" s="440"/>
      <c r="I75" s="405"/>
      <c r="J75" s="405"/>
      <c r="K75" s="405"/>
      <c r="L75" s="405"/>
      <c r="M75" s="405"/>
      <c r="N75" s="405"/>
      <c r="O75" s="405"/>
      <c r="P75" s="405"/>
      <c r="Q75" s="405"/>
      <c r="R75" s="405"/>
      <c r="S75" s="405"/>
      <c r="T75" s="405"/>
      <c r="U75" s="405"/>
      <c r="V75" s="405"/>
      <c r="W75" s="405"/>
      <c r="X75" s="405"/>
      <c r="Y75" s="405"/>
      <c r="Z75" s="405"/>
      <c r="AA75" s="405"/>
      <c r="AB75" s="874"/>
      <c r="AC75" s="873"/>
      <c r="AE75" s="870" t="s">
        <v>318</v>
      </c>
      <c r="AF75" s="217"/>
      <c r="AG75" s="440"/>
      <c r="AH75" s="405"/>
      <c r="AI75" s="405"/>
      <c r="AJ75" s="405"/>
      <c r="AK75" s="405"/>
      <c r="AL75" s="405"/>
      <c r="AM75" s="405"/>
      <c r="AN75" s="405"/>
      <c r="AO75" s="405"/>
      <c r="AP75" s="405"/>
      <c r="AQ75" s="405"/>
      <c r="AR75" s="405"/>
      <c r="AS75" s="405"/>
      <c r="AT75" s="405"/>
      <c r="AU75" s="405"/>
      <c r="AV75" s="405"/>
      <c r="AW75" s="405"/>
      <c r="AX75" s="405"/>
      <c r="AY75" s="405"/>
      <c r="AZ75" s="405"/>
      <c r="BA75" s="874"/>
      <c r="BB75" s="873"/>
      <c r="BD75" s="6" t="s">
        <v>313</v>
      </c>
      <c r="BE75" s="261"/>
      <c r="BF75" s="262"/>
      <c r="BG75" s="263"/>
      <c r="BH75" s="263"/>
      <c r="BI75" s="263"/>
      <c r="BJ75" s="263"/>
      <c r="BK75" s="264"/>
      <c r="BL75" s="264"/>
      <c r="BM75" s="264"/>
      <c r="BN75" s="264"/>
      <c r="BO75" s="264"/>
      <c r="BP75" s="264"/>
      <c r="BQ75" s="264"/>
      <c r="BR75" s="264"/>
      <c r="BS75" s="264"/>
      <c r="BT75" s="263"/>
      <c r="BU75" s="263"/>
      <c r="BV75" s="263"/>
      <c r="BW75" s="263"/>
      <c r="BX75" s="263"/>
      <c r="BY75" s="264"/>
      <c r="BZ75" s="265"/>
      <c r="CA75" s="266"/>
      <c r="CC75" s="6" t="s">
        <v>313</v>
      </c>
      <c r="CD75" s="261"/>
      <c r="CE75" s="262"/>
      <c r="CF75" s="263"/>
      <c r="CG75" s="263"/>
      <c r="CH75" s="263"/>
      <c r="CI75" s="263"/>
      <c r="CJ75" s="264"/>
      <c r="CK75" s="264"/>
      <c r="CL75" s="264"/>
      <c r="CM75" s="264"/>
      <c r="CN75" s="264"/>
      <c r="CO75" s="264"/>
      <c r="CP75" s="264"/>
      <c r="CQ75" s="264"/>
      <c r="CR75" s="264"/>
      <c r="CS75" s="263"/>
      <c r="CT75" s="263"/>
      <c r="CU75" s="263"/>
      <c r="CV75" s="263"/>
      <c r="CW75" s="263"/>
      <c r="CX75" s="264"/>
      <c r="CY75" s="265"/>
      <c r="CZ75" s="266"/>
      <c r="DB75" s="325" t="s">
        <v>12</v>
      </c>
      <c r="DC75" s="273"/>
      <c r="DD75" s="274"/>
      <c r="DE75" s="275"/>
      <c r="DF75" s="275"/>
      <c r="DG75" s="275"/>
      <c r="DH75" s="276"/>
      <c r="DI75" s="276"/>
      <c r="DJ75" s="276"/>
      <c r="DK75" s="276"/>
      <c r="DL75" s="276"/>
      <c r="DM75" s="276"/>
      <c r="DN75" s="276"/>
      <c r="DO75" s="276"/>
      <c r="DP75" s="276"/>
      <c r="DQ75" s="276"/>
      <c r="DR75" s="276"/>
      <c r="DS75" s="276"/>
      <c r="DT75" s="275"/>
      <c r="DU75" s="275"/>
      <c r="DV75" s="275"/>
      <c r="DW75" s="276"/>
      <c r="DX75" s="277"/>
      <c r="DY75" s="278"/>
    </row>
    <row r="76" spans="3:129">
      <c r="C76" s="353"/>
      <c r="F76" s="870" t="s">
        <v>316</v>
      </c>
      <c r="G76" s="735"/>
      <c r="H76" s="440"/>
      <c r="I76" s="405"/>
      <c r="J76" s="405"/>
      <c r="K76" s="405"/>
      <c r="L76" s="405"/>
      <c r="M76" s="405"/>
      <c r="N76" s="405"/>
      <c r="O76" s="405"/>
      <c r="P76" s="405"/>
      <c r="Q76" s="405"/>
      <c r="R76" s="405"/>
      <c r="S76" s="405"/>
      <c r="T76" s="405"/>
      <c r="U76" s="405"/>
      <c r="V76" s="405"/>
      <c r="W76" s="405"/>
      <c r="X76" s="405"/>
      <c r="Y76" s="405"/>
      <c r="Z76" s="405"/>
      <c r="AA76" s="405"/>
      <c r="AB76" s="874"/>
      <c r="AC76" s="873"/>
      <c r="AE76" s="870" t="s">
        <v>319</v>
      </c>
      <c r="AF76" s="217"/>
      <c r="AG76" s="440"/>
      <c r="AH76" s="405"/>
      <c r="AI76" s="405"/>
      <c r="AJ76" s="405"/>
      <c r="AK76" s="405"/>
      <c r="AL76" s="405"/>
      <c r="AM76" s="405"/>
      <c r="AN76" s="405"/>
      <c r="AO76" s="405"/>
      <c r="AP76" s="405"/>
      <c r="AQ76" s="405"/>
      <c r="AR76" s="405"/>
      <c r="AS76" s="405"/>
      <c r="AT76" s="405"/>
      <c r="AU76" s="405"/>
      <c r="AV76" s="405"/>
      <c r="AW76" s="405"/>
      <c r="AX76" s="405"/>
      <c r="AY76" s="405"/>
      <c r="AZ76" s="405"/>
      <c r="BA76" s="877"/>
      <c r="BB76" s="878"/>
      <c r="BD76" s="6" t="s">
        <v>312</v>
      </c>
      <c r="BE76" s="261"/>
      <c r="BF76" s="262"/>
      <c r="BG76" s="263"/>
      <c r="BH76" s="263"/>
      <c r="BI76" s="263"/>
      <c r="BJ76" s="264"/>
      <c r="BK76" s="264"/>
      <c r="BL76" s="264"/>
      <c r="BM76" s="264"/>
      <c r="BN76" s="264"/>
      <c r="BO76" s="264"/>
      <c r="BP76" s="264"/>
      <c r="BQ76" s="264"/>
      <c r="BR76" s="264"/>
      <c r="BS76" s="264"/>
      <c r="BT76" s="264"/>
      <c r="BU76" s="263"/>
      <c r="BV76" s="263"/>
      <c r="BW76" s="263"/>
      <c r="BX76" s="263"/>
      <c r="BY76" s="263"/>
      <c r="BZ76" s="265"/>
      <c r="CA76" s="266"/>
      <c r="CC76" s="6" t="s">
        <v>312</v>
      </c>
      <c r="CD76" s="261"/>
      <c r="CE76" s="262"/>
      <c r="CF76" s="263"/>
      <c r="CG76" s="263"/>
      <c r="CH76" s="263"/>
      <c r="CI76" s="264"/>
      <c r="CJ76" s="264"/>
      <c r="CK76" s="264"/>
      <c r="CL76" s="264"/>
      <c r="CM76" s="264"/>
      <c r="CN76" s="264"/>
      <c r="CO76" s="264"/>
      <c r="CP76" s="264"/>
      <c r="CQ76" s="264"/>
      <c r="CR76" s="264"/>
      <c r="CS76" s="264"/>
      <c r="CT76" s="263"/>
      <c r="CU76" s="263"/>
      <c r="CV76" s="263"/>
      <c r="CW76" s="263"/>
      <c r="CX76" s="263"/>
      <c r="CY76" s="265"/>
      <c r="CZ76" s="266"/>
      <c r="DB76" s="325" t="s">
        <v>310</v>
      </c>
      <c r="DC76" s="261"/>
      <c r="DD76" s="262"/>
      <c r="DE76" s="263"/>
      <c r="DF76" s="263"/>
      <c r="DG76" s="263"/>
      <c r="DH76" s="264"/>
      <c r="DI76" s="264"/>
      <c r="DJ76" s="264"/>
      <c r="DK76" s="264"/>
      <c r="DL76" s="264"/>
      <c r="DM76" s="264"/>
      <c r="DN76" s="264"/>
      <c r="DO76" s="264"/>
      <c r="DP76" s="263"/>
      <c r="DQ76" s="263"/>
      <c r="DR76" s="263"/>
      <c r="DS76" s="263"/>
      <c r="DT76" s="263"/>
      <c r="DU76" s="263"/>
      <c r="DV76" s="263"/>
      <c r="DW76" s="263"/>
      <c r="DX76" s="265"/>
      <c r="DY76" s="266"/>
    </row>
    <row r="77" spans="3:129">
      <c r="C77" s="353"/>
      <c r="F77" s="870" t="s">
        <v>317</v>
      </c>
      <c r="G77" s="217"/>
      <c r="H77" s="440"/>
      <c r="I77" s="405"/>
      <c r="J77" s="405"/>
      <c r="K77" s="405"/>
      <c r="L77" s="405"/>
      <c r="M77" s="405"/>
      <c r="N77" s="405"/>
      <c r="O77" s="405"/>
      <c r="P77" s="405"/>
      <c r="Q77" s="405"/>
      <c r="R77" s="405"/>
      <c r="S77" s="405"/>
      <c r="T77" s="405"/>
      <c r="U77" s="405"/>
      <c r="V77" s="405"/>
      <c r="W77" s="405"/>
      <c r="X77" s="405"/>
      <c r="Y77" s="405"/>
      <c r="Z77" s="405"/>
      <c r="AA77" s="405"/>
      <c r="AB77" s="874"/>
      <c r="AC77" s="873"/>
      <c r="AE77" s="870" t="s">
        <v>321</v>
      </c>
      <c r="AF77" s="217"/>
      <c r="AG77" s="440"/>
      <c r="AH77" s="405"/>
      <c r="AI77" s="405"/>
      <c r="AJ77" s="405"/>
      <c r="AK77" s="405"/>
      <c r="AL77" s="405"/>
      <c r="AM77" s="405"/>
      <c r="AN77" s="405"/>
      <c r="AO77" s="405"/>
      <c r="AP77" s="405"/>
      <c r="AQ77" s="405"/>
      <c r="AR77" s="405"/>
      <c r="AS77" s="405"/>
      <c r="AT77" s="405"/>
      <c r="AU77" s="405"/>
      <c r="AV77" s="405"/>
      <c r="AW77" s="405"/>
      <c r="AX77" s="405"/>
      <c r="AY77" s="405"/>
      <c r="AZ77" s="405"/>
      <c r="BA77" s="877"/>
      <c r="BB77" s="878"/>
      <c r="BD77" s="6" t="s">
        <v>314</v>
      </c>
      <c r="BE77" s="261"/>
      <c r="BF77" s="262"/>
      <c r="BG77" s="263"/>
      <c r="BH77" s="263"/>
      <c r="BI77" s="263"/>
      <c r="BJ77" s="264"/>
      <c r="BK77" s="263"/>
      <c r="BL77" s="264"/>
      <c r="BM77" s="264"/>
      <c r="BN77" s="264"/>
      <c r="BO77" s="264"/>
      <c r="BP77" s="264"/>
      <c r="BQ77" s="264"/>
      <c r="BR77" s="264"/>
      <c r="BS77" s="264"/>
      <c r="BT77" s="263"/>
      <c r="BU77" s="263"/>
      <c r="BV77" s="263"/>
      <c r="BW77" s="263"/>
      <c r="BX77" s="263"/>
      <c r="BY77" s="263"/>
      <c r="BZ77" s="265"/>
      <c r="CA77" s="266"/>
      <c r="CC77" s="6" t="s">
        <v>314</v>
      </c>
      <c r="CD77" s="261"/>
      <c r="CE77" s="262"/>
      <c r="CF77" s="263"/>
      <c r="CG77" s="263"/>
      <c r="CH77" s="263"/>
      <c r="CI77" s="264"/>
      <c r="CJ77" s="263"/>
      <c r="CK77" s="264"/>
      <c r="CL77" s="264"/>
      <c r="CM77" s="264"/>
      <c r="CN77" s="264"/>
      <c r="CO77" s="264"/>
      <c r="CP77" s="264"/>
      <c r="CQ77" s="264"/>
      <c r="CR77" s="264"/>
      <c r="CS77" s="263"/>
      <c r="CT77" s="263"/>
      <c r="CU77" s="263"/>
      <c r="CV77" s="263"/>
      <c r="CW77" s="263"/>
      <c r="CX77" s="263"/>
      <c r="CY77" s="265"/>
      <c r="CZ77" s="266"/>
      <c r="DB77" s="325" t="s">
        <v>324</v>
      </c>
      <c r="DC77" s="261"/>
      <c r="DD77" s="262"/>
      <c r="DE77" s="263"/>
      <c r="DF77" s="263"/>
      <c r="DG77" s="263"/>
      <c r="DH77" s="263"/>
      <c r="DI77" s="264"/>
      <c r="DJ77" s="264"/>
      <c r="DK77" s="264"/>
      <c r="DL77" s="264"/>
      <c r="DM77" s="264"/>
      <c r="DN77" s="264"/>
      <c r="DO77" s="264"/>
      <c r="DP77" s="264"/>
      <c r="DQ77" s="264"/>
      <c r="DR77" s="263"/>
      <c r="DS77" s="263"/>
      <c r="DT77" s="263"/>
      <c r="DU77" s="263"/>
      <c r="DV77" s="263"/>
      <c r="DW77" s="264"/>
      <c r="DX77" s="265"/>
      <c r="DY77" s="266"/>
    </row>
    <row r="78" spans="3:129">
      <c r="C78" s="353"/>
      <c r="F78" s="870" t="s">
        <v>318</v>
      </c>
      <c r="G78" s="217"/>
      <c r="H78" s="440"/>
      <c r="I78" s="405"/>
      <c r="J78" s="405"/>
      <c r="K78" s="405"/>
      <c r="L78" s="405"/>
      <c r="M78" s="405"/>
      <c r="N78" s="405"/>
      <c r="O78" s="405"/>
      <c r="P78" s="405"/>
      <c r="Q78" s="405"/>
      <c r="R78" s="405"/>
      <c r="S78" s="405"/>
      <c r="T78" s="405"/>
      <c r="U78" s="405"/>
      <c r="V78" s="405"/>
      <c r="W78" s="405"/>
      <c r="X78" s="405"/>
      <c r="Y78" s="405"/>
      <c r="Z78" s="405"/>
      <c r="AA78" s="405"/>
      <c r="AB78" s="874"/>
      <c r="AC78" s="873"/>
      <c r="AE78" s="220" t="s">
        <v>165</v>
      </c>
      <c r="AF78" s="218"/>
      <c r="AG78" s="879"/>
      <c r="AH78" s="220"/>
      <c r="AI78" s="220"/>
      <c r="AJ78" s="220"/>
      <c r="AK78" s="220"/>
      <c r="AL78" s="220"/>
      <c r="AM78" s="220"/>
      <c r="AN78" s="220"/>
      <c r="AO78" s="220"/>
      <c r="AP78" s="220"/>
      <c r="AQ78" s="220"/>
      <c r="AR78" s="220"/>
      <c r="AS78" s="220"/>
      <c r="AT78" s="220"/>
      <c r="AU78" s="220"/>
      <c r="AV78" s="220"/>
      <c r="AW78" s="220"/>
      <c r="AX78" s="220"/>
      <c r="AY78" s="220"/>
      <c r="AZ78" s="220"/>
      <c r="BA78" s="880"/>
      <c r="BB78" s="881"/>
      <c r="BD78" s="6" t="s">
        <v>315</v>
      </c>
      <c r="BE78" s="261"/>
      <c r="BF78" s="262"/>
      <c r="BG78" s="263"/>
      <c r="BH78" s="263"/>
      <c r="BI78" s="263"/>
      <c r="BJ78" s="263"/>
      <c r="BK78" s="263"/>
      <c r="BL78" s="264"/>
      <c r="BM78" s="264"/>
      <c r="BN78" s="264"/>
      <c r="BO78" s="264"/>
      <c r="BP78" s="264"/>
      <c r="BQ78" s="264"/>
      <c r="BR78" s="264"/>
      <c r="BS78" s="263"/>
      <c r="BT78" s="263"/>
      <c r="BU78" s="263"/>
      <c r="BV78" s="263"/>
      <c r="BW78" s="263"/>
      <c r="BX78" s="263"/>
      <c r="BY78" s="263"/>
      <c r="BZ78" s="265"/>
      <c r="CA78" s="266"/>
      <c r="CC78" s="6" t="s">
        <v>315</v>
      </c>
      <c r="CD78" s="261"/>
      <c r="CE78" s="262"/>
      <c r="CF78" s="263"/>
      <c r="CG78" s="263"/>
      <c r="CH78" s="263"/>
      <c r="CI78" s="263"/>
      <c r="CJ78" s="263"/>
      <c r="CK78" s="264"/>
      <c r="CL78" s="264"/>
      <c r="CM78" s="264"/>
      <c r="CN78" s="264"/>
      <c r="CO78" s="264"/>
      <c r="CP78" s="264"/>
      <c r="CQ78" s="264"/>
      <c r="CR78" s="263"/>
      <c r="CS78" s="263"/>
      <c r="CT78" s="263"/>
      <c r="CU78" s="263"/>
      <c r="CV78" s="263"/>
      <c r="CW78" s="263"/>
      <c r="CX78" s="263"/>
      <c r="CY78" s="265"/>
      <c r="CZ78" s="266"/>
      <c r="DB78" s="325" t="s">
        <v>325</v>
      </c>
      <c r="DC78" s="261"/>
      <c r="DD78" s="262"/>
      <c r="DE78" s="263"/>
      <c r="DF78" s="263"/>
      <c r="DG78" s="263"/>
      <c r="DH78" s="263"/>
      <c r="DI78" s="264"/>
      <c r="DJ78" s="264"/>
      <c r="DK78" s="264"/>
      <c r="DL78" s="264"/>
      <c r="DM78" s="264"/>
      <c r="DN78" s="264"/>
      <c r="DO78" s="264"/>
      <c r="DP78" s="264"/>
      <c r="DQ78" s="264"/>
      <c r="DR78" s="263"/>
      <c r="DS78" s="263"/>
      <c r="DT78" s="263"/>
      <c r="DU78" s="263"/>
      <c r="DV78" s="263"/>
      <c r="DW78" s="264"/>
      <c r="DX78" s="265"/>
      <c r="DY78" s="266"/>
    </row>
    <row r="79" spans="3:129">
      <c r="C79" s="353"/>
      <c r="F79" s="870" t="s">
        <v>319</v>
      </c>
      <c r="G79" s="217"/>
      <c r="H79" s="440"/>
      <c r="I79" s="405"/>
      <c r="J79" s="405"/>
      <c r="K79" s="405"/>
      <c r="L79" s="405"/>
      <c r="M79" s="405"/>
      <c r="N79" s="405"/>
      <c r="O79" s="405"/>
      <c r="P79" s="405"/>
      <c r="Q79" s="405"/>
      <c r="R79" s="405"/>
      <c r="S79" s="405"/>
      <c r="T79" s="405"/>
      <c r="U79" s="405"/>
      <c r="V79" s="405"/>
      <c r="W79" s="405"/>
      <c r="X79" s="405"/>
      <c r="Y79" s="405"/>
      <c r="Z79" s="405"/>
      <c r="AA79" s="405"/>
      <c r="AB79" s="874"/>
      <c r="AC79" s="873"/>
      <c r="AE79" s="870" t="s">
        <v>12</v>
      </c>
      <c r="AF79" s="917"/>
      <c r="AG79" s="918"/>
      <c r="AH79" s="919"/>
      <c r="AI79" s="919"/>
      <c r="AJ79" s="919"/>
      <c r="AK79" s="920"/>
      <c r="AL79" s="920"/>
      <c r="AM79" s="920"/>
      <c r="AN79" s="920"/>
      <c r="AO79" s="920"/>
      <c r="AP79" s="920"/>
      <c r="AQ79" s="920"/>
      <c r="AR79" s="920"/>
      <c r="AS79" s="920"/>
      <c r="AT79" s="920"/>
      <c r="AU79" s="920"/>
      <c r="AV79" s="920"/>
      <c r="AW79" s="919"/>
      <c r="AX79" s="919"/>
      <c r="AY79" s="919"/>
      <c r="AZ79" s="919"/>
      <c r="BA79" s="917"/>
      <c r="BB79" s="921"/>
      <c r="BD79" s="6" t="s">
        <v>316</v>
      </c>
      <c r="BE79" s="261"/>
      <c r="BF79" s="262"/>
      <c r="BG79" s="263"/>
      <c r="BH79" s="263"/>
      <c r="BI79" s="263"/>
      <c r="BJ79" s="263"/>
      <c r="BK79" s="264"/>
      <c r="BL79" s="263"/>
      <c r="BM79" s="263"/>
      <c r="BN79" s="264"/>
      <c r="BO79" s="264"/>
      <c r="BP79" s="264"/>
      <c r="BQ79" s="264"/>
      <c r="BR79" s="264"/>
      <c r="BS79" s="264"/>
      <c r="BT79" s="263"/>
      <c r="BU79" s="264"/>
      <c r="BV79" s="263"/>
      <c r="BW79" s="263"/>
      <c r="BX79" s="263"/>
      <c r="BY79" s="263"/>
      <c r="BZ79" s="265"/>
      <c r="CA79" s="266"/>
      <c r="CC79" s="6" t="s">
        <v>316</v>
      </c>
      <c r="CD79" s="261"/>
      <c r="CE79" s="262"/>
      <c r="CF79" s="263"/>
      <c r="CG79" s="263"/>
      <c r="CH79" s="263"/>
      <c r="CI79" s="263"/>
      <c r="CJ79" s="264"/>
      <c r="CK79" s="263"/>
      <c r="CL79" s="263"/>
      <c r="CM79" s="264"/>
      <c r="CN79" s="264"/>
      <c r="CO79" s="264"/>
      <c r="CP79" s="264"/>
      <c r="CQ79" s="264"/>
      <c r="CR79" s="264"/>
      <c r="CS79" s="263"/>
      <c r="CT79" s="264"/>
      <c r="CU79" s="263"/>
      <c r="CV79" s="263"/>
      <c r="CW79" s="263"/>
      <c r="CX79" s="263"/>
      <c r="CY79" s="265"/>
      <c r="CZ79" s="266"/>
      <c r="DB79" s="325" t="s">
        <v>326</v>
      </c>
      <c r="DC79" s="261"/>
      <c r="DD79" s="262"/>
      <c r="DE79" s="263"/>
      <c r="DF79" s="263"/>
      <c r="DG79" s="263"/>
      <c r="DH79" s="264"/>
      <c r="DI79" s="264"/>
      <c r="DJ79" s="264"/>
      <c r="DK79" s="264"/>
      <c r="DL79" s="264"/>
      <c r="DM79" s="264"/>
      <c r="DN79" s="264"/>
      <c r="DO79" s="264"/>
      <c r="DP79" s="264"/>
      <c r="DQ79" s="264"/>
      <c r="DR79" s="264"/>
      <c r="DS79" s="263"/>
      <c r="DT79" s="263"/>
      <c r="DU79" s="263"/>
      <c r="DV79" s="263"/>
      <c r="DW79" s="263"/>
      <c r="DX79" s="265"/>
      <c r="DY79" s="266"/>
    </row>
    <row r="80" spans="3:129">
      <c r="C80" s="353"/>
      <c r="F80" s="405" t="s">
        <v>1260</v>
      </c>
      <c r="G80" s="217"/>
      <c r="H80" s="440"/>
      <c r="I80" s="405"/>
      <c r="J80" s="405"/>
      <c r="K80" s="405"/>
      <c r="L80" s="405"/>
      <c r="M80" s="405"/>
      <c r="N80" s="405"/>
      <c r="O80" s="405"/>
      <c r="P80" s="405"/>
      <c r="Q80" s="405"/>
      <c r="R80" s="405"/>
      <c r="S80" s="405"/>
      <c r="T80" s="405"/>
      <c r="U80" s="405"/>
      <c r="V80" s="405"/>
      <c r="W80" s="405"/>
      <c r="X80" s="405"/>
      <c r="Y80" s="405"/>
      <c r="Z80" s="405"/>
      <c r="AA80" s="405"/>
      <c r="AB80" s="877"/>
      <c r="AC80" s="878"/>
      <c r="AE80" s="870" t="s">
        <v>311</v>
      </c>
      <c r="AF80" s="906"/>
      <c r="AG80" s="910"/>
      <c r="AH80" s="909"/>
      <c r="AI80" s="909"/>
      <c r="AJ80" s="909"/>
      <c r="AK80" s="908"/>
      <c r="AL80" s="908"/>
      <c r="AM80" s="908"/>
      <c r="AN80" s="908"/>
      <c r="AO80" s="908"/>
      <c r="AP80" s="908"/>
      <c r="AQ80" s="909"/>
      <c r="AR80" s="908"/>
      <c r="AS80" s="909"/>
      <c r="AT80" s="909"/>
      <c r="AU80" s="909"/>
      <c r="AV80" s="909"/>
      <c r="AW80" s="909"/>
      <c r="AX80" s="909"/>
      <c r="AY80" s="909"/>
      <c r="AZ80" s="909"/>
      <c r="BA80" s="906"/>
      <c r="BB80" s="907"/>
      <c r="BD80" s="6" t="s">
        <v>317</v>
      </c>
      <c r="BE80" s="261"/>
      <c r="BF80" s="262"/>
      <c r="BG80" s="263"/>
      <c r="BH80" s="263"/>
      <c r="BI80" s="263"/>
      <c r="BJ80" s="263"/>
      <c r="BK80" s="263"/>
      <c r="BL80" s="263"/>
      <c r="BM80" s="264"/>
      <c r="BN80" s="264"/>
      <c r="BO80" s="264"/>
      <c r="BP80" s="264"/>
      <c r="BQ80" s="264"/>
      <c r="BR80" s="264"/>
      <c r="BS80" s="264"/>
      <c r="BT80" s="264"/>
      <c r="BU80" s="263"/>
      <c r="BV80" s="263"/>
      <c r="BW80" s="263"/>
      <c r="BX80" s="263"/>
      <c r="BY80" s="263"/>
      <c r="BZ80" s="265"/>
      <c r="CA80" s="266"/>
      <c r="CC80" s="6" t="s">
        <v>317</v>
      </c>
      <c r="CD80" s="261"/>
      <c r="CE80" s="262"/>
      <c r="CF80" s="263"/>
      <c r="CG80" s="263"/>
      <c r="CH80" s="263"/>
      <c r="CI80" s="263"/>
      <c r="CJ80" s="263"/>
      <c r="CK80" s="263"/>
      <c r="CL80" s="264"/>
      <c r="CM80" s="264"/>
      <c r="CN80" s="264"/>
      <c r="CO80" s="264"/>
      <c r="CP80" s="264"/>
      <c r="CQ80" s="264"/>
      <c r="CR80" s="264"/>
      <c r="CS80" s="264"/>
      <c r="CT80" s="263"/>
      <c r="CU80" s="263"/>
      <c r="CV80" s="263"/>
      <c r="CW80" s="263"/>
      <c r="CX80" s="263"/>
      <c r="CY80" s="265"/>
      <c r="CZ80" s="266"/>
      <c r="DB80" s="325" t="s">
        <v>327</v>
      </c>
      <c r="DC80" s="261"/>
      <c r="DD80" s="262"/>
      <c r="DE80" s="263"/>
      <c r="DF80" s="263"/>
      <c r="DG80" s="263"/>
      <c r="DH80" s="264"/>
      <c r="DI80" s="263"/>
      <c r="DJ80" s="264"/>
      <c r="DK80" s="264"/>
      <c r="DL80" s="264"/>
      <c r="DM80" s="264"/>
      <c r="DN80" s="264"/>
      <c r="DO80" s="264"/>
      <c r="DP80" s="264"/>
      <c r="DQ80" s="264"/>
      <c r="DR80" s="263"/>
      <c r="DS80" s="263"/>
      <c r="DT80" s="263"/>
      <c r="DU80" s="263"/>
      <c r="DV80" s="263"/>
      <c r="DW80" s="263"/>
      <c r="DX80" s="265"/>
      <c r="DY80" s="266"/>
    </row>
    <row r="81" spans="3:129">
      <c r="C81" s="353"/>
      <c r="F81" s="220" t="s">
        <v>165</v>
      </c>
      <c r="G81" s="218"/>
      <c r="H81" s="879"/>
      <c r="I81" s="220"/>
      <c r="J81" s="220"/>
      <c r="K81" s="220"/>
      <c r="L81" s="220"/>
      <c r="M81" s="220"/>
      <c r="N81" s="220"/>
      <c r="O81" s="220"/>
      <c r="P81" s="220"/>
      <c r="Q81" s="220"/>
      <c r="R81" s="220"/>
      <c r="S81" s="220"/>
      <c r="T81" s="220"/>
      <c r="U81" s="220"/>
      <c r="V81" s="220"/>
      <c r="W81" s="220"/>
      <c r="X81" s="220"/>
      <c r="Y81" s="220"/>
      <c r="Z81" s="220"/>
      <c r="AA81" s="220"/>
      <c r="AB81" s="880"/>
      <c r="AC81" s="881"/>
      <c r="AE81" s="870" t="s">
        <v>313</v>
      </c>
      <c r="AF81" s="906"/>
      <c r="AG81" s="910"/>
      <c r="AH81" s="909"/>
      <c r="AI81" s="909"/>
      <c r="AJ81" s="909"/>
      <c r="AK81" s="908"/>
      <c r="AL81" s="908"/>
      <c r="AM81" s="908"/>
      <c r="AN81" s="908"/>
      <c r="AO81" s="908"/>
      <c r="AP81" s="908"/>
      <c r="AQ81" s="908"/>
      <c r="AR81" s="909"/>
      <c r="AS81" s="909"/>
      <c r="AT81" s="909"/>
      <c r="AU81" s="909"/>
      <c r="AV81" s="908"/>
      <c r="AW81" s="909"/>
      <c r="AX81" s="909"/>
      <c r="AY81" s="909"/>
      <c r="AZ81" s="909"/>
      <c r="BA81" s="906"/>
      <c r="BB81" s="907"/>
      <c r="BD81" s="6" t="s">
        <v>318</v>
      </c>
      <c r="BE81" s="261"/>
      <c r="BF81" s="262"/>
      <c r="BG81" s="263"/>
      <c r="BH81" s="263"/>
      <c r="BI81" s="263"/>
      <c r="BJ81" s="263"/>
      <c r="BK81" s="263"/>
      <c r="BL81" s="263"/>
      <c r="BM81" s="263"/>
      <c r="BN81" s="264"/>
      <c r="BO81" s="263"/>
      <c r="BP81" s="263"/>
      <c r="BQ81" s="264"/>
      <c r="BR81" s="263"/>
      <c r="BS81" s="264"/>
      <c r="BT81" s="263"/>
      <c r="BU81" s="264"/>
      <c r="BV81" s="263"/>
      <c r="BW81" s="263"/>
      <c r="BX81" s="263"/>
      <c r="BY81" s="263"/>
      <c r="BZ81" s="265"/>
      <c r="CA81" s="266"/>
      <c r="CC81" s="6" t="s">
        <v>318</v>
      </c>
      <c r="CD81" s="261"/>
      <c r="CE81" s="262"/>
      <c r="CF81" s="263"/>
      <c r="CG81" s="263"/>
      <c r="CH81" s="263"/>
      <c r="CI81" s="263"/>
      <c r="CJ81" s="263"/>
      <c r="CK81" s="263"/>
      <c r="CL81" s="263"/>
      <c r="CM81" s="264"/>
      <c r="CN81" s="263"/>
      <c r="CO81" s="263"/>
      <c r="CP81" s="264"/>
      <c r="CQ81" s="263"/>
      <c r="CR81" s="264"/>
      <c r="CS81" s="263"/>
      <c r="CT81" s="264"/>
      <c r="CU81" s="263"/>
      <c r="CV81" s="263"/>
      <c r="CW81" s="263"/>
      <c r="CX81" s="263"/>
      <c r="CY81" s="265"/>
      <c r="CZ81" s="266"/>
      <c r="DB81" s="325" t="s">
        <v>328</v>
      </c>
      <c r="DC81" s="261"/>
      <c r="DD81" s="262"/>
      <c r="DE81" s="263"/>
      <c r="DF81" s="263"/>
      <c r="DG81" s="263"/>
      <c r="DH81" s="263"/>
      <c r="DI81" s="263"/>
      <c r="DJ81" s="264"/>
      <c r="DK81" s="264"/>
      <c r="DL81" s="264"/>
      <c r="DM81" s="264"/>
      <c r="DN81" s="264"/>
      <c r="DO81" s="264"/>
      <c r="DP81" s="264"/>
      <c r="DQ81" s="263"/>
      <c r="DR81" s="263"/>
      <c r="DS81" s="263"/>
      <c r="DT81" s="263"/>
      <c r="DU81" s="263"/>
      <c r="DV81" s="263"/>
      <c r="DW81" s="263"/>
      <c r="DX81" s="265"/>
      <c r="DY81" s="266"/>
    </row>
    <row r="82" spans="3:129">
      <c r="C82" s="353"/>
      <c r="F82" s="405" t="s">
        <v>11</v>
      </c>
      <c r="G82" s="735"/>
      <c r="H82" s="746"/>
      <c r="I82" s="405"/>
      <c r="J82" s="405"/>
      <c r="K82" s="747"/>
      <c r="L82" s="747"/>
      <c r="M82" s="747"/>
      <c r="N82" s="747"/>
      <c r="O82" s="747"/>
      <c r="P82" s="747"/>
      <c r="Q82" s="747"/>
      <c r="R82" s="747"/>
      <c r="S82" s="747"/>
      <c r="T82" s="747"/>
      <c r="U82" s="405"/>
      <c r="V82" s="405"/>
      <c r="W82" s="405"/>
      <c r="X82" s="405"/>
      <c r="Y82" s="405"/>
      <c r="Z82" s="405"/>
      <c r="AA82" s="747"/>
      <c r="AB82" s="874"/>
      <c r="AC82" s="873"/>
      <c r="AE82" s="870" t="s">
        <v>312</v>
      </c>
      <c r="AF82" s="906"/>
      <c r="AG82" s="910"/>
      <c r="AH82" s="909"/>
      <c r="AI82" s="909"/>
      <c r="AJ82" s="909"/>
      <c r="AK82" s="908"/>
      <c r="AL82" s="908"/>
      <c r="AM82" s="908"/>
      <c r="AN82" s="908"/>
      <c r="AO82" s="908"/>
      <c r="AP82" s="908"/>
      <c r="AQ82" s="908"/>
      <c r="AR82" s="908"/>
      <c r="AS82" s="908"/>
      <c r="AT82" s="908"/>
      <c r="AU82" s="909"/>
      <c r="AV82" s="909"/>
      <c r="AW82" s="909"/>
      <c r="AX82" s="909"/>
      <c r="AY82" s="909"/>
      <c r="AZ82" s="909"/>
      <c r="BA82" s="906"/>
      <c r="BB82" s="907"/>
      <c r="BD82" s="6" t="s">
        <v>319</v>
      </c>
      <c r="BE82" s="261"/>
      <c r="BF82" s="262"/>
      <c r="BG82" s="263"/>
      <c r="BH82" s="263"/>
      <c r="BI82" s="263"/>
      <c r="BJ82" s="263"/>
      <c r="BK82" s="263"/>
      <c r="BL82" s="263"/>
      <c r="BM82" s="263"/>
      <c r="BN82" s="263"/>
      <c r="BO82" s="263"/>
      <c r="BP82" s="263"/>
      <c r="BQ82" s="264"/>
      <c r="BR82" s="264"/>
      <c r="BS82" s="263"/>
      <c r="BT82" s="264"/>
      <c r="BU82" s="263"/>
      <c r="BV82" s="263"/>
      <c r="BW82" s="263"/>
      <c r="BX82" s="263"/>
      <c r="BY82" s="263"/>
      <c r="BZ82" s="265"/>
      <c r="CA82" s="266"/>
      <c r="CC82" s="6" t="s">
        <v>319</v>
      </c>
      <c r="CD82" s="261"/>
      <c r="CE82" s="262"/>
      <c r="CF82" s="263"/>
      <c r="CG82" s="263"/>
      <c r="CH82" s="263"/>
      <c r="CI82" s="263"/>
      <c r="CJ82" s="263"/>
      <c r="CK82" s="263"/>
      <c r="CL82" s="263"/>
      <c r="CM82" s="263"/>
      <c r="CN82" s="263"/>
      <c r="CO82" s="263"/>
      <c r="CP82" s="264"/>
      <c r="CQ82" s="264"/>
      <c r="CR82" s="263"/>
      <c r="CS82" s="264"/>
      <c r="CT82" s="263"/>
      <c r="CU82" s="263"/>
      <c r="CV82" s="263"/>
      <c r="CW82" s="263"/>
      <c r="CX82" s="263"/>
      <c r="CY82" s="265"/>
      <c r="CZ82" s="266"/>
      <c r="DB82" s="325" t="s">
        <v>329</v>
      </c>
      <c r="DC82" s="261"/>
      <c r="DD82" s="262"/>
      <c r="DE82" s="263"/>
      <c r="DF82" s="263"/>
      <c r="DG82" s="263"/>
      <c r="DH82" s="263"/>
      <c r="DI82" s="264"/>
      <c r="DJ82" s="263"/>
      <c r="DK82" s="263"/>
      <c r="DL82" s="264"/>
      <c r="DM82" s="264"/>
      <c r="DN82" s="264"/>
      <c r="DO82" s="264"/>
      <c r="DP82" s="264"/>
      <c r="DQ82" s="264"/>
      <c r="DR82" s="263"/>
      <c r="DS82" s="264"/>
      <c r="DT82" s="263"/>
      <c r="DU82" s="263"/>
      <c r="DV82" s="263"/>
      <c r="DW82" s="263"/>
      <c r="DX82" s="265"/>
      <c r="DY82" s="266"/>
    </row>
    <row r="83" spans="3:129">
      <c r="C83" s="353"/>
      <c r="F83" s="870" t="s">
        <v>1256</v>
      </c>
      <c r="G83" s="735"/>
      <c r="H83" s="440"/>
      <c r="I83" s="405"/>
      <c r="J83" s="405"/>
      <c r="K83" s="405"/>
      <c r="L83" s="405"/>
      <c r="M83" s="747"/>
      <c r="N83" s="747"/>
      <c r="O83" s="747"/>
      <c r="P83" s="747"/>
      <c r="Q83" s="747"/>
      <c r="R83" s="747"/>
      <c r="S83" s="405"/>
      <c r="T83" s="405"/>
      <c r="U83" s="405"/>
      <c r="V83" s="405"/>
      <c r="W83" s="405"/>
      <c r="X83" s="405"/>
      <c r="Y83" s="405"/>
      <c r="Z83" s="405"/>
      <c r="AA83" s="405"/>
      <c r="AB83" s="874"/>
      <c r="AC83" s="873"/>
      <c r="AE83" s="870" t="s">
        <v>314</v>
      </c>
      <c r="AF83" s="906"/>
      <c r="AG83" s="910"/>
      <c r="AH83" s="909"/>
      <c r="AI83" s="909"/>
      <c r="AJ83" s="909"/>
      <c r="AK83" s="908"/>
      <c r="AL83" s="908"/>
      <c r="AM83" s="908"/>
      <c r="AN83" s="908"/>
      <c r="AO83" s="908"/>
      <c r="AP83" s="908"/>
      <c r="AQ83" s="908"/>
      <c r="AR83" s="908"/>
      <c r="AS83" s="908"/>
      <c r="AT83" s="908"/>
      <c r="AU83" s="909"/>
      <c r="AV83" s="909"/>
      <c r="AW83" s="909"/>
      <c r="AX83" s="909"/>
      <c r="AY83" s="909"/>
      <c r="AZ83" s="909"/>
      <c r="BA83" s="906"/>
      <c r="BB83" s="907"/>
      <c r="BD83" s="6" t="s">
        <v>321</v>
      </c>
      <c r="BE83" s="261"/>
      <c r="BF83" s="262"/>
      <c r="BG83" s="263"/>
      <c r="BH83" s="263"/>
      <c r="BI83" s="263"/>
      <c r="BJ83" s="263"/>
      <c r="BK83" s="263"/>
      <c r="BL83" s="263"/>
      <c r="BM83" s="263"/>
      <c r="BN83" s="263"/>
      <c r="BO83" s="263"/>
      <c r="BP83" s="263"/>
      <c r="BQ83" s="263"/>
      <c r="BR83" s="263"/>
      <c r="BS83" s="263"/>
      <c r="BT83" s="264"/>
      <c r="BU83" s="263"/>
      <c r="BV83" s="263"/>
      <c r="BW83" s="263"/>
      <c r="BX83" s="263"/>
      <c r="BY83" s="263"/>
      <c r="BZ83" s="265"/>
      <c r="CA83" s="266"/>
      <c r="CC83" s="6" t="s">
        <v>321</v>
      </c>
      <c r="CD83" s="261"/>
      <c r="CE83" s="262"/>
      <c r="CF83" s="263"/>
      <c r="CG83" s="263"/>
      <c r="CH83" s="263"/>
      <c r="CI83" s="263"/>
      <c r="CJ83" s="263"/>
      <c r="CK83" s="263"/>
      <c r="CL83" s="263"/>
      <c r="CM83" s="263"/>
      <c r="CN83" s="263"/>
      <c r="CO83" s="263"/>
      <c r="CP83" s="263"/>
      <c r="CQ83" s="263"/>
      <c r="CR83" s="263"/>
      <c r="CS83" s="264"/>
      <c r="CT83" s="263"/>
      <c r="CU83" s="263"/>
      <c r="CV83" s="263"/>
      <c r="CW83" s="263"/>
      <c r="CX83" s="263"/>
      <c r="CY83" s="265"/>
      <c r="CZ83" s="266"/>
      <c r="DB83" s="325" t="s">
        <v>330</v>
      </c>
      <c r="DC83" s="261"/>
      <c r="DD83" s="262"/>
      <c r="DE83" s="263"/>
      <c r="DF83" s="263"/>
      <c r="DG83" s="263"/>
      <c r="DH83" s="263"/>
      <c r="DI83" s="263"/>
      <c r="DJ83" s="263"/>
      <c r="DK83" s="264"/>
      <c r="DL83" s="264"/>
      <c r="DM83" s="264"/>
      <c r="DN83" s="264"/>
      <c r="DO83" s="264"/>
      <c r="DP83" s="264"/>
      <c r="DQ83" s="264"/>
      <c r="DR83" s="264"/>
      <c r="DS83" s="263"/>
      <c r="DT83" s="263"/>
      <c r="DU83" s="263"/>
      <c r="DV83" s="263"/>
      <c r="DW83" s="263"/>
      <c r="DX83" s="265"/>
      <c r="DY83" s="266"/>
    </row>
    <row r="84" spans="3:129">
      <c r="C84" s="353"/>
      <c r="F84" s="870" t="s">
        <v>312</v>
      </c>
      <c r="G84" s="735"/>
      <c r="H84" s="440"/>
      <c r="I84" s="405"/>
      <c r="J84" s="405"/>
      <c r="K84" s="405"/>
      <c r="L84" s="405"/>
      <c r="M84" s="405"/>
      <c r="N84" s="405"/>
      <c r="O84" s="747"/>
      <c r="P84" s="747"/>
      <c r="Q84" s="747"/>
      <c r="R84" s="747"/>
      <c r="S84" s="405"/>
      <c r="T84" s="405"/>
      <c r="U84" s="405"/>
      <c r="V84" s="405"/>
      <c r="W84" s="405"/>
      <c r="X84" s="405"/>
      <c r="Y84" s="405"/>
      <c r="Z84" s="405"/>
      <c r="AA84" s="405"/>
      <c r="AB84" s="874"/>
      <c r="AC84" s="873"/>
      <c r="AE84" s="870" t="s">
        <v>315</v>
      </c>
      <c r="AF84" s="906"/>
      <c r="AG84" s="910"/>
      <c r="AH84" s="909"/>
      <c r="AI84" s="909"/>
      <c r="AJ84" s="909"/>
      <c r="AK84" s="909"/>
      <c r="AL84" s="908"/>
      <c r="AM84" s="908"/>
      <c r="AN84" s="908"/>
      <c r="AO84" s="908"/>
      <c r="AP84" s="908"/>
      <c r="AQ84" s="908"/>
      <c r="AR84" s="908"/>
      <c r="AS84" s="908"/>
      <c r="AT84" s="909"/>
      <c r="AU84" s="908"/>
      <c r="AV84" s="909"/>
      <c r="AW84" s="909"/>
      <c r="AX84" s="909"/>
      <c r="AY84" s="909"/>
      <c r="AZ84" s="909"/>
      <c r="BA84" s="906"/>
      <c r="BB84" s="907"/>
      <c r="BD84" s="14" t="s">
        <v>165</v>
      </c>
      <c r="BE84" s="267"/>
      <c r="BF84" s="268"/>
      <c r="BG84" s="269"/>
      <c r="BH84" s="269"/>
      <c r="BI84" s="269"/>
      <c r="BJ84" s="269"/>
      <c r="BK84" s="269"/>
      <c r="BL84" s="269"/>
      <c r="BM84" s="269"/>
      <c r="BN84" s="269"/>
      <c r="BO84" s="269"/>
      <c r="BP84" s="269"/>
      <c r="BQ84" s="269"/>
      <c r="BR84" s="269"/>
      <c r="BS84" s="269"/>
      <c r="BT84" s="270"/>
      <c r="BU84" s="269"/>
      <c r="BV84" s="269"/>
      <c r="BW84" s="269"/>
      <c r="BX84" s="269"/>
      <c r="BY84" s="269"/>
      <c r="BZ84" s="271"/>
      <c r="CA84" s="272"/>
      <c r="CC84" s="14" t="s">
        <v>165</v>
      </c>
      <c r="CD84" s="267"/>
      <c r="CE84" s="268"/>
      <c r="CF84" s="269"/>
      <c r="CG84" s="269"/>
      <c r="CH84" s="269"/>
      <c r="CI84" s="269"/>
      <c r="CJ84" s="269"/>
      <c r="CK84" s="269"/>
      <c r="CL84" s="269"/>
      <c r="CM84" s="269"/>
      <c r="CN84" s="269"/>
      <c r="CO84" s="269"/>
      <c r="CP84" s="269"/>
      <c r="CQ84" s="269"/>
      <c r="CR84" s="269"/>
      <c r="CS84" s="270"/>
      <c r="CT84" s="269"/>
      <c r="CU84" s="269"/>
      <c r="CV84" s="269"/>
      <c r="CW84" s="269"/>
      <c r="CX84" s="269"/>
      <c r="CY84" s="271"/>
      <c r="CZ84" s="272"/>
      <c r="DB84" s="325" t="s">
        <v>331</v>
      </c>
      <c r="DC84" s="261"/>
      <c r="DD84" s="262"/>
      <c r="DE84" s="263"/>
      <c r="DF84" s="263"/>
      <c r="DG84" s="263"/>
      <c r="DH84" s="263"/>
      <c r="DI84" s="263"/>
      <c r="DJ84" s="263"/>
      <c r="DK84" s="263"/>
      <c r="DL84" s="264"/>
      <c r="DM84" s="263"/>
      <c r="DN84" s="263"/>
      <c r="DO84" s="264"/>
      <c r="DP84" s="263"/>
      <c r="DQ84" s="264"/>
      <c r="DR84" s="263"/>
      <c r="DS84" s="264"/>
      <c r="DT84" s="263"/>
      <c r="DU84" s="263"/>
      <c r="DV84" s="263"/>
      <c r="DW84" s="263"/>
      <c r="DX84" s="265"/>
      <c r="DY84" s="266"/>
    </row>
    <row r="85" spans="3:129">
      <c r="C85" s="353"/>
      <c r="F85" s="870" t="s">
        <v>314</v>
      </c>
      <c r="G85" s="735"/>
      <c r="H85" s="440"/>
      <c r="I85" s="405"/>
      <c r="J85" s="405"/>
      <c r="K85" s="405"/>
      <c r="L85" s="405"/>
      <c r="M85" s="405"/>
      <c r="N85" s="405"/>
      <c r="O85" s="747"/>
      <c r="P85" s="747"/>
      <c r="Q85" s="747"/>
      <c r="R85" s="747"/>
      <c r="S85" s="405"/>
      <c r="T85" s="405"/>
      <c r="U85" s="405"/>
      <c r="V85" s="405"/>
      <c r="W85" s="405"/>
      <c r="X85" s="405"/>
      <c r="Y85" s="405"/>
      <c r="Z85" s="405"/>
      <c r="AA85" s="405"/>
      <c r="AB85" s="874"/>
      <c r="AC85" s="873"/>
      <c r="AE85" s="870" t="s">
        <v>1257</v>
      </c>
      <c r="AF85" s="906"/>
      <c r="AG85" s="910"/>
      <c r="AH85" s="909"/>
      <c r="AI85" s="909"/>
      <c r="AJ85" s="909"/>
      <c r="AK85" s="908"/>
      <c r="AL85" s="908"/>
      <c r="AM85" s="908"/>
      <c r="AN85" s="908"/>
      <c r="AO85" s="908"/>
      <c r="AP85" s="908"/>
      <c r="AQ85" s="908"/>
      <c r="AR85" s="908"/>
      <c r="AS85" s="908"/>
      <c r="AT85" s="908"/>
      <c r="AU85" s="909"/>
      <c r="AV85" s="909"/>
      <c r="AW85" s="909"/>
      <c r="AX85" s="909"/>
      <c r="AY85" s="909"/>
      <c r="AZ85" s="909"/>
      <c r="BA85" s="906"/>
      <c r="BB85" s="907"/>
      <c r="BD85" s="1" t="s">
        <v>11</v>
      </c>
      <c r="BE85" s="261"/>
      <c r="BF85" s="266"/>
      <c r="BG85" s="264"/>
      <c r="BH85" s="264"/>
      <c r="BI85" s="264"/>
      <c r="BJ85" s="264"/>
      <c r="BK85" s="264"/>
      <c r="BL85" s="264"/>
      <c r="BM85" s="264"/>
      <c r="BN85" s="264"/>
      <c r="BO85" s="264"/>
      <c r="BP85" s="264"/>
      <c r="BQ85" s="264"/>
      <c r="BR85" s="264"/>
      <c r="BS85" s="264"/>
      <c r="BT85" s="264"/>
      <c r="BU85" s="264"/>
      <c r="BV85" s="264"/>
      <c r="BW85" s="264"/>
      <c r="BX85" s="264"/>
      <c r="BY85" s="264"/>
      <c r="BZ85" s="265"/>
      <c r="CA85" s="266"/>
      <c r="CC85" s="1" t="s">
        <v>11</v>
      </c>
      <c r="CD85" s="273"/>
      <c r="CE85" s="278"/>
      <c r="CF85" s="276"/>
      <c r="CG85" s="276"/>
      <c r="CH85" s="276"/>
      <c r="CI85" s="276"/>
      <c r="CJ85" s="276"/>
      <c r="CK85" s="276"/>
      <c r="CL85" s="276"/>
      <c r="CM85" s="276"/>
      <c r="CN85" s="276"/>
      <c r="CO85" s="276"/>
      <c r="CP85" s="276"/>
      <c r="CQ85" s="276"/>
      <c r="CR85" s="276"/>
      <c r="CS85" s="276"/>
      <c r="CT85" s="276"/>
      <c r="CU85" s="276"/>
      <c r="CV85" s="276"/>
      <c r="CW85" s="276"/>
      <c r="CX85" s="276"/>
      <c r="CY85" s="277"/>
      <c r="CZ85" s="278"/>
      <c r="DB85" s="325" t="s">
        <v>332</v>
      </c>
      <c r="DC85" s="261"/>
      <c r="DD85" s="262"/>
      <c r="DE85" s="263"/>
      <c r="DF85" s="263"/>
      <c r="DG85" s="263"/>
      <c r="DH85" s="263"/>
      <c r="DI85" s="263"/>
      <c r="DJ85" s="263"/>
      <c r="DK85" s="263"/>
      <c r="DL85" s="263"/>
      <c r="DM85" s="263"/>
      <c r="DN85" s="263"/>
      <c r="DO85" s="264"/>
      <c r="DP85" s="264"/>
      <c r="DQ85" s="263"/>
      <c r="DR85" s="264"/>
      <c r="DS85" s="263"/>
      <c r="DT85" s="263"/>
      <c r="DU85" s="263"/>
      <c r="DV85" s="263"/>
      <c r="DW85" s="263"/>
      <c r="DX85" s="265"/>
      <c r="DY85" s="266"/>
    </row>
    <row r="86" spans="3:129">
      <c r="C86" s="353"/>
      <c r="F86" s="870" t="s">
        <v>315</v>
      </c>
      <c r="G86" s="735"/>
      <c r="H86" s="440"/>
      <c r="I86" s="405"/>
      <c r="J86" s="405"/>
      <c r="K86" s="405"/>
      <c r="L86" s="405"/>
      <c r="M86" s="405"/>
      <c r="N86" s="405"/>
      <c r="O86" s="747"/>
      <c r="P86" s="747"/>
      <c r="Q86" s="747"/>
      <c r="R86" s="747"/>
      <c r="S86" s="405"/>
      <c r="T86" s="405"/>
      <c r="U86" s="405"/>
      <c r="V86" s="405"/>
      <c r="W86" s="405"/>
      <c r="X86" s="405"/>
      <c r="Y86" s="405"/>
      <c r="Z86" s="405"/>
      <c r="AA86" s="405"/>
      <c r="AB86" s="874"/>
      <c r="AC86" s="873"/>
      <c r="AE86" s="870" t="s">
        <v>1258</v>
      </c>
      <c r="AF86" s="906"/>
      <c r="AG86" s="910"/>
      <c r="AH86" s="909"/>
      <c r="AI86" s="909"/>
      <c r="AJ86" s="909"/>
      <c r="AK86" s="909"/>
      <c r="AL86" s="909"/>
      <c r="AM86" s="909"/>
      <c r="AN86" s="909"/>
      <c r="AO86" s="908"/>
      <c r="AP86" s="908"/>
      <c r="AQ86" s="908"/>
      <c r="AR86" s="908"/>
      <c r="AS86" s="908"/>
      <c r="AT86" s="909"/>
      <c r="AU86" s="909"/>
      <c r="AV86" s="909"/>
      <c r="AW86" s="909"/>
      <c r="AX86" s="909"/>
      <c r="AY86" s="909"/>
      <c r="AZ86" s="909"/>
      <c r="BA86" s="906"/>
      <c r="BB86" s="907"/>
      <c r="BD86" s="6" t="s">
        <v>311</v>
      </c>
      <c r="BE86" s="261"/>
      <c r="BF86" s="266"/>
      <c r="BG86" s="264"/>
      <c r="BH86" s="264"/>
      <c r="BI86" s="264"/>
      <c r="BJ86" s="264"/>
      <c r="BK86" s="264"/>
      <c r="BL86" s="264"/>
      <c r="BM86" s="264"/>
      <c r="BN86" s="264"/>
      <c r="BO86" s="264"/>
      <c r="BP86" s="264"/>
      <c r="BQ86" s="264"/>
      <c r="BR86" s="264"/>
      <c r="BS86" s="264"/>
      <c r="BT86" s="263"/>
      <c r="BU86" s="263"/>
      <c r="BV86" s="264"/>
      <c r="BW86" s="263"/>
      <c r="BX86" s="263"/>
      <c r="BY86" s="264"/>
      <c r="BZ86" s="265"/>
      <c r="CA86" s="266"/>
      <c r="CC86" s="6" t="s">
        <v>311</v>
      </c>
      <c r="CD86" s="261"/>
      <c r="CE86" s="266"/>
      <c r="CF86" s="264"/>
      <c r="CG86" s="264"/>
      <c r="CH86" s="264"/>
      <c r="CI86" s="264"/>
      <c r="CJ86" s="264"/>
      <c r="CK86" s="264"/>
      <c r="CL86" s="264"/>
      <c r="CM86" s="264"/>
      <c r="CN86" s="264"/>
      <c r="CO86" s="264"/>
      <c r="CP86" s="264"/>
      <c r="CQ86" s="264"/>
      <c r="CR86" s="264"/>
      <c r="CS86" s="263"/>
      <c r="CT86" s="263"/>
      <c r="CU86" s="264"/>
      <c r="CV86" s="263"/>
      <c r="CW86" s="263"/>
      <c r="CX86" s="264"/>
      <c r="CY86" s="265"/>
      <c r="CZ86" s="266"/>
      <c r="DB86" s="325" t="s">
        <v>321</v>
      </c>
      <c r="DC86" s="261"/>
      <c r="DD86" s="262"/>
      <c r="DE86" s="263"/>
      <c r="DF86" s="263"/>
      <c r="DG86" s="263"/>
      <c r="DH86" s="263"/>
      <c r="DI86" s="263"/>
      <c r="DJ86" s="263"/>
      <c r="DK86" s="263"/>
      <c r="DL86" s="263"/>
      <c r="DM86" s="263"/>
      <c r="DN86" s="263"/>
      <c r="DO86" s="263"/>
      <c r="DP86" s="263"/>
      <c r="DQ86" s="263"/>
      <c r="DR86" s="264"/>
      <c r="DS86" s="263"/>
      <c r="DT86" s="263"/>
      <c r="DU86" s="263"/>
      <c r="DV86" s="263"/>
      <c r="DW86" s="263"/>
      <c r="DX86" s="265"/>
      <c r="DY86" s="266"/>
    </row>
    <row r="87" spans="3:129">
      <c r="C87" s="353"/>
      <c r="F87" s="870" t="s">
        <v>316</v>
      </c>
      <c r="G87" s="735"/>
      <c r="H87" s="440"/>
      <c r="I87" s="405"/>
      <c r="J87" s="405"/>
      <c r="K87" s="405"/>
      <c r="L87" s="405"/>
      <c r="M87" s="405"/>
      <c r="N87" s="405"/>
      <c r="O87" s="747"/>
      <c r="P87" s="747"/>
      <c r="Q87" s="747"/>
      <c r="R87" s="747"/>
      <c r="S87" s="405"/>
      <c r="T87" s="405"/>
      <c r="U87" s="405"/>
      <c r="V87" s="405"/>
      <c r="W87" s="405"/>
      <c r="X87" s="405"/>
      <c r="Y87" s="405"/>
      <c r="Z87" s="405"/>
      <c r="AA87" s="405"/>
      <c r="AB87" s="874"/>
      <c r="AC87" s="873"/>
      <c r="AE87" s="870" t="s">
        <v>1259</v>
      </c>
      <c r="AF87" s="906"/>
      <c r="AG87" s="910"/>
      <c r="AH87" s="909"/>
      <c r="AI87" s="909"/>
      <c r="AJ87" s="909"/>
      <c r="AK87" s="909"/>
      <c r="AL87" s="909"/>
      <c r="AM87" s="908"/>
      <c r="AN87" s="909"/>
      <c r="AO87" s="908"/>
      <c r="AP87" s="909"/>
      <c r="AQ87" s="908"/>
      <c r="AR87" s="909"/>
      <c r="AS87" s="908"/>
      <c r="AT87" s="909"/>
      <c r="AU87" s="908"/>
      <c r="AV87" s="909"/>
      <c r="AW87" s="909"/>
      <c r="AX87" s="909"/>
      <c r="AY87" s="909"/>
      <c r="AZ87" s="909"/>
      <c r="BA87" s="906"/>
      <c r="BB87" s="907"/>
      <c r="BD87" s="6" t="s">
        <v>313</v>
      </c>
      <c r="BE87" s="261"/>
      <c r="BF87" s="266"/>
      <c r="BG87" s="264"/>
      <c r="BH87" s="264"/>
      <c r="BI87" s="264"/>
      <c r="BJ87" s="264"/>
      <c r="BK87" s="264"/>
      <c r="BL87" s="264"/>
      <c r="BM87" s="264"/>
      <c r="BN87" s="264"/>
      <c r="BO87" s="264"/>
      <c r="BP87" s="264"/>
      <c r="BQ87" s="264"/>
      <c r="BR87" s="264"/>
      <c r="BS87" s="264"/>
      <c r="BT87" s="264"/>
      <c r="BU87" s="263"/>
      <c r="BV87" s="264"/>
      <c r="BW87" s="264"/>
      <c r="BX87" s="263"/>
      <c r="BY87" s="264"/>
      <c r="BZ87" s="265"/>
      <c r="CA87" s="266"/>
      <c r="CC87" s="6" t="s">
        <v>313</v>
      </c>
      <c r="CD87" s="261"/>
      <c r="CE87" s="266"/>
      <c r="CF87" s="264"/>
      <c r="CG87" s="264"/>
      <c r="CH87" s="264"/>
      <c r="CI87" s="264"/>
      <c r="CJ87" s="264"/>
      <c r="CK87" s="264"/>
      <c r="CL87" s="264"/>
      <c r="CM87" s="264"/>
      <c r="CN87" s="264"/>
      <c r="CO87" s="264"/>
      <c r="CP87" s="264"/>
      <c r="CQ87" s="264"/>
      <c r="CR87" s="264"/>
      <c r="CS87" s="264"/>
      <c r="CT87" s="263"/>
      <c r="CU87" s="264"/>
      <c r="CV87" s="264"/>
      <c r="CW87" s="263"/>
      <c r="CX87" s="264"/>
      <c r="CY87" s="265"/>
      <c r="CZ87" s="266"/>
      <c r="DB87" s="8" t="s">
        <v>165</v>
      </c>
      <c r="DC87" s="267"/>
      <c r="DD87" s="268"/>
      <c r="DE87" s="269"/>
      <c r="DF87" s="269"/>
      <c r="DG87" s="269"/>
      <c r="DH87" s="269"/>
      <c r="DI87" s="269"/>
      <c r="DJ87" s="269"/>
      <c r="DK87" s="269"/>
      <c r="DL87" s="269"/>
      <c r="DM87" s="269"/>
      <c r="DN87" s="269"/>
      <c r="DO87" s="269"/>
      <c r="DP87" s="269"/>
      <c r="DQ87" s="269"/>
      <c r="DR87" s="270"/>
      <c r="DS87" s="269"/>
      <c r="DT87" s="269"/>
      <c r="DU87" s="269"/>
      <c r="DV87" s="269"/>
      <c r="DW87" s="269"/>
      <c r="DX87" s="271"/>
      <c r="DY87" s="272"/>
    </row>
    <row r="88" spans="3:129">
      <c r="C88" s="353"/>
      <c r="F88" s="870" t="s">
        <v>317</v>
      </c>
      <c r="G88" s="735"/>
      <c r="H88" s="440"/>
      <c r="I88" s="405"/>
      <c r="J88" s="405"/>
      <c r="K88" s="405"/>
      <c r="L88" s="405"/>
      <c r="M88" s="405"/>
      <c r="N88" s="405"/>
      <c r="O88" s="405"/>
      <c r="P88" s="405"/>
      <c r="Q88" s="747"/>
      <c r="R88" s="747"/>
      <c r="S88" s="405"/>
      <c r="T88" s="405"/>
      <c r="U88" s="405"/>
      <c r="V88" s="405"/>
      <c r="W88" s="405"/>
      <c r="X88" s="405"/>
      <c r="Y88" s="405"/>
      <c r="Z88" s="405"/>
      <c r="AA88" s="405"/>
      <c r="AB88" s="874"/>
      <c r="AC88" s="873"/>
      <c r="AE88" s="870" t="s">
        <v>1261</v>
      </c>
      <c r="AF88" s="906"/>
      <c r="AG88" s="910"/>
      <c r="AH88" s="909"/>
      <c r="AI88" s="909"/>
      <c r="AJ88" s="909"/>
      <c r="AK88" s="909"/>
      <c r="AL88" s="909"/>
      <c r="AM88" s="909"/>
      <c r="AN88" s="908"/>
      <c r="AO88" s="908"/>
      <c r="AP88" s="908"/>
      <c r="AQ88" s="909"/>
      <c r="AR88" s="908"/>
      <c r="AS88" s="908"/>
      <c r="AT88" s="909"/>
      <c r="AU88" s="909"/>
      <c r="AV88" s="909"/>
      <c r="AW88" s="909"/>
      <c r="AX88" s="909"/>
      <c r="AY88" s="909"/>
      <c r="AZ88" s="909"/>
      <c r="BA88" s="906"/>
      <c r="BB88" s="907"/>
      <c r="BD88" s="6" t="s">
        <v>312</v>
      </c>
      <c r="BE88" s="261"/>
      <c r="BF88" s="266"/>
      <c r="BG88" s="264"/>
      <c r="BH88" s="264"/>
      <c r="BI88" s="264"/>
      <c r="BJ88" s="264"/>
      <c r="BK88" s="264"/>
      <c r="BL88" s="264"/>
      <c r="BM88" s="264"/>
      <c r="BN88" s="264"/>
      <c r="BO88" s="264"/>
      <c r="BP88" s="264"/>
      <c r="BQ88" s="264"/>
      <c r="BR88" s="264"/>
      <c r="BS88" s="264"/>
      <c r="BT88" s="264"/>
      <c r="BU88" s="263"/>
      <c r="BV88" s="264"/>
      <c r="BW88" s="263"/>
      <c r="BX88" s="263"/>
      <c r="BY88" s="264"/>
      <c r="BZ88" s="265"/>
      <c r="CA88" s="266"/>
      <c r="CC88" s="6" t="s">
        <v>312</v>
      </c>
      <c r="CD88" s="261"/>
      <c r="CE88" s="266"/>
      <c r="CF88" s="264"/>
      <c r="CG88" s="264"/>
      <c r="CH88" s="264"/>
      <c r="CI88" s="264"/>
      <c r="CJ88" s="264"/>
      <c r="CK88" s="264"/>
      <c r="CL88" s="264"/>
      <c r="CM88" s="264"/>
      <c r="CN88" s="264"/>
      <c r="CO88" s="264"/>
      <c r="CP88" s="264"/>
      <c r="CQ88" s="264"/>
      <c r="CR88" s="264"/>
      <c r="CS88" s="264"/>
      <c r="CT88" s="263"/>
      <c r="CU88" s="264"/>
      <c r="CV88" s="263"/>
      <c r="CW88" s="263"/>
      <c r="CX88" s="264"/>
      <c r="CY88" s="265"/>
      <c r="CZ88" s="266"/>
      <c r="DB88" s="9" t="s">
        <v>11</v>
      </c>
      <c r="DC88" s="273"/>
      <c r="DD88" s="278"/>
      <c r="DE88" s="276"/>
      <c r="DF88" s="276"/>
      <c r="DG88" s="276"/>
      <c r="DH88" s="276"/>
      <c r="DI88" s="276"/>
      <c r="DJ88" s="276"/>
      <c r="DK88" s="276"/>
      <c r="DL88" s="276"/>
      <c r="DM88" s="276"/>
      <c r="DN88" s="276"/>
      <c r="DO88" s="276"/>
      <c r="DP88" s="276"/>
      <c r="DQ88" s="276"/>
      <c r="DR88" s="276"/>
      <c r="DS88" s="276"/>
      <c r="DT88" s="276"/>
      <c r="DU88" s="276"/>
      <c r="DV88" s="276"/>
      <c r="DW88" s="276"/>
      <c r="DX88" s="277"/>
      <c r="DY88" s="278"/>
    </row>
    <row r="89" spans="3:129">
      <c r="C89" s="353"/>
      <c r="F89" s="870" t="s">
        <v>318</v>
      </c>
      <c r="G89" s="735"/>
      <c r="H89" s="440"/>
      <c r="I89" s="405"/>
      <c r="J89" s="405"/>
      <c r="K89" s="405"/>
      <c r="L89" s="405"/>
      <c r="M89" s="405"/>
      <c r="N89" s="405"/>
      <c r="O89" s="405"/>
      <c r="P89" s="405"/>
      <c r="Q89" s="405"/>
      <c r="R89" s="405"/>
      <c r="S89" s="405"/>
      <c r="T89" s="405"/>
      <c r="U89" s="405"/>
      <c r="V89" s="405"/>
      <c r="W89" s="405"/>
      <c r="X89" s="405"/>
      <c r="Y89" s="405"/>
      <c r="Z89" s="405"/>
      <c r="AA89" s="405"/>
      <c r="AB89" s="874"/>
      <c r="AC89" s="873"/>
      <c r="AE89" s="870" t="s">
        <v>1262</v>
      </c>
      <c r="AF89" s="906"/>
      <c r="AG89" s="910"/>
      <c r="AH89" s="909"/>
      <c r="AI89" s="909"/>
      <c r="AJ89" s="909"/>
      <c r="AK89" s="909"/>
      <c r="AL89" s="909"/>
      <c r="AM89" s="908"/>
      <c r="AN89" s="909"/>
      <c r="AO89" s="909"/>
      <c r="AP89" s="909"/>
      <c r="AQ89" s="909"/>
      <c r="AR89" s="908"/>
      <c r="AS89" s="909"/>
      <c r="AT89" s="909"/>
      <c r="AU89" s="908"/>
      <c r="AV89" s="909"/>
      <c r="AW89" s="909"/>
      <c r="AX89" s="909"/>
      <c r="AY89" s="909"/>
      <c r="AZ89" s="909"/>
      <c r="BA89" s="906"/>
      <c r="BB89" s="907"/>
      <c r="BD89" s="6" t="s">
        <v>314</v>
      </c>
      <c r="BE89" s="261"/>
      <c r="BF89" s="266"/>
      <c r="BG89" s="264"/>
      <c r="BH89" s="264"/>
      <c r="BI89" s="264"/>
      <c r="BJ89" s="264"/>
      <c r="BK89" s="264"/>
      <c r="BL89" s="264"/>
      <c r="BM89" s="264"/>
      <c r="BN89" s="264"/>
      <c r="BO89" s="264"/>
      <c r="BP89" s="264"/>
      <c r="BQ89" s="264"/>
      <c r="BR89" s="264"/>
      <c r="BS89" s="264"/>
      <c r="BT89" s="264"/>
      <c r="BU89" s="264"/>
      <c r="BV89" s="264"/>
      <c r="BW89" s="264"/>
      <c r="BX89" s="263"/>
      <c r="BY89" s="264"/>
      <c r="BZ89" s="265"/>
      <c r="CA89" s="266"/>
      <c r="CC89" s="6" t="s">
        <v>314</v>
      </c>
      <c r="CD89" s="261"/>
      <c r="CE89" s="266"/>
      <c r="CF89" s="264"/>
      <c r="CG89" s="264"/>
      <c r="CH89" s="264"/>
      <c r="CI89" s="264"/>
      <c r="CJ89" s="264"/>
      <c r="CK89" s="264"/>
      <c r="CL89" s="264"/>
      <c r="CM89" s="264"/>
      <c r="CN89" s="264"/>
      <c r="CO89" s="264"/>
      <c r="CP89" s="264"/>
      <c r="CQ89" s="264"/>
      <c r="CR89" s="264"/>
      <c r="CS89" s="264"/>
      <c r="CT89" s="264"/>
      <c r="CU89" s="264"/>
      <c r="CV89" s="264"/>
      <c r="CW89" s="263"/>
      <c r="CX89" s="264"/>
      <c r="CY89" s="265"/>
      <c r="CZ89" s="266"/>
      <c r="DB89" s="325" t="s">
        <v>310</v>
      </c>
      <c r="DC89" s="261"/>
      <c r="DD89" s="266"/>
      <c r="DE89" s="264"/>
      <c r="DF89" s="264"/>
      <c r="DG89" s="264"/>
      <c r="DH89" s="264"/>
      <c r="DI89" s="264"/>
      <c r="DJ89" s="264"/>
      <c r="DK89" s="264"/>
      <c r="DL89" s="264"/>
      <c r="DM89" s="264"/>
      <c r="DN89" s="264"/>
      <c r="DO89" s="264"/>
      <c r="DP89" s="264"/>
      <c r="DQ89" s="264"/>
      <c r="DR89" s="263"/>
      <c r="DS89" s="263"/>
      <c r="DT89" s="264"/>
      <c r="DU89" s="263"/>
      <c r="DV89" s="263"/>
      <c r="DW89" s="264"/>
      <c r="DX89" s="265"/>
      <c r="DY89" s="266"/>
    </row>
    <row r="90" spans="3:129">
      <c r="C90" s="353"/>
      <c r="F90" s="870" t="s">
        <v>319</v>
      </c>
      <c r="G90" s="217"/>
      <c r="H90" s="440"/>
      <c r="I90" s="405"/>
      <c r="J90" s="405"/>
      <c r="K90" s="405"/>
      <c r="L90" s="405"/>
      <c r="M90" s="405"/>
      <c r="N90" s="405"/>
      <c r="O90" s="405"/>
      <c r="P90" s="405"/>
      <c r="Q90" s="405"/>
      <c r="R90" s="405"/>
      <c r="S90" s="405"/>
      <c r="T90" s="405"/>
      <c r="U90" s="405"/>
      <c r="V90" s="405"/>
      <c r="W90" s="405"/>
      <c r="X90" s="405"/>
      <c r="Y90" s="405"/>
      <c r="Z90" s="405"/>
      <c r="AA90" s="405"/>
      <c r="AB90" s="874"/>
      <c r="AC90" s="873"/>
      <c r="AE90" s="870" t="s">
        <v>318</v>
      </c>
      <c r="AF90" s="906"/>
      <c r="AG90" s="910"/>
      <c r="AH90" s="909"/>
      <c r="AI90" s="909"/>
      <c r="AJ90" s="909"/>
      <c r="AK90" s="909"/>
      <c r="AL90" s="909"/>
      <c r="AM90" s="909"/>
      <c r="AN90" s="909"/>
      <c r="AO90" s="909"/>
      <c r="AP90" s="909"/>
      <c r="AQ90" s="908"/>
      <c r="AR90" s="908"/>
      <c r="AS90" s="908"/>
      <c r="AT90" s="909"/>
      <c r="AU90" s="909"/>
      <c r="AV90" s="909"/>
      <c r="AW90" s="909"/>
      <c r="AX90" s="909"/>
      <c r="AY90" s="909"/>
      <c r="AZ90" s="909"/>
      <c r="BA90" s="906"/>
      <c r="BB90" s="907"/>
      <c r="BD90" s="6" t="s">
        <v>315</v>
      </c>
      <c r="BE90" s="261"/>
      <c r="BF90" s="266"/>
      <c r="BG90" s="264"/>
      <c r="BH90" s="264"/>
      <c r="BI90" s="264"/>
      <c r="BJ90" s="264"/>
      <c r="BK90" s="264"/>
      <c r="BL90" s="264"/>
      <c r="BM90" s="264"/>
      <c r="BN90" s="264"/>
      <c r="BO90" s="264"/>
      <c r="BP90" s="264"/>
      <c r="BQ90" s="264"/>
      <c r="BR90" s="264"/>
      <c r="BS90" s="264"/>
      <c r="BT90" s="263"/>
      <c r="BU90" s="264"/>
      <c r="BV90" s="264"/>
      <c r="BW90" s="264"/>
      <c r="BX90" s="263"/>
      <c r="BY90" s="264"/>
      <c r="BZ90" s="265"/>
      <c r="CA90" s="266"/>
      <c r="CC90" s="6" t="s">
        <v>315</v>
      </c>
      <c r="CD90" s="261"/>
      <c r="CE90" s="266"/>
      <c r="CF90" s="264"/>
      <c r="CG90" s="264"/>
      <c r="CH90" s="264"/>
      <c r="CI90" s="264"/>
      <c r="CJ90" s="264"/>
      <c r="CK90" s="264"/>
      <c r="CL90" s="264"/>
      <c r="CM90" s="264"/>
      <c r="CN90" s="264"/>
      <c r="CO90" s="264"/>
      <c r="CP90" s="264"/>
      <c r="CQ90" s="264"/>
      <c r="CR90" s="264"/>
      <c r="CS90" s="263"/>
      <c r="CT90" s="264"/>
      <c r="CU90" s="264"/>
      <c r="CV90" s="264"/>
      <c r="CW90" s="263"/>
      <c r="CX90" s="264"/>
      <c r="CY90" s="265"/>
      <c r="CZ90" s="266"/>
      <c r="DB90" s="325" t="s">
        <v>324</v>
      </c>
      <c r="DC90" s="261"/>
      <c r="DD90" s="266"/>
      <c r="DE90" s="264"/>
      <c r="DF90" s="264"/>
      <c r="DG90" s="264"/>
      <c r="DH90" s="264"/>
      <c r="DI90" s="264"/>
      <c r="DJ90" s="264"/>
      <c r="DK90" s="264"/>
      <c r="DL90" s="264"/>
      <c r="DM90" s="264"/>
      <c r="DN90" s="264"/>
      <c r="DO90" s="264"/>
      <c r="DP90" s="264"/>
      <c r="DQ90" s="264"/>
      <c r="DR90" s="264"/>
      <c r="DS90" s="263"/>
      <c r="DT90" s="264"/>
      <c r="DU90" s="264"/>
      <c r="DV90" s="263"/>
      <c r="DW90" s="264"/>
      <c r="DX90" s="265"/>
      <c r="DY90" s="266"/>
    </row>
    <row r="91" spans="3:129">
      <c r="C91" s="353"/>
      <c r="F91" s="405" t="s">
        <v>1260</v>
      </c>
      <c r="G91" s="217"/>
      <c r="H91" s="440"/>
      <c r="I91" s="405"/>
      <c r="J91" s="405"/>
      <c r="K91" s="405"/>
      <c r="L91" s="405"/>
      <c r="M91" s="405"/>
      <c r="N91" s="405"/>
      <c r="O91" s="405"/>
      <c r="P91" s="405"/>
      <c r="Q91" s="405"/>
      <c r="R91" s="405"/>
      <c r="S91" s="405"/>
      <c r="T91" s="405"/>
      <c r="U91" s="405"/>
      <c r="V91" s="405"/>
      <c r="W91" s="405"/>
      <c r="X91" s="405"/>
      <c r="Y91" s="405"/>
      <c r="Z91" s="405"/>
      <c r="AA91" s="405"/>
      <c r="AB91" s="874"/>
      <c r="AC91" s="873"/>
      <c r="AE91" s="870" t="s">
        <v>319</v>
      </c>
      <c r="AF91" s="906"/>
      <c r="AG91" s="910"/>
      <c r="AH91" s="909"/>
      <c r="AI91" s="909"/>
      <c r="AJ91" s="909"/>
      <c r="AK91" s="909"/>
      <c r="AL91" s="909"/>
      <c r="AM91" s="909"/>
      <c r="AN91" s="909"/>
      <c r="AO91" s="909"/>
      <c r="AP91" s="909"/>
      <c r="AQ91" s="908"/>
      <c r="AR91" s="909"/>
      <c r="AS91" s="908"/>
      <c r="AT91" s="909"/>
      <c r="AU91" s="909"/>
      <c r="AV91" s="909"/>
      <c r="AW91" s="909"/>
      <c r="AX91" s="909"/>
      <c r="AY91" s="909"/>
      <c r="AZ91" s="909"/>
      <c r="BA91" s="906"/>
      <c r="BB91" s="907"/>
      <c r="BD91" s="6" t="s">
        <v>316</v>
      </c>
      <c r="BE91" s="261"/>
      <c r="BF91" s="266"/>
      <c r="BG91" s="263"/>
      <c r="BH91" s="264"/>
      <c r="BI91" s="264"/>
      <c r="BJ91" s="264"/>
      <c r="BK91" s="264"/>
      <c r="BL91" s="264"/>
      <c r="BM91" s="264"/>
      <c r="BN91" s="264"/>
      <c r="BO91" s="264"/>
      <c r="BP91" s="264"/>
      <c r="BQ91" s="264"/>
      <c r="BR91" s="264"/>
      <c r="BS91" s="264"/>
      <c r="BT91" s="264"/>
      <c r="BU91" s="264"/>
      <c r="BV91" s="263"/>
      <c r="BW91" s="263"/>
      <c r="BX91" s="263"/>
      <c r="BY91" s="264"/>
      <c r="BZ91" s="265"/>
      <c r="CA91" s="266"/>
      <c r="CC91" s="6" t="s">
        <v>316</v>
      </c>
      <c r="CD91" s="261"/>
      <c r="CE91" s="266"/>
      <c r="CF91" s="263"/>
      <c r="CG91" s="264"/>
      <c r="CH91" s="264"/>
      <c r="CI91" s="264"/>
      <c r="CJ91" s="264"/>
      <c r="CK91" s="264"/>
      <c r="CL91" s="264"/>
      <c r="CM91" s="264"/>
      <c r="CN91" s="264"/>
      <c r="CO91" s="264"/>
      <c r="CP91" s="264"/>
      <c r="CQ91" s="264"/>
      <c r="CR91" s="264"/>
      <c r="CS91" s="264"/>
      <c r="CT91" s="264"/>
      <c r="CU91" s="263"/>
      <c r="CV91" s="263"/>
      <c r="CW91" s="263"/>
      <c r="CX91" s="264"/>
      <c r="CY91" s="265"/>
      <c r="CZ91" s="266"/>
      <c r="DB91" s="325" t="s">
        <v>325</v>
      </c>
      <c r="DC91" s="261"/>
      <c r="DD91" s="266"/>
      <c r="DE91" s="264"/>
      <c r="DF91" s="264"/>
      <c r="DG91" s="264"/>
      <c r="DH91" s="264"/>
      <c r="DI91" s="264"/>
      <c r="DJ91" s="264"/>
      <c r="DK91" s="264"/>
      <c r="DL91" s="264"/>
      <c r="DM91" s="264"/>
      <c r="DN91" s="264"/>
      <c r="DO91" s="264"/>
      <c r="DP91" s="264"/>
      <c r="DQ91" s="264"/>
      <c r="DR91" s="264"/>
      <c r="DS91" s="263"/>
      <c r="DT91" s="264"/>
      <c r="DU91" s="264"/>
      <c r="DV91" s="263"/>
      <c r="DW91" s="264"/>
      <c r="DX91" s="265"/>
      <c r="DY91" s="266"/>
    </row>
    <row r="92" spans="3:129">
      <c r="C92" s="353"/>
      <c r="F92" s="220" t="s">
        <v>165</v>
      </c>
      <c r="G92" s="748"/>
      <c r="H92" s="879"/>
      <c r="I92" s="220"/>
      <c r="J92" s="220"/>
      <c r="K92" s="220"/>
      <c r="L92" s="220"/>
      <c r="M92" s="220"/>
      <c r="N92" s="220"/>
      <c r="O92" s="220"/>
      <c r="P92" s="220"/>
      <c r="Q92" s="220"/>
      <c r="R92" s="220"/>
      <c r="S92" s="220"/>
      <c r="T92" s="220"/>
      <c r="U92" s="220"/>
      <c r="V92" s="220"/>
      <c r="W92" s="220"/>
      <c r="X92" s="220"/>
      <c r="Y92" s="220"/>
      <c r="Z92" s="220"/>
      <c r="AA92" s="220"/>
      <c r="AB92" s="882"/>
      <c r="AC92" s="876"/>
      <c r="AE92" s="870" t="s">
        <v>321</v>
      </c>
      <c r="AF92" s="906"/>
      <c r="AG92" s="910"/>
      <c r="AH92" s="909"/>
      <c r="AI92" s="909"/>
      <c r="AJ92" s="909"/>
      <c r="AK92" s="909"/>
      <c r="AL92" s="909"/>
      <c r="AM92" s="909"/>
      <c r="AN92" s="909"/>
      <c r="AO92" s="909"/>
      <c r="AP92" s="909"/>
      <c r="AQ92" s="909"/>
      <c r="AR92" s="908"/>
      <c r="AS92" s="909"/>
      <c r="AT92" s="909"/>
      <c r="AU92" s="909"/>
      <c r="AV92" s="909"/>
      <c r="AW92" s="909"/>
      <c r="AX92" s="909"/>
      <c r="AY92" s="909"/>
      <c r="AZ92" s="909"/>
      <c r="BA92" s="906"/>
      <c r="BB92" s="907"/>
      <c r="BD92" s="6" t="s">
        <v>317</v>
      </c>
      <c r="BE92" s="261"/>
      <c r="BF92" s="266"/>
      <c r="BG92" s="264"/>
      <c r="BH92" s="263"/>
      <c r="BI92" s="263"/>
      <c r="BJ92" s="264"/>
      <c r="BK92" s="263"/>
      <c r="BL92" s="264"/>
      <c r="BM92" s="264"/>
      <c r="BN92" s="264"/>
      <c r="BO92" s="264"/>
      <c r="BP92" s="264"/>
      <c r="BQ92" s="264"/>
      <c r="BR92" s="264"/>
      <c r="BS92" s="264"/>
      <c r="BT92" s="264"/>
      <c r="BU92" s="264"/>
      <c r="BV92" s="264"/>
      <c r="BW92" s="264"/>
      <c r="BX92" s="263"/>
      <c r="BY92" s="264"/>
      <c r="BZ92" s="265"/>
      <c r="CA92" s="266"/>
      <c r="CC92" s="6" t="s">
        <v>317</v>
      </c>
      <c r="CD92" s="261"/>
      <c r="CE92" s="266"/>
      <c r="CF92" s="264"/>
      <c r="CG92" s="263"/>
      <c r="CH92" s="263"/>
      <c r="CI92" s="264"/>
      <c r="CJ92" s="263"/>
      <c r="CK92" s="264"/>
      <c r="CL92" s="264"/>
      <c r="CM92" s="264"/>
      <c r="CN92" s="264"/>
      <c r="CO92" s="264"/>
      <c r="CP92" s="264"/>
      <c r="CQ92" s="264"/>
      <c r="CR92" s="264"/>
      <c r="CS92" s="264"/>
      <c r="CT92" s="264"/>
      <c r="CU92" s="264"/>
      <c r="CV92" s="264"/>
      <c r="CW92" s="263"/>
      <c r="CX92" s="264"/>
      <c r="CY92" s="265"/>
      <c r="CZ92" s="266"/>
      <c r="DB92" s="325" t="s">
        <v>326</v>
      </c>
      <c r="DC92" s="261"/>
      <c r="DD92" s="266"/>
      <c r="DE92" s="264"/>
      <c r="DF92" s="264"/>
      <c r="DG92" s="264"/>
      <c r="DH92" s="264"/>
      <c r="DI92" s="264"/>
      <c r="DJ92" s="264"/>
      <c r="DK92" s="264"/>
      <c r="DL92" s="264"/>
      <c r="DM92" s="264"/>
      <c r="DN92" s="264"/>
      <c r="DO92" s="264"/>
      <c r="DP92" s="264"/>
      <c r="DQ92" s="264"/>
      <c r="DR92" s="264"/>
      <c r="DS92" s="263"/>
      <c r="DT92" s="264"/>
      <c r="DU92" s="263"/>
      <c r="DV92" s="263"/>
      <c r="DW92" s="264"/>
      <c r="DX92" s="265"/>
      <c r="DY92" s="266"/>
    </row>
    <row r="93" spans="3:129">
      <c r="C93" s="353"/>
      <c r="F93" s="405" t="s">
        <v>10</v>
      </c>
      <c r="G93" s="735"/>
      <c r="H93" s="746"/>
      <c r="I93" s="405"/>
      <c r="J93" s="405"/>
      <c r="K93" s="405"/>
      <c r="L93" s="405"/>
      <c r="M93" s="405"/>
      <c r="N93" s="747"/>
      <c r="O93" s="747"/>
      <c r="P93" s="747"/>
      <c r="Q93" s="747"/>
      <c r="R93" s="747"/>
      <c r="S93" s="747"/>
      <c r="T93" s="747"/>
      <c r="U93" s="747"/>
      <c r="V93" s="747"/>
      <c r="W93" s="405"/>
      <c r="X93" s="405"/>
      <c r="Y93" s="405"/>
      <c r="Z93" s="405"/>
      <c r="AA93" s="747"/>
      <c r="AB93" s="874"/>
      <c r="AC93" s="873"/>
      <c r="AE93" s="220" t="s">
        <v>165</v>
      </c>
      <c r="AF93" s="922"/>
      <c r="AG93" s="912"/>
      <c r="AH93" s="913"/>
      <c r="AI93" s="913"/>
      <c r="AJ93" s="913"/>
      <c r="AK93" s="913"/>
      <c r="AL93" s="913"/>
      <c r="AM93" s="913"/>
      <c r="AN93" s="913"/>
      <c r="AO93" s="913"/>
      <c r="AP93" s="913"/>
      <c r="AQ93" s="913"/>
      <c r="AR93" s="914"/>
      <c r="AS93" s="913"/>
      <c r="AT93" s="913"/>
      <c r="AU93" s="913"/>
      <c r="AV93" s="913"/>
      <c r="AW93" s="913"/>
      <c r="AX93" s="913"/>
      <c r="AY93" s="913"/>
      <c r="AZ93" s="913"/>
      <c r="BA93" s="922"/>
      <c r="BB93" s="915"/>
      <c r="BD93" s="6" t="s">
        <v>318</v>
      </c>
      <c r="BE93" s="261"/>
      <c r="BF93" s="262"/>
      <c r="BG93" s="263"/>
      <c r="BH93" s="264"/>
      <c r="BI93" s="263"/>
      <c r="BJ93" s="263"/>
      <c r="BK93" s="263"/>
      <c r="BL93" s="263"/>
      <c r="BM93" s="264"/>
      <c r="BN93" s="264"/>
      <c r="BO93" s="264"/>
      <c r="BP93" s="264"/>
      <c r="BQ93" s="264"/>
      <c r="BR93" s="264"/>
      <c r="BS93" s="264"/>
      <c r="BT93" s="264"/>
      <c r="BU93" s="263"/>
      <c r="BV93" s="264"/>
      <c r="BW93" s="264"/>
      <c r="BX93" s="263"/>
      <c r="BY93" s="264"/>
      <c r="BZ93" s="265"/>
      <c r="CA93" s="266"/>
      <c r="CC93" s="6" t="s">
        <v>318</v>
      </c>
      <c r="CD93" s="261"/>
      <c r="CE93" s="262"/>
      <c r="CF93" s="263"/>
      <c r="CG93" s="264"/>
      <c r="CH93" s="263"/>
      <c r="CI93" s="263"/>
      <c r="CJ93" s="263"/>
      <c r="CK93" s="263"/>
      <c r="CL93" s="264"/>
      <c r="CM93" s="264"/>
      <c r="CN93" s="264"/>
      <c r="CO93" s="264"/>
      <c r="CP93" s="264"/>
      <c r="CQ93" s="264"/>
      <c r="CR93" s="264"/>
      <c r="CS93" s="264"/>
      <c r="CT93" s="263"/>
      <c r="CU93" s="264"/>
      <c r="CV93" s="264"/>
      <c r="CW93" s="263"/>
      <c r="CX93" s="264"/>
      <c r="CY93" s="265"/>
      <c r="CZ93" s="266"/>
      <c r="DB93" s="325" t="s">
        <v>327</v>
      </c>
      <c r="DC93" s="261"/>
      <c r="DD93" s="266"/>
      <c r="DE93" s="264"/>
      <c r="DF93" s="264"/>
      <c r="DG93" s="264"/>
      <c r="DH93" s="264"/>
      <c r="DI93" s="264"/>
      <c r="DJ93" s="264"/>
      <c r="DK93" s="264"/>
      <c r="DL93" s="264"/>
      <c r="DM93" s="264"/>
      <c r="DN93" s="264"/>
      <c r="DO93" s="264"/>
      <c r="DP93" s="264"/>
      <c r="DQ93" s="264"/>
      <c r="DR93" s="264"/>
      <c r="DS93" s="264"/>
      <c r="DT93" s="264"/>
      <c r="DU93" s="264"/>
      <c r="DV93" s="263"/>
      <c r="DW93" s="264"/>
      <c r="DX93" s="265"/>
      <c r="DY93" s="266"/>
    </row>
    <row r="94" spans="3:129">
      <c r="C94" s="353"/>
      <c r="F94" s="870" t="s">
        <v>1256</v>
      </c>
      <c r="G94" s="735"/>
      <c r="H94" s="440"/>
      <c r="I94" s="405"/>
      <c r="J94" s="405"/>
      <c r="K94" s="405"/>
      <c r="L94" s="405"/>
      <c r="M94" s="405"/>
      <c r="N94" s="405"/>
      <c r="O94" s="747"/>
      <c r="P94" s="747"/>
      <c r="Q94" s="747"/>
      <c r="R94" s="747"/>
      <c r="S94" s="405"/>
      <c r="T94" s="405"/>
      <c r="U94" s="405"/>
      <c r="V94" s="405"/>
      <c r="W94" s="405"/>
      <c r="X94" s="405"/>
      <c r="Y94" s="405"/>
      <c r="Z94" s="405"/>
      <c r="AA94" s="405"/>
      <c r="AB94" s="874"/>
      <c r="AC94" s="873"/>
      <c r="AE94" s="405" t="s">
        <v>11</v>
      </c>
      <c r="AF94" s="917"/>
      <c r="AG94" s="921"/>
      <c r="AH94" s="920"/>
      <c r="AI94" s="920"/>
      <c r="AJ94" s="920"/>
      <c r="AK94" s="920"/>
      <c r="AL94" s="920"/>
      <c r="AM94" s="920"/>
      <c r="AN94" s="920"/>
      <c r="AO94" s="920"/>
      <c r="AP94" s="920"/>
      <c r="AQ94" s="920"/>
      <c r="AR94" s="920"/>
      <c r="AS94" s="920"/>
      <c r="AT94" s="920"/>
      <c r="AU94" s="920"/>
      <c r="AV94" s="920"/>
      <c r="AW94" s="920"/>
      <c r="AX94" s="920"/>
      <c r="AY94" s="920"/>
      <c r="AZ94" s="920"/>
      <c r="BA94" s="917"/>
      <c r="BB94" s="921"/>
      <c r="BD94" s="6" t="s">
        <v>319</v>
      </c>
      <c r="BE94" s="261"/>
      <c r="BF94" s="262"/>
      <c r="BG94" s="263"/>
      <c r="BH94" s="263"/>
      <c r="BI94" s="263"/>
      <c r="BJ94" s="263"/>
      <c r="BK94" s="263"/>
      <c r="BL94" s="263"/>
      <c r="BM94" s="264"/>
      <c r="BN94" s="263"/>
      <c r="BO94" s="264"/>
      <c r="BP94" s="264"/>
      <c r="BQ94" s="264"/>
      <c r="BR94" s="264"/>
      <c r="BS94" s="263"/>
      <c r="BT94" s="263"/>
      <c r="BU94" s="263"/>
      <c r="BV94" s="263"/>
      <c r="BW94" s="264"/>
      <c r="BX94" s="264"/>
      <c r="BY94" s="263"/>
      <c r="BZ94" s="265"/>
      <c r="CA94" s="266"/>
      <c r="CC94" s="6" t="s">
        <v>319</v>
      </c>
      <c r="CD94" s="261"/>
      <c r="CE94" s="262"/>
      <c r="CF94" s="263"/>
      <c r="CG94" s="263"/>
      <c r="CH94" s="263"/>
      <c r="CI94" s="263"/>
      <c r="CJ94" s="263"/>
      <c r="CK94" s="263"/>
      <c r="CL94" s="264"/>
      <c r="CM94" s="263"/>
      <c r="CN94" s="264"/>
      <c r="CO94" s="264"/>
      <c r="CP94" s="264"/>
      <c r="CQ94" s="264"/>
      <c r="CR94" s="263"/>
      <c r="CS94" s="263"/>
      <c r="CT94" s="263"/>
      <c r="CU94" s="263"/>
      <c r="CV94" s="264"/>
      <c r="CW94" s="264"/>
      <c r="CX94" s="263"/>
      <c r="CY94" s="265"/>
      <c r="CZ94" s="266"/>
      <c r="DB94" s="325" t="s">
        <v>328</v>
      </c>
      <c r="DC94" s="261"/>
      <c r="DD94" s="266"/>
      <c r="DE94" s="264"/>
      <c r="DF94" s="264"/>
      <c r="DG94" s="264"/>
      <c r="DH94" s="264"/>
      <c r="DI94" s="264"/>
      <c r="DJ94" s="264"/>
      <c r="DK94" s="264"/>
      <c r="DL94" s="264"/>
      <c r="DM94" s="264"/>
      <c r="DN94" s="264"/>
      <c r="DO94" s="264"/>
      <c r="DP94" s="264"/>
      <c r="DQ94" s="264"/>
      <c r="DR94" s="263"/>
      <c r="DS94" s="264"/>
      <c r="DT94" s="264"/>
      <c r="DU94" s="264"/>
      <c r="DV94" s="263"/>
      <c r="DW94" s="264"/>
      <c r="DX94" s="265"/>
      <c r="DY94" s="266"/>
    </row>
    <row r="95" spans="3:129">
      <c r="C95" s="353"/>
      <c r="F95" s="870" t="s">
        <v>312</v>
      </c>
      <c r="G95" s="735"/>
      <c r="H95" s="440"/>
      <c r="I95" s="405"/>
      <c r="J95" s="405"/>
      <c r="K95" s="405"/>
      <c r="L95" s="405"/>
      <c r="M95" s="405"/>
      <c r="N95" s="405"/>
      <c r="O95" s="747"/>
      <c r="P95" s="747"/>
      <c r="Q95" s="747"/>
      <c r="R95" s="747"/>
      <c r="S95" s="405"/>
      <c r="T95" s="405"/>
      <c r="U95" s="405"/>
      <c r="V95" s="405"/>
      <c r="W95" s="405"/>
      <c r="X95" s="405"/>
      <c r="Y95" s="405"/>
      <c r="Z95" s="405"/>
      <c r="AA95" s="405"/>
      <c r="AB95" s="874"/>
      <c r="AC95" s="873"/>
      <c r="AE95" s="870" t="s">
        <v>311</v>
      </c>
      <c r="AF95" s="906"/>
      <c r="AG95" s="907"/>
      <c r="AH95" s="908"/>
      <c r="AI95" s="908"/>
      <c r="AJ95" s="908"/>
      <c r="AK95" s="908"/>
      <c r="AL95" s="908"/>
      <c r="AM95" s="908"/>
      <c r="AN95" s="908"/>
      <c r="AO95" s="908"/>
      <c r="AP95" s="908"/>
      <c r="AQ95" s="908"/>
      <c r="AR95" s="908"/>
      <c r="AS95" s="908"/>
      <c r="AT95" s="909"/>
      <c r="AU95" s="909"/>
      <c r="AV95" s="908"/>
      <c r="AW95" s="909"/>
      <c r="AX95" s="909"/>
      <c r="AY95" s="909"/>
      <c r="AZ95" s="908"/>
      <c r="BA95" s="906"/>
      <c r="BB95" s="907"/>
      <c r="BD95" s="6" t="s">
        <v>321</v>
      </c>
      <c r="BE95" s="261"/>
      <c r="BF95" s="262"/>
      <c r="BG95" s="263"/>
      <c r="BH95" s="263"/>
      <c r="BI95" s="263"/>
      <c r="BJ95" s="263"/>
      <c r="BK95" s="263"/>
      <c r="BL95" s="263"/>
      <c r="BM95" s="263"/>
      <c r="BN95" s="264"/>
      <c r="BO95" s="264"/>
      <c r="BP95" s="264"/>
      <c r="BQ95" s="264"/>
      <c r="BR95" s="263"/>
      <c r="BS95" s="263"/>
      <c r="BT95" s="264"/>
      <c r="BU95" s="263"/>
      <c r="BV95" s="263"/>
      <c r="BW95" s="264"/>
      <c r="BX95" s="263"/>
      <c r="BY95" s="263"/>
      <c r="BZ95" s="265"/>
      <c r="CA95" s="266"/>
      <c r="CC95" s="6" t="s">
        <v>321</v>
      </c>
      <c r="CD95" s="261"/>
      <c r="CE95" s="262"/>
      <c r="CF95" s="263"/>
      <c r="CG95" s="263"/>
      <c r="CH95" s="263"/>
      <c r="CI95" s="263"/>
      <c r="CJ95" s="263"/>
      <c r="CK95" s="263"/>
      <c r="CL95" s="263"/>
      <c r="CM95" s="264"/>
      <c r="CN95" s="264"/>
      <c r="CO95" s="264"/>
      <c r="CP95" s="264"/>
      <c r="CQ95" s="263"/>
      <c r="CR95" s="263"/>
      <c r="CS95" s="264"/>
      <c r="CT95" s="263"/>
      <c r="CU95" s="263"/>
      <c r="CV95" s="264"/>
      <c r="CW95" s="263"/>
      <c r="CX95" s="263"/>
      <c r="CY95" s="265"/>
      <c r="CZ95" s="266"/>
      <c r="DB95" s="325" t="s">
        <v>329</v>
      </c>
      <c r="DC95" s="261"/>
      <c r="DD95" s="266"/>
      <c r="DE95" s="263"/>
      <c r="DF95" s="264"/>
      <c r="DG95" s="264"/>
      <c r="DH95" s="264"/>
      <c r="DI95" s="264"/>
      <c r="DJ95" s="264"/>
      <c r="DK95" s="264"/>
      <c r="DL95" s="264"/>
      <c r="DM95" s="264"/>
      <c r="DN95" s="264"/>
      <c r="DO95" s="264"/>
      <c r="DP95" s="264"/>
      <c r="DQ95" s="264"/>
      <c r="DR95" s="264"/>
      <c r="DS95" s="264"/>
      <c r="DT95" s="263"/>
      <c r="DU95" s="263"/>
      <c r="DV95" s="263"/>
      <c r="DW95" s="264"/>
      <c r="DX95" s="265"/>
      <c r="DY95" s="266"/>
    </row>
    <row r="96" spans="3:129">
      <c r="C96" s="353"/>
      <c r="F96" s="870" t="s">
        <v>314</v>
      </c>
      <c r="G96" s="735"/>
      <c r="H96" s="440"/>
      <c r="I96" s="405"/>
      <c r="J96" s="405"/>
      <c r="K96" s="405"/>
      <c r="L96" s="405"/>
      <c r="M96" s="405"/>
      <c r="N96" s="405"/>
      <c r="O96" s="747"/>
      <c r="P96" s="747"/>
      <c r="Q96" s="747"/>
      <c r="R96" s="747"/>
      <c r="S96" s="747"/>
      <c r="T96" s="405"/>
      <c r="U96" s="405"/>
      <c r="V96" s="405"/>
      <c r="W96" s="405"/>
      <c r="X96" s="405"/>
      <c r="Y96" s="405"/>
      <c r="Z96" s="405"/>
      <c r="AA96" s="405"/>
      <c r="AB96" s="874"/>
      <c r="AC96" s="873"/>
      <c r="AE96" s="870" t="s">
        <v>313</v>
      </c>
      <c r="AF96" s="906"/>
      <c r="AG96" s="907"/>
      <c r="AH96" s="908"/>
      <c r="AI96" s="908"/>
      <c r="AJ96" s="908"/>
      <c r="AK96" s="908"/>
      <c r="AL96" s="908"/>
      <c r="AM96" s="908"/>
      <c r="AN96" s="908"/>
      <c r="AO96" s="908"/>
      <c r="AP96" s="908"/>
      <c r="AQ96" s="908"/>
      <c r="AR96" s="908"/>
      <c r="AS96" s="908"/>
      <c r="AT96" s="908"/>
      <c r="AU96" s="908"/>
      <c r="AV96" s="909"/>
      <c r="AW96" s="908"/>
      <c r="AX96" s="909"/>
      <c r="AY96" s="909"/>
      <c r="AZ96" s="908"/>
      <c r="BA96" s="906"/>
      <c r="BB96" s="907"/>
      <c r="BD96" s="14" t="s">
        <v>165</v>
      </c>
      <c r="BE96" s="267"/>
      <c r="BF96" s="268"/>
      <c r="BG96" s="269"/>
      <c r="BH96" s="269"/>
      <c r="BI96" s="269"/>
      <c r="BJ96" s="269"/>
      <c r="BK96" s="269"/>
      <c r="BL96" s="269"/>
      <c r="BM96" s="269"/>
      <c r="BN96" s="270"/>
      <c r="BO96" s="270"/>
      <c r="BP96" s="270"/>
      <c r="BQ96" s="270"/>
      <c r="BR96" s="269"/>
      <c r="BS96" s="269"/>
      <c r="BT96" s="270"/>
      <c r="BU96" s="269"/>
      <c r="BV96" s="269"/>
      <c r="BW96" s="270"/>
      <c r="BX96" s="269"/>
      <c r="BY96" s="269"/>
      <c r="BZ96" s="271"/>
      <c r="CA96" s="272"/>
      <c r="CC96" s="14" t="s">
        <v>165</v>
      </c>
      <c r="CD96" s="267"/>
      <c r="CE96" s="268"/>
      <c r="CF96" s="269"/>
      <c r="CG96" s="269"/>
      <c r="CH96" s="269"/>
      <c r="CI96" s="269"/>
      <c r="CJ96" s="269"/>
      <c r="CK96" s="269"/>
      <c r="CL96" s="269"/>
      <c r="CM96" s="270"/>
      <c r="CN96" s="270"/>
      <c r="CO96" s="270"/>
      <c r="CP96" s="270"/>
      <c r="CQ96" s="269"/>
      <c r="CR96" s="269"/>
      <c r="CS96" s="270"/>
      <c r="CT96" s="269"/>
      <c r="CU96" s="269"/>
      <c r="CV96" s="270"/>
      <c r="CW96" s="269"/>
      <c r="CX96" s="269"/>
      <c r="CY96" s="271"/>
      <c r="CZ96" s="272"/>
      <c r="DB96" s="325" t="s">
        <v>330</v>
      </c>
      <c r="DC96" s="261"/>
      <c r="DD96" s="266"/>
      <c r="DE96" s="264"/>
      <c r="DF96" s="263"/>
      <c r="DG96" s="263"/>
      <c r="DH96" s="264"/>
      <c r="DI96" s="263"/>
      <c r="DJ96" s="264"/>
      <c r="DK96" s="264"/>
      <c r="DL96" s="264"/>
      <c r="DM96" s="264"/>
      <c r="DN96" s="264"/>
      <c r="DO96" s="264"/>
      <c r="DP96" s="264"/>
      <c r="DQ96" s="264"/>
      <c r="DR96" s="264"/>
      <c r="DS96" s="264"/>
      <c r="DT96" s="264"/>
      <c r="DU96" s="264"/>
      <c r="DV96" s="263"/>
      <c r="DW96" s="264"/>
      <c r="DX96" s="265"/>
      <c r="DY96" s="266"/>
    </row>
    <row r="97" spans="3:129">
      <c r="C97" s="353"/>
      <c r="F97" s="870" t="s">
        <v>315</v>
      </c>
      <c r="G97" s="735"/>
      <c r="H97" s="440"/>
      <c r="I97" s="405"/>
      <c r="J97" s="405"/>
      <c r="K97" s="405"/>
      <c r="L97" s="405"/>
      <c r="M97" s="405"/>
      <c r="N97" s="405"/>
      <c r="O97" s="405"/>
      <c r="P97" s="747"/>
      <c r="Q97" s="747"/>
      <c r="R97" s="747"/>
      <c r="S97" s="747"/>
      <c r="T97" s="405"/>
      <c r="U97" s="405"/>
      <c r="V97" s="405"/>
      <c r="W97" s="405"/>
      <c r="X97" s="405"/>
      <c r="Y97" s="405"/>
      <c r="Z97" s="405"/>
      <c r="AA97" s="405"/>
      <c r="AB97" s="874"/>
      <c r="AC97" s="873"/>
      <c r="AE97" s="870" t="s">
        <v>312</v>
      </c>
      <c r="AF97" s="906"/>
      <c r="AG97" s="907"/>
      <c r="AH97" s="908"/>
      <c r="AI97" s="908"/>
      <c r="AJ97" s="908"/>
      <c r="AK97" s="908"/>
      <c r="AL97" s="908"/>
      <c r="AM97" s="908"/>
      <c r="AN97" s="908"/>
      <c r="AO97" s="908"/>
      <c r="AP97" s="908"/>
      <c r="AQ97" s="908"/>
      <c r="AR97" s="908"/>
      <c r="AS97" s="908"/>
      <c r="AT97" s="908"/>
      <c r="AU97" s="908"/>
      <c r="AV97" s="908"/>
      <c r="AW97" s="909"/>
      <c r="AX97" s="909"/>
      <c r="AY97" s="909"/>
      <c r="AZ97" s="908"/>
      <c r="BA97" s="906"/>
      <c r="BB97" s="907"/>
      <c r="BD97" s="1" t="s">
        <v>10</v>
      </c>
      <c r="BE97" s="261"/>
      <c r="BF97" s="266"/>
      <c r="BG97" s="264"/>
      <c r="BH97" s="264"/>
      <c r="BI97" s="264"/>
      <c r="BJ97" s="264"/>
      <c r="BK97" s="264"/>
      <c r="BL97" s="264"/>
      <c r="BM97" s="264"/>
      <c r="BN97" s="264"/>
      <c r="BO97" s="264"/>
      <c r="BP97" s="264"/>
      <c r="BQ97" s="264"/>
      <c r="BR97" s="264"/>
      <c r="BS97" s="264"/>
      <c r="BT97" s="264"/>
      <c r="BU97" s="264"/>
      <c r="BV97" s="264"/>
      <c r="BW97" s="264"/>
      <c r="BX97" s="263"/>
      <c r="BY97" s="264"/>
      <c r="BZ97" s="265"/>
      <c r="CA97" s="266"/>
      <c r="CC97" s="1" t="s">
        <v>10</v>
      </c>
      <c r="CD97" s="273"/>
      <c r="CE97" s="278"/>
      <c r="CF97" s="276"/>
      <c r="CG97" s="276"/>
      <c r="CH97" s="276"/>
      <c r="CI97" s="276"/>
      <c r="CJ97" s="276"/>
      <c r="CK97" s="276"/>
      <c r="CL97" s="276"/>
      <c r="CM97" s="276"/>
      <c r="CN97" s="276"/>
      <c r="CO97" s="276"/>
      <c r="CP97" s="276"/>
      <c r="CQ97" s="276"/>
      <c r="CR97" s="276"/>
      <c r="CS97" s="276"/>
      <c r="CT97" s="276"/>
      <c r="CU97" s="276"/>
      <c r="CV97" s="276"/>
      <c r="CW97" s="275"/>
      <c r="CX97" s="276"/>
      <c r="CY97" s="277"/>
      <c r="CZ97" s="278"/>
      <c r="DB97" s="325" t="s">
        <v>331</v>
      </c>
      <c r="DC97" s="261"/>
      <c r="DD97" s="262"/>
      <c r="DE97" s="263"/>
      <c r="DF97" s="264"/>
      <c r="DG97" s="263"/>
      <c r="DH97" s="263"/>
      <c r="DI97" s="263"/>
      <c r="DJ97" s="263"/>
      <c r="DK97" s="264"/>
      <c r="DL97" s="264"/>
      <c r="DM97" s="264"/>
      <c r="DN97" s="264"/>
      <c r="DO97" s="264"/>
      <c r="DP97" s="264"/>
      <c r="DQ97" s="264"/>
      <c r="DR97" s="264"/>
      <c r="DS97" s="263"/>
      <c r="DT97" s="264"/>
      <c r="DU97" s="264"/>
      <c r="DV97" s="263"/>
      <c r="DW97" s="264"/>
      <c r="DX97" s="265"/>
      <c r="DY97" s="266"/>
    </row>
    <row r="98" spans="3:129">
      <c r="C98" s="353"/>
      <c r="F98" s="870" t="s">
        <v>316</v>
      </c>
      <c r="G98" s="735"/>
      <c r="H98" s="440"/>
      <c r="I98" s="405"/>
      <c r="J98" s="405"/>
      <c r="K98" s="405"/>
      <c r="L98" s="405"/>
      <c r="M98" s="405"/>
      <c r="N98" s="405"/>
      <c r="O98" s="405"/>
      <c r="P98" s="747"/>
      <c r="Q98" s="747"/>
      <c r="R98" s="747"/>
      <c r="S98" s="747"/>
      <c r="T98" s="747"/>
      <c r="U98" s="405"/>
      <c r="V98" s="405"/>
      <c r="W98" s="405"/>
      <c r="X98" s="405"/>
      <c r="Y98" s="405"/>
      <c r="Z98" s="405"/>
      <c r="AA98" s="405"/>
      <c r="AB98" s="874"/>
      <c r="AC98" s="873"/>
      <c r="AE98" s="870" t="s">
        <v>314</v>
      </c>
      <c r="AF98" s="906"/>
      <c r="AG98" s="907"/>
      <c r="AH98" s="908"/>
      <c r="AI98" s="908"/>
      <c r="AJ98" s="908"/>
      <c r="AK98" s="908"/>
      <c r="AL98" s="908"/>
      <c r="AM98" s="908"/>
      <c r="AN98" s="908"/>
      <c r="AO98" s="908"/>
      <c r="AP98" s="908"/>
      <c r="AQ98" s="908"/>
      <c r="AR98" s="908"/>
      <c r="AS98" s="908"/>
      <c r="AT98" s="908"/>
      <c r="AU98" s="908"/>
      <c r="AV98" s="909"/>
      <c r="AW98" s="908"/>
      <c r="AX98" s="908"/>
      <c r="AY98" s="909"/>
      <c r="AZ98" s="908"/>
      <c r="BA98" s="906"/>
      <c r="BB98" s="907"/>
      <c r="BD98" s="6" t="s">
        <v>311</v>
      </c>
      <c r="BE98" s="261"/>
      <c r="BF98" s="266"/>
      <c r="BG98" s="264"/>
      <c r="BH98" s="264"/>
      <c r="BI98" s="264"/>
      <c r="BJ98" s="264"/>
      <c r="BK98" s="264"/>
      <c r="BL98" s="264"/>
      <c r="BM98" s="264"/>
      <c r="BN98" s="264"/>
      <c r="BO98" s="264"/>
      <c r="BP98" s="264"/>
      <c r="BQ98" s="264"/>
      <c r="BR98" s="263"/>
      <c r="BS98" s="264"/>
      <c r="BT98" s="264"/>
      <c r="BU98" s="263"/>
      <c r="BV98" s="264"/>
      <c r="BW98" s="263"/>
      <c r="BX98" s="263"/>
      <c r="BY98" s="264"/>
      <c r="BZ98" s="265"/>
      <c r="CA98" s="266"/>
      <c r="CC98" s="6" t="s">
        <v>311</v>
      </c>
      <c r="CD98" s="261"/>
      <c r="CE98" s="266"/>
      <c r="CF98" s="264"/>
      <c r="CG98" s="264"/>
      <c r="CH98" s="264"/>
      <c r="CI98" s="264"/>
      <c r="CJ98" s="264"/>
      <c r="CK98" s="264"/>
      <c r="CL98" s="264"/>
      <c r="CM98" s="264"/>
      <c r="CN98" s="264"/>
      <c r="CO98" s="264"/>
      <c r="CP98" s="264"/>
      <c r="CQ98" s="263"/>
      <c r="CR98" s="264"/>
      <c r="CS98" s="264"/>
      <c r="CT98" s="263"/>
      <c r="CU98" s="264"/>
      <c r="CV98" s="263"/>
      <c r="CW98" s="263"/>
      <c r="CX98" s="264"/>
      <c r="CY98" s="265"/>
      <c r="CZ98" s="266"/>
      <c r="DB98" s="325" t="s">
        <v>332</v>
      </c>
      <c r="DC98" s="261"/>
      <c r="DD98" s="262"/>
      <c r="DE98" s="263"/>
      <c r="DF98" s="263"/>
      <c r="DG98" s="263"/>
      <c r="DH98" s="263"/>
      <c r="DI98" s="263"/>
      <c r="DJ98" s="263"/>
      <c r="DK98" s="264"/>
      <c r="DL98" s="263"/>
      <c r="DM98" s="264"/>
      <c r="DN98" s="264"/>
      <c r="DO98" s="264"/>
      <c r="DP98" s="264"/>
      <c r="DQ98" s="263"/>
      <c r="DR98" s="263"/>
      <c r="DS98" s="263"/>
      <c r="DT98" s="263"/>
      <c r="DU98" s="264"/>
      <c r="DV98" s="264"/>
      <c r="DW98" s="263"/>
      <c r="DX98" s="265"/>
      <c r="DY98" s="266"/>
    </row>
    <row r="99" spans="3:129">
      <c r="C99" s="353"/>
      <c r="F99" s="870" t="s">
        <v>317</v>
      </c>
      <c r="G99" s="735"/>
      <c r="H99" s="440"/>
      <c r="I99" s="405"/>
      <c r="J99" s="405"/>
      <c r="K99" s="405"/>
      <c r="L99" s="405"/>
      <c r="M99" s="405"/>
      <c r="N99" s="405"/>
      <c r="O99" s="405"/>
      <c r="P99" s="405"/>
      <c r="Q99" s="747"/>
      <c r="R99" s="747"/>
      <c r="S99" s="747"/>
      <c r="T99" s="405"/>
      <c r="U99" s="405"/>
      <c r="V99" s="405"/>
      <c r="W99" s="405"/>
      <c r="X99" s="405"/>
      <c r="Y99" s="405"/>
      <c r="Z99" s="405"/>
      <c r="AA99" s="405"/>
      <c r="AB99" s="874"/>
      <c r="AC99" s="873"/>
      <c r="AE99" s="870" t="s">
        <v>315</v>
      </c>
      <c r="AF99" s="906"/>
      <c r="AG99" s="907"/>
      <c r="AH99" s="908"/>
      <c r="AI99" s="908"/>
      <c r="AJ99" s="908"/>
      <c r="AK99" s="908"/>
      <c r="AL99" s="908"/>
      <c r="AM99" s="908"/>
      <c r="AN99" s="908"/>
      <c r="AO99" s="908"/>
      <c r="AP99" s="908"/>
      <c r="AQ99" s="908"/>
      <c r="AR99" s="908"/>
      <c r="AS99" s="908"/>
      <c r="AT99" s="908"/>
      <c r="AU99" s="908"/>
      <c r="AV99" s="908"/>
      <c r="AW99" s="909"/>
      <c r="AX99" s="909"/>
      <c r="AY99" s="909"/>
      <c r="AZ99" s="908"/>
      <c r="BA99" s="906"/>
      <c r="BB99" s="907"/>
      <c r="BD99" s="6" t="s">
        <v>313</v>
      </c>
      <c r="BE99" s="261"/>
      <c r="BF99" s="266"/>
      <c r="BG99" s="264"/>
      <c r="BH99" s="264"/>
      <c r="BI99" s="264"/>
      <c r="BJ99" s="263"/>
      <c r="BK99" s="264"/>
      <c r="BL99" s="264"/>
      <c r="BM99" s="264"/>
      <c r="BN99" s="264"/>
      <c r="BO99" s="264"/>
      <c r="BP99" s="264"/>
      <c r="BQ99" s="264"/>
      <c r="BR99" s="264"/>
      <c r="BS99" s="264"/>
      <c r="BT99" s="264"/>
      <c r="BU99" s="264"/>
      <c r="BV99" s="264"/>
      <c r="BW99" s="263"/>
      <c r="BX99" s="263"/>
      <c r="BY99" s="264"/>
      <c r="BZ99" s="265"/>
      <c r="CA99" s="266"/>
      <c r="CC99" s="6" t="s">
        <v>313</v>
      </c>
      <c r="CD99" s="261"/>
      <c r="CE99" s="266"/>
      <c r="CF99" s="264"/>
      <c r="CG99" s="264"/>
      <c r="CH99" s="264"/>
      <c r="CI99" s="263"/>
      <c r="CJ99" s="264"/>
      <c r="CK99" s="264"/>
      <c r="CL99" s="264"/>
      <c r="CM99" s="264"/>
      <c r="CN99" s="264"/>
      <c r="CO99" s="264"/>
      <c r="CP99" s="264"/>
      <c r="CQ99" s="264"/>
      <c r="CR99" s="264"/>
      <c r="CS99" s="264"/>
      <c r="CT99" s="264"/>
      <c r="CU99" s="264"/>
      <c r="CV99" s="263"/>
      <c r="CW99" s="263"/>
      <c r="CX99" s="264"/>
      <c r="CY99" s="265"/>
      <c r="CZ99" s="266"/>
      <c r="DB99" s="325" t="s">
        <v>321</v>
      </c>
      <c r="DC99" s="261"/>
      <c r="DD99" s="262"/>
      <c r="DE99" s="263"/>
      <c r="DF99" s="263"/>
      <c r="DG99" s="263"/>
      <c r="DH99" s="263"/>
      <c r="DI99" s="263"/>
      <c r="DJ99" s="263"/>
      <c r="DK99" s="263"/>
      <c r="DL99" s="264"/>
      <c r="DM99" s="264"/>
      <c r="DN99" s="264"/>
      <c r="DO99" s="264"/>
      <c r="DP99" s="263"/>
      <c r="DQ99" s="263"/>
      <c r="DR99" s="264"/>
      <c r="DS99" s="263"/>
      <c r="DT99" s="263"/>
      <c r="DU99" s="264"/>
      <c r="DV99" s="263"/>
      <c r="DW99" s="263"/>
      <c r="DX99" s="265"/>
      <c r="DY99" s="266"/>
    </row>
    <row r="100" spans="3:129">
      <c r="C100" s="353"/>
      <c r="F100" s="870" t="s">
        <v>318</v>
      </c>
      <c r="G100" s="735"/>
      <c r="H100" s="440"/>
      <c r="I100" s="405"/>
      <c r="J100" s="405"/>
      <c r="K100" s="405"/>
      <c r="L100" s="405"/>
      <c r="M100" s="405"/>
      <c r="N100" s="405"/>
      <c r="O100" s="405"/>
      <c r="P100" s="405"/>
      <c r="Q100" s="405"/>
      <c r="R100" s="405"/>
      <c r="S100" s="405"/>
      <c r="T100" s="405"/>
      <c r="U100" s="405"/>
      <c r="V100" s="405"/>
      <c r="W100" s="405"/>
      <c r="X100" s="405"/>
      <c r="Y100" s="405"/>
      <c r="Z100" s="405"/>
      <c r="AA100" s="405"/>
      <c r="AB100" s="874"/>
      <c r="AC100" s="873"/>
      <c r="AE100" s="870" t="s">
        <v>1257</v>
      </c>
      <c r="AF100" s="906"/>
      <c r="AG100" s="907"/>
      <c r="AH100" s="909"/>
      <c r="AI100" s="909"/>
      <c r="AJ100" s="908"/>
      <c r="AK100" s="908"/>
      <c r="AL100" s="908"/>
      <c r="AM100" s="908"/>
      <c r="AN100" s="908"/>
      <c r="AO100" s="908"/>
      <c r="AP100" s="908"/>
      <c r="AQ100" s="908"/>
      <c r="AR100" s="908"/>
      <c r="AS100" s="908"/>
      <c r="AT100" s="908"/>
      <c r="AU100" s="908"/>
      <c r="AV100" s="908"/>
      <c r="AW100" s="908"/>
      <c r="AX100" s="909"/>
      <c r="AY100" s="908"/>
      <c r="AZ100" s="908"/>
      <c r="BA100" s="906"/>
      <c r="BB100" s="907"/>
      <c r="BD100" s="6" t="s">
        <v>312</v>
      </c>
      <c r="BE100" s="261"/>
      <c r="BF100" s="266"/>
      <c r="BG100" s="264"/>
      <c r="BH100" s="264"/>
      <c r="BI100" s="264"/>
      <c r="BJ100" s="264"/>
      <c r="BK100" s="264"/>
      <c r="BL100" s="264"/>
      <c r="BM100" s="264"/>
      <c r="BN100" s="264"/>
      <c r="BO100" s="264"/>
      <c r="BP100" s="264"/>
      <c r="BQ100" s="264"/>
      <c r="BR100" s="264"/>
      <c r="BS100" s="264"/>
      <c r="BT100" s="264"/>
      <c r="BU100" s="264"/>
      <c r="BV100" s="263"/>
      <c r="BW100" s="263"/>
      <c r="BX100" s="263"/>
      <c r="BY100" s="264"/>
      <c r="BZ100" s="265"/>
      <c r="CA100" s="266"/>
      <c r="CC100" s="6" t="s">
        <v>312</v>
      </c>
      <c r="CD100" s="261"/>
      <c r="CE100" s="266"/>
      <c r="CF100" s="264"/>
      <c r="CG100" s="264"/>
      <c r="CH100" s="264"/>
      <c r="CI100" s="264"/>
      <c r="CJ100" s="264"/>
      <c r="CK100" s="264"/>
      <c r="CL100" s="264"/>
      <c r="CM100" s="264"/>
      <c r="CN100" s="264"/>
      <c r="CO100" s="264"/>
      <c r="CP100" s="264"/>
      <c r="CQ100" s="264"/>
      <c r="CR100" s="264"/>
      <c r="CS100" s="264"/>
      <c r="CT100" s="264"/>
      <c r="CU100" s="263"/>
      <c r="CV100" s="263"/>
      <c r="CW100" s="263"/>
      <c r="CX100" s="264"/>
      <c r="CY100" s="265"/>
      <c r="CZ100" s="266"/>
      <c r="DB100" s="8" t="s">
        <v>165</v>
      </c>
      <c r="DC100" s="267"/>
      <c r="DD100" s="268"/>
      <c r="DE100" s="269"/>
      <c r="DF100" s="269"/>
      <c r="DG100" s="269"/>
      <c r="DH100" s="269"/>
      <c r="DI100" s="269"/>
      <c r="DJ100" s="269"/>
      <c r="DK100" s="269"/>
      <c r="DL100" s="270"/>
      <c r="DM100" s="270"/>
      <c r="DN100" s="270"/>
      <c r="DO100" s="270"/>
      <c r="DP100" s="269"/>
      <c r="DQ100" s="269"/>
      <c r="DR100" s="270"/>
      <c r="DS100" s="269"/>
      <c r="DT100" s="269"/>
      <c r="DU100" s="270"/>
      <c r="DV100" s="269"/>
      <c r="DW100" s="269"/>
      <c r="DX100" s="271"/>
      <c r="DY100" s="272"/>
    </row>
    <row r="101" spans="3:129">
      <c r="C101" s="353"/>
      <c r="F101" s="870" t="s">
        <v>319</v>
      </c>
      <c r="G101" s="217"/>
      <c r="H101" s="440"/>
      <c r="I101" s="405"/>
      <c r="J101" s="405"/>
      <c r="K101" s="405"/>
      <c r="L101" s="405"/>
      <c r="M101" s="405"/>
      <c r="N101" s="405"/>
      <c r="O101" s="405"/>
      <c r="P101" s="405"/>
      <c r="Q101" s="405"/>
      <c r="R101" s="405"/>
      <c r="S101" s="405"/>
      <c r="T101" s="405"/>
      <c r="U101" s="405"/>
      <c r="V101" s="405"/>
      <c r="W101" s="405"/>
      <c r="X101" s="405"/>
      <c r="Y101" s="405"/>
      <c r="Z101" s="405"/>
      <c r="AA101" s="405"/>
      <c r="AB101" s="874"/>
      <c r="AC101" s="873"/>
      <c r="AE101" s="870" t="s">
        <v>1258</v>
      </c>
      <c r="AF101" s="906"/>
      <c r="AG101" s="907"/>
      <c r="AH101" s="909"/>
      <c r="AI101" s="908"/>
      <c r="AJ101" s="908"/>
      <c r="AK101" s="909"/>
      <c r="AL101" s="908"/>
      <c r="AM101" s="908"/>
      <c r="AN101" s="908"/>
      <c r="AO101" s="908"/>
      <c r="AP101" s="908"/>
      <c r="AQ101" s="908"/>
      <c r="AR101" s="908"/>
      <c r="AS101" s="908"/>
      <c r="AT101" s="908"/>
      <c r="AU101" s="908"/>
      <c r="AV101" s="909"/>
      <c r="AW101" s="908"/>
      <c r="AX101" s="909"/>
      <c r="AY101" s="908"/>
      <c r="AZ101" s="908"/>
      <c r="BA101" s="906"/>
      <c r="BB101" s="907"/>
      <c r="BD101" s="6" t="s">
        <v>314</v>
      </c>
      <c r="BE101" s="261"/>
      <c r="BF101" s="266"/>
      <c r="BG101" s="264"/>
      <c r="BH101" s="264"/>
      <c r="BI101" s="264"/>
      <c r="BJ101" s="264"/>
      <c r="BK101" s="264"/>
      <c r="BL101" s="264"/>
      <c r="BM101" s="264"/>
      <c r="BN101" s="264"/>
      <c r="BO101" s="264"/>
      <c r="BP101" s="264"/>
      <c r="BQ101" s="264"/>
      <c r="BR101" s="264"/>
      <c r="BS101" s="264"/>
      <c r="BT101" s="264"/>
      <c r="BU101" s="264"/>
      <c r="BV101" s="264"/>
      <c r="BW101" s="263"/>
      <c r="BX101" s="263"/>
      <c r="BY101" s="264"/>
      <c r="BZ101" s="265"/>
      <c r="CA101" s="266"/>
      <c r="CC101" s="6" t="s">
        <v>314</v>
      </c>
      <c r="CD101" s="261"/>
      <c r="CE101" s="266"/>
      <c r="CF101" s="264"/>
      <c r="CG101" s="264"/>
      <c r="CH101" s="264"/>
      <c r="CI101" s="264"/>
      <c r="CJ101" s="264"/>
      <c r="CK101" s="264"/>
      <c r="CL101" s="264"/>
      <c r="CM101" s="264"/>
      <c r="CN101" s="264"/>
      <c r="CO101" s="264"/>
      <c r="CP101" s="264"/>
      <c r="CQ101" s="264"/>
      <c r="CR101" s="264"/>
      <c r="CS101" s="264"/>
      <c r="CT101" s="264"/>
      <c r="CU101" s="264"/>
      <c r="CV101" s="263"/>
      <c r="CW101" s="263"/>
      <c r="CX101" s="264"/>
      <c r="CY101" s="265"/>
      <c r="CZ101" s="266"/>
      <c r="DB101" s="9" t="s">
        <v>10</v>
      </c>
      <c r="DC101" s="273"/>
      <c r="DD101" s="278"/>
      <c r="DE101" s="276"/>
      <c r="DF101" s="276"/>
      <c r="DG101" s="276"/>
      <c r="DH101" s="276"/>
      <c r="DI101" s="276"/>
      <c r="DJ101" s="276"/>
      <c r="DK101" s="276"/>
      <c r="DL101" s="276"/>
      <c r="DM101" s="276"/>
      <c r="DN101" s="276"/>
      <c r="DO101" s="276"/>
      <c r="DP101" s="276"/>
      <c r="DQ101" s="276"/>
      <c r="DR101" s="276"/>
      <c r="DS101" s="276"/>
      <c r="DT101" s="276"/>
      <c r="DU101" s="276"/>
      <c r="DV101" s="275"/>
      <c r="DW101" s="276"/>
      <c r="DX101" s="277"/>
      <c r="DY101" s="278"/>
    </row>
    <row r="102" spans="3:129">
      <c r="C102" s="353"/>
      <c r="F102" s="405" t="s">
        <v>1260</v>
      </c>
      <c r="G102" s="217"/>
      <c r="H102" s="440"/>
      <c r="I102" s="405"/>
      <c r="J102" s="405"/>
      <c r="K102" s="405"/>
      <c r="L102" s="405"/>
      <c r="M102" s="405"/>
      <c r="N102" s="405"/>
      <c r="O102" s="405"/>
      <c r="P102" s="405"/>
      <c r="Q102" s="405"/>
      <c r="R102" s="405"/>
      <c r="S102" s="405"/>
      <c r="T102" s="405"/>
      <c r="U102" s="405"/>
      <c r="V102" s="405"/>
      <c r="W102" s="405"/>
      <c r="X102" s="405"/>
      <c r="Y102" s="405"/>
      <c r="Z102" s="405"/>
      <c r="AA102" s="405"/>
      <c r="AB102" s="874"/>
      <c r="AC102" s="873"/>
      <c r="AE102" s="870" t="s">
        <v>1259</v>
      </c>
      <c r="AF102" s="906"/>
      <c r="AG102" s="907"/>
      <c r="AH102" s="909"/>
      <c r="AI102" s="909"/>
      <c r="AJ102" s="908"/>
      <c r="AK102" s="909"/>
      <c r="AL102" s="908"/>
      <c r="AM102" s="908"/>
      <c r="AN102" s="908"/>
      <c r="AO102" s="908"/>
      <c r="AP102" s="908"/>
      <c r="AQ102" s="908"/>
      <c r="AR102" s="908"/>
      <c r="AS102" s="908"/>
      <c r="AT102" s="908"/>
      <c r="AU102" s="908"/>
      <c r="AV102" s="909"/>
      <c r="AW102" s="908"/>
      <c r="AX102" s="909"/>
      <c r="AY102" s="909"/>
      <c r="AZ102" s="908"/>
      <c r="BA102" s="906"/>
      <c r="BB102" s="907"/>
      <c r="BD102" s="6" t="s">
        <v>315</v>
      </c>
      <c r="BE102" s="261"/>
      <c r="BF102" s="266"/>
      <c r="BG102" s="264"/>
      <c r="BH102" s="264"/>
      <c r="BI102" s="264"/>
      <c r="BJ102" s="264"/>
      <c r="BK102" s="264"/>
      <c r="BL102" s="264"/>
      <c r="BM102" s="264"/>
      <c r="BN102" s="264"/>
      <c r="BO102" s="264"/>
      <c r="BP102" s="264"/>
      <c r="BQ102" s="264"/>
      <c r="BR102" s="264"/>
      <c r="BS102" s="264"/>
      <c r="BT102" s="264"/>
      <c r="BU102" s="264"/>
      <c r="BV102" s="264"/>
      <c r="BW102" s="263"/>
      <c r="BX102" s="263"/>
      <c r="BY102" s="264"/>
      <c r="BZ102" s="265"/>
      <c r="CA102" s="266"/>
      <c r="CC102" s="6" t="s">
        <v>315</v>
      </c>
      <c r="CD102" s="261"/>
      <c r="CE102" s="266"/>
      <c r="CF102" s="264"/>
      <c r="CG102" s="264"/>
      <c r="CH102" s="264"/>
      <c r="CI102" s="264"/>
      <c r="CJ102" s="264"/>
      <c r="CK102" s="264"/>
      <c r="CL102" s="264"/>
      <c r="CM102" s="264"/>
      <c r="CN102" s="264"/>
      <c r="CO102" s="264"/>
      <c r="CP102" s="264"/>
      <c r="CQ102" s="264"/>
      <c r="CR102" s="264"/>
      <c r="CS102" s="264"/>
      <c r="CT102" s="264"/>
      <c r="CU102" s="264"/>
      <c r="CV102" s="263"/>
      <c r="CW102" s="263"/>
      <c r="CX102" s="264"/>
      <c r="CY102" s="265"/>
      <c r="CZ102" s="266"/>
      <c r="DB102" s="325" t="s">
        <v>310</v>
      </c>
      <c r="DC102" s="261"/>
      <c r="DD102" s="266"/>
      <c r="DE102" s="264"/>
      <c r="DF102" s="264"/>
      <c r="DG102" s="264"/>
      <c r="DH102" s="264"/>
      <c r="DI102" s="264"/>
      <c r="DJ102" s="264"/>
      <c r="DK102" s="264"/>
      <c r="DL102" s="264"/>
      <c r="DM102" s="264"/>
      <c r="DN102" s="264"/>
      <c r="DO102" s="264"/>
      <c r="DP102" s="263"/>
      <c r="DQ102" s="264"/>
      <c r="DR102" s="264"/>
      <c r="DS102" s="263"/>
      <c r="DT102" s="264"/>
      <c r="DU102" s="263"/>
      <c r="DV102" s="263"/>
      <c r="DW102" s="264"/>
      <c r="DX102" s="265"/>
      <c r="DY102" s="266"/>
    </row>
    <row r="103" spans="3:129">
      <c r="C103" s="353"/>
      <c r="F103" s="220" t="s">
        <v>165</v>
      </c>
      <c r="G103" s="748"/>
      <c r="H103" s="879"/>
      <c r="I103" s="220"/>
      <c r="J103" s="220"/>
      <c r="K103" s="220"/>
      <c r="L103" s="220"/>
      <c r="M103" s="220"/>
      <c r="N103" s="220"/>
      <c r="O103" s="220"/>
      <c r="P103" s="220"/>
      <c r="Q103" s="220"/>
      <c r="R103" s="220"/>
      <c r="S103" s="220"/>
      <c r="T103" s="220"/>
      <c r="U103" s="220"/>
      <c r="V103" s="220"/>
      <c r="W103" s="220"/>
      <c r="X103" s="220"/>
      <c r="Y103" s="220"/>
      <c r="Z103" s="220"/>
      <c r="AA103" s="220"/>
      <c r="AB103" s="882"/>
      <c r="AC103" s="876"/>
      <c r="AE103" s="870" t="s">
        <v>1261</v>
      </c>
      <c r="AF103" s="906"/>
      <c r="AG103" s="910"/>
      <c r="AH103" s="909"/>
      <c r="AI103" s="909"/>
      <c r="AJ103" s="908"/>
      <c r="AK103" s="909"/>
      <c r="AL103" s="908"/>
      <c r="AM103" s="908"/>
      <c r="AN103" s="908"/>
      <c r="AO103" s="908"/>
      <c r="AP103" s="908"/>
      <c r="AQ103" s="908"/>
      <c r="AR103" s="908"/>
      <c r="AS103" s="908"/>
      <c r="AT103" s="908"/>
      <c r="AU103" s="908"/>
      <c r="AV103" s="908"/>
      <c r="AW103" s="908"/>
      <c r="AX103" s="908"/>
      <c r="AY103" s="909"/>
      <c r="AZ103" s="908"/>
      <c r="BA103" s="906"/>
      <c r="BB103" s="907"/>
      <c r="BD103" s="6" t="s">
        <v>316</v>
      </c>
      <c r="BE103" s="261"/>
      <c r="BF103" s="266"/>
      <c r="BG103" s="263"/>
      <c r="BH103" s="264"/>
      <c r="BI103" s="264"/>
      <c r="BJ103" s="264"/>
      <c r="BK103" s="264"/>
      <c r="BL103" s="264"/>
      <c r="BM103" s="264"/>
      <c r="BN103" s="264"/>
      <c r="BO103" s="264"/>
      <c r="BP103" s="264"/>
      <c r="BQ103" s="264"/>
      <c r="BR103" s="264"/>
      <c r="BS103" s="264"/>
      <c r="BT103" s="264"/>
      <c r="BU103" s="264"/>
      <c r="BV103" s="264"/>
      <c r="BW103" s="264"/>
      <c r="BX103" s="263"/>
      <c r="BY103" s="264"/>
      <c r="BZ103" s="265"/>
      <c r="CA103" s="266"/>
      <c r="CC103" s="6" t="s">
        <v>316</v>
      </c>
      <c r="CD103" s="261"/>
      <c r="CE103" s="266"/>
      <c r="CF103" s="263"/>
      <c r="CG103" s="264"/>
      <c r="CH103" s="264"/>
      <c r="CI103" s="264"/>
      <c r="CJ103" s="264"/>
      <c r="CK103" s="264"/>
      <c r="CL103" s="264"/>
      <c r="CM103" s="264"/>
      <c r="CN103" s="264"/>
      <c r="CO103" s="264"/>
      <c r="CP103" s="264"/>
      <c r="CQ103" s="264"/>
      <c r="CR103" s="264"/>
      <c r="CS103" s="264"/>
      <c r="CT103" s="264"/>
      <c r="CU103" s="264"/>
      <c r="CV103" s="264"/>
      <c r="CW103" s="263"/>
      <c r="CX103" s="264"/>
      <c r="CY103" s="265"/>
      <c r="CZ103" s="266"/>
      <c r="DB103" s="325" t="s">
        <v>324</v>
      </c>
      <c r="DC103" s="261"/>
      <c r="DD103" s="266"/>
      <c r="DE103" s="264"/>
      <c r="DF103" s="264"/>
      <c r="DG103" s="264"/>
      <c r="DH103" s="263"/>
      <c r="DI103" s="264"/>
      <c r="DJ103" s="264"/>
      <c r="DK103" s="264"/>
      <c r="DL103" s="264"/>
      <c r="DM103" s="264"/>
      <c r="DN103" s="264"/>
      <c r="DO103" s="264"/>
      <c r="DP103" s="264"/>
      <c r="DQ103" s="264"/>
      <c r="DR103" s="264"/>
      <c r="DS103" s="264"/>
      <c r="DT103" s="264"/>
      <c r="DU103" s="263"/>
      <c r="DV103" s="263"/>
      <c r="DW103" s="264"/>
      <c r="DX103" s="265"/>
      <c r="DY103" s="266"/>
    </row>
    <row r="104" spans="3:129">
      <c r="C104" s="353"/>
      <c r="F104" s="405" t="s">
        <v>8</v>
      </c>
      <c r="G104" s="735"/>
      <c r="H104" s="746"/>
      <c r="I104" s="747"/>
      <c r="J104" s="747"/>
      <c r="K104" s="747"/>
      <c r="L104" s="747"/>
      <c r="M104" s="747"/>
      <c r="N104" s="747"/>
      <c r="O104" s="747"/>
      <c r="P104" s="747"/>
      <c r="Q104" s="405"/>
      <c r="R104" s="747"/>
      <c r="S104" s="405"/>
      <c r="T104" s="405"/>
      <c r="U104" s="405"/>
      <c r="V104" s="405"/>
      <c r="W104" s="405"/>
      <c r="X104" s="405"/>
      <c r="Y104" s="405"/>
      <c r="Z104" s="405"/>
      <c r="AA104" s="405"/>
      <c r="AB104" s="874"/>
      <c r="AC104" s="873"/>
      <c r="AE104" s="870" t="s">
        <v>1262</v>
      </c>
      <c r="AF104" s="906"/>
      <c r="AG104" s="907"/>
      <c r="AH104" s="909"/>
      <c r="AI104" s="909"/>
      <c r="AJ104" s="909"/>
      <c r="AK104" s="909"/>
      <c r="AL104" s="908"/>
      <c r="AM104" s="909"/>
      <c r="AN104" s="908"/>
      <c r="AO104" s="908"/>
      <c r="AP104" s="908"/>
      <c r="AQ104" s="908"/>
      <c r="AR104" s="908"/>
      <c r="AS104" s="908"/>
      <c r="AT104" s="908"/>
      <c r="AU104" s="909"/>
      <c r="AV104" s="908"/>
      <c r="AW104" s="908"/>
      <c r="AX104" s="909"/>
      <c r="AY104" s="909"/>
      <c r="AZ104" s="908"/>
      <c r="BA104" s="906"/>
      <c r="BB104" s="907"/>
      <c r="BD104" s="6" t="s">
        <v>317</v>
      </c>
      <c r="BE104" s="261"/>
      <c r="BF104" s="266"/>
      <c r="BG104" s="263"/>
      <c r="BH104" s="264"/>
      <c r="BI104" s="264"/>
      <c r="BJ104" s="264"/>
      <c r="BK104" s="264"/>
      <c r="BL104" s="264"/>
      <c r="BM104" s="264"/>
      <c r="BN104" s="264"/>
      <c r="BO104" s="264"/>
      <c r="BP104" s="264"/>
      <c r="BQ104" s="264"/>
      <c r="BR104" s="264"/>
      <c r="BS104" s="264"/>
      <c r="BT104" s="264"/>
      <c r="BU104" s="264"/>
      <c r="BV104" s="264"/>
      <c r="BW104" s="264"/>
      <c r="BX104" s="263"/>
      <c r="BY104" s="264"/>
      <c r="BZ104" s="265"/>
      <c r="CA104" s="266"/>
      <c r="CC104" s="6" t="s">
        <v>317</v>
      </c>
      <c r="CD104" s="261"/>
      <c r="CE104" s="266"/>
      <c r="CF104" s="263"/>
      <c r="CG104" s="264"/>
      <c r="CH104" s="264"/>
      <c r="CI104" s="264"/>
      <c r="CJ104" s="264"/>
      <c r="CK104" s="264"/>
      <c r="CL104" s="264"/>
      <c r="CM104" s="264"/>
      <c r="CN104" s="264"/>
      <c r="CO104" s="264"/>
      <c r="CP104" s="264"/>
      <c r="CQ104" s="264"/>
      <c r="CR104" s="264"/>
      <c r="CS104" s="264"/>
      <c r="CT104" s="264"/>
      <c r="CU104" s="264"/>
      <c r="CV104" s="264"/>
      <c r="CW104" s="263"/>
      <c r="CX104" s="264"/>
      <c r="CY104" s="265"/>
      <c r="CZ104" s="266"/>
      <c r="DB104" s="325" t="s">
        <v>325</v>
      </c>
      <c r="DC104" s="261"/>
      <c r="DD104" s="266"/>
      <c r="DE104" s="264"/>
      <c r="DF104" s="264"/>
      <c r="DG104" s="264"/>
      <c r="DH104" s="263"/>
      <c r="DI104" s="264"/>
      <c r="DJ104" s="264"/>
      <c r="DK104" s="264"/>
      <c r="DL104" s="264"/>
      <c r="DM104" s="264"/>
      <c r="DN104" s="264"/>
      <c r="DO104" s="264"/>
      <c r="DP104" s="264"/>
      <c r="DQ104" s="264"/>
      <c r="DR104" s="264"/>
      <c r="DS104" s="264"/>
      <c r="DT104" s="264"/>
      <c r="DU104" s="263"/>
      <c r="DV104" s="263"/>
      <c r="DW104" s="264"/>
      <c r="DX104" s="265"/>
      <c r="DY104" s="266"/>
    </row>
    <row r="105" spans="3:129">
      <c r="C105" s="353"/>
      <c r="F105" s="870" t="s">
        <v>1256</v>
      </c>
      <c r="G105" s="735"/>
      <c r="H105" s="440"/>
      <c r="I105" s="405"/>
      <c r="J105" s="405"/>
      <c r="K105" s="405"/>
      <c r="L105" s="405"/>
      <c r="M105" s="405"/>
      <c r="N105" s="405"/>
      <c r="O105" s="405"/>
      <c r="P105" s="405"/>
      <c r="Q105" s="405"/>
      <c r="R105" s="405"/>
      <c r="S105" s="405"/>
      <c r="T105" s="405"/>
      <c r="U105" s="405"/>
      <c r="V105" s="405"/>
      <c r="W105" s="405"/>
      <c r="X105" s="405"/>
      <c r="Y105" s="405"/>
      <c r="Z105" s="405"/>
      <c r="AA105" s="405"/>
      <c r="AB105" s="874"/>
      <c r="AC105" s="873"/>
      <c r="AE105" s="870" t="s">
        <v>318</v>
      </c>
      <c r="AF105" s="906"/>
      <c r="AG105" s="907"/>
      <c r="AH105" s="909"/>
      <c r="AI105" s="909"/>
      <c r="AJ105" s="909"/>
      <c r="AK105" s="909"/>
      <c r="AL105" s="908"/>
      <c r="AM105" s="908"/>
      <c r="AN105" s="908"/>
      <c r="AO105" s="908"/>
      <c r="AP105" s="908"/>
      <c r="AQ105" s="908"/>
      <c r="AR105" s="908"/>
      <c r="AS105" s="908"/>
      <c r="AT105" s="908"/>
      <c r="AU105" s="908"/>
      <c r="AV105" s="908"/>
      <c r="AW105" s="908"/>
      <c r="AX105" s="908"/>
      <c r="AY105" s="909"/>
      <c r="AZ105" s="908"/>
      <c r="BA105" s="906"/>
      <c r="BB105" s="907"/>
      <c r="BD105" s="6" t="s">
        <v>318</v>
      </c>
      <c r="BE105" s="261"/>
      <c r="BF105" s="266"/>
      <c r="BG105" s="263"/>
      <c r="BH105" s="264"/>
      <c r="BI105" s="263"/>
      <c r="BJ105" s="264"/>
      <c r="BK105" s="264"/>
      <c r="BL105" s="264"/>
      <c r="BM105" s="264"/>
      <c r="BN105" s="264"/>
      <c r="BO105" s="264"/>
      <c r="BP105" s="264"/>
      <c r="BQ105" s="264"/>
      <c r="BR105" s="264"/>
      <c r="BS105" s="264"/>
      <c r="BT105" s="264"/>
      <c r="BU105" s="264"/>
      <c r="BV105" s="264"/>
      <c r="BW105" s="264"/>
      <c r="BX105" s="263"/>
      <c r="BY105" s="264"/>
      <c r="BZ105" s="265"/>
      <c r="CA105" s="266"/>
      <c r="CC105" s="6" t="s">
        <v>318</v>
      </c>
      <c r="CD105" s="261"/>
      <c r="CE105" s="266"/>
      <c r="CF105" s="263"/>
      <c r="CG105" s="264"/>
      <c r="CH105" s="263"/>
      <c r="CI105" s="264"/>
      <c r="CJ105" s="264"/>
      <c r="CK105" s="264"/>
      <c r="CL105" s="264"/>
      <c r="CM105" s="264"/>
      <c r="CN105" s="264"/>
      <c r="CO105" s="264"/>
      <c r="CP105" s="264"/>
      <c r="CQ105" s="264"/>
      <c r="CR105" s="264"/>
      <c r="CS105" s="264"/>
      <c r="CT105" s="264"/>
      <c r="CU105" s="264"/>
      <c r="CV105" s="264"/>
      <c r="CW105" s="263"/>
      <c r="CX105" s="264"/>
      <c r="CY105" s="265"/>
      <c r="CZ105" s="266"/>
      <c r="DB105" s="325" t="s">
        <v>326</v>
      </c>
      <c r="DC105" s="261"/>
      <c r="DD105" s="266"/>
      <c r="DE105" s="264"/>
      <c r="DF105" s="264"/>
      <c r="DG105" s="264"/>
      <c r="DH105" s="264"/>
      <c r="DI105" s="264"/>
      <c r="DJ105" s="264"/>
      <c r="DK105" s="264"/>
      <c r="DL105" s="264"/>
      <c r="DM105" s="264"/>
      <c r="DN105" s="264"/>
      <c r="DO105" s="264"/>
      <c r="DP105" s="264"/>
      <c r="DQ105" s="264"/>
      <c r="DR105" s="264"/>
      <c r="DS105" s="264"/>
      <c r="DT105" s="263"/>
      <c r="DU105" s="263"/>
      <c r="DV105" s="263"/>
      <c r="DW105" s="264"/>
      <c r="DX105" s="265"/>
      <c r="DY105" s="266"/>
    </row>
    <row r="106" spans="3:129">
      <c r="C106" s="353"/>
      <c r="F106" s="870" t="s">
        <v>312</v>
      </c>
      <c r="G106" s="735"/>
      <c r="H106" s="440"/>
      <c r="I106" s="747"/>
      <c r="J106" s="747"/>
      <c r="K106" s="405"/>
      <c r="L106" s="405"/>
      <c r="M106" s="405"/>
      <c r="N106" s="405"/>
      <c r="O106" s="405"/>
      <c r="P106" s="405"/>
      <c r="Q106" s="405"/>
      <c r="R106" s="405"/>
      <c r="S106" s="405"/>
      <c r="T106" s="405"/>
      <c r="U106" s="405"/>
      <c r="V106" s="405"/>
      <c r="W106" s="405"/>
      <c r="X106" s="405"/>
      <c r="Y106" s="405"/>
      <c r="Z106" s="405"/>
      <c r="AA106" s="405"/>
      <c r="AB106" s="874"/>
      <c r="AC106" s="873"/>
      <c r="AE106" s="870" t="s">
        <v>319</v>
      </c>
      <c r="AF106" s="906"/>
      <c r="AG106" s="910"/>
      <c r="AH106" s="909"/>
      <c r="AI106" s="909"/>
      <c r="AJ106" s="909"/>
      <c r="AK106" s="909"/>
      <c r="AL106" s="909"/>
      <c r="AM106" s="909"/>
      <c r="AN106" s="908"/>
      <c r="AO106" s="908"/>
      <c r="AP106" s="908"/>
      <c r="AQ106" s="908"/>
      <c r="AR106" s="908"/>
      <c r="AS106" s="909"/>
      <c r="AT106" s="909"/>
      <c r="AU106" s="909"/>
      <c r="AV106" s="909"/>
      <c r="AW106" s="909"/>
      <c r="AX106" s="909"/>
      <c r="AY106" s="909"/>
      <c r="AZ106" s="908"/>
      <c r="BA106" s="906"/>
      <c r="BB106" s="907"/>
      <c r="BD106" s="6" t="s">
        <v>319</v>
      </c>
      <c r="BE106" s="261"/>
      <c r="BF106" s="262"/>
      <c r="BG106" s="263"/>
      <c r="BH106" s="263"/>
      <c r="BI106" s="263"/>
      <c r="BJ106" s="263"/>
      <c r="BK106" s="263"/>
      <c r="BL106" s="263"/>
      <c r="BM106" s="263"/>
      <c r="BN106" s="264"/>
      <c r="BO106" s="264"/>
      <c r="BP106" s="264"/>
      <c r="BQ106" s="264"/>
      <c r="BR106" s="264"/>
      <c r="BS106" s="264"/>
      <c r="BT106" s="263"/>
      <c r="BU106" s="264"/>
      <c r="BV106" s="264"/>
      <c r="BW106" s="264"/>
      <c r="BX106" s="263"/>
      <c r="BY106" s="263"/>
      <c r="BZ106" s="265"/>
      <c r="CA106" s="266"/>
      <c r="CC106" s="6" t="s">
        <v>319</v>
      </c>
      <c r="CD106" s="261"/>
      <c r="CE106" s="262"/>
      <c r="CF106" s="263"/>
      <c r="CG106" s="263"/>
      <c r="CH106" s="263"/>
      <c r="CI106" s="263"/>
      <c r="CJ106" s="263"/>
      <c r="CK106" s="263"/>
      <c r="CL106" s="263"/>
      <c r="CM106" s="264"/>
      <c r="CN106" s="264"/>
      <c r="CO106" s="264"/>
      <c r="CP106" s="264"/>
      <c r="CQ106" s="264"/>
      <c r="CR106" s="264"/>
      <c r="CS106" s="263"/>
      <c r="CT106" s="264"/>
      <c r="CU106" s="264"/>
      <c r="CV106" s="264"/>
      <c r="CW106" s="263"/>
      <c r="CX106" s="263"/>
      <c r="CY106" s="265"/>
      <c r="CZ106" s="266"/>
      <c r="DB106" s="325" t="s">
        <v>327</v>
      </c>
      <c r="DC106" s="261"/>
      <c r="DD106" s="266"/>
      <c r="DE106" s="264"/>
      <c r="DF106" s="264"/>
      <c r="DG106" s="264"/>
      <c r="DH106" s="264"/>
      <c r="DI106" s="264"/>
      <c r="DJ106" s="264"/>
      <c r="DK106" s="264"/>
      <c r="DL106" s="264"/>
      <c r="DM106" s="264"/>
      <c r="DN106" s="264"/>
      <c r="DO106" s="264"/>
      <c r="DP106" s="264"/>
      <c r="DQ106" s="264"/>
      <c r="DR106" s="264"/>
      <c r="DS106" s="264"/>
      <c r="DT106" s="264"/>
      <c r="DU106" s="263"/>
      <c r="DV106" s="263"/>
      <c r="DW106" s="264"/>
      <c r="DX106" s="265"/>
      <c r="DY106" s="266"/>
    </row>
    <row r="107" spans="3:129">
      <c r="C107" s="353"/>
      <c r="F107" s="870" t="s">
        <v>314</v>
      </c>
      <c r="G107" s="735"/>
      <c r="H107" s="440"/>
      <c r="I107" s="405"/>
      <c r="J107" s="747"/>
      <c r="K107" s="405"/>
      <c r="L107" s="405"/>
      <c r="M107" s="405"/>
      <c r="N107" s="405"/>
      <c r="O107" s="405"/>
      <c r="P107" s="405"/>
      <c r="Q107" s="405"/>
      <c r="R107" s="405"/>
      <c r="S107" s="405"/>
      <c r="T107" s="405"/>
      <c r="U107" s="405"/>
      <c r="V107" s="405"/>
      <c r="W107" s="405"/>
      <c r="X107" s="405"/>
      <c r="Y107" s="405"/>
      <c r="Z107" s="405"/>
      <c r="AA107" s="405"/>
      <c r="AB107" s="874"/>
      <c r="AC107" s="873"/>
      <c r="AE107" s="870" t="s">
        <v>321</v>
      </c>
      <c r="AF107" s="906"/>
      <c r="AG107" s="910"/>
      <c r="AH107" s="909"/>
      <c r="AI107" s="909"/>
      <c r="AJ107" s="909"/>
      <c r="AK107" s="909"/>
      <c r="AL107" s="909"/>
      <c r="AM107" s="909"/>
      <c r="AN107" s="908"/>
      <c r="AO107" s="909"/>
      <c r="AP107" s="908"/>
      <c r="AQ107" s="909"/>
      <c r="AR107" s="909"/>
      <c r="AS107" s="908"/>
      <c r="AT107" s="909"/>
      <c r="AU107" s="909"/>
      <c r="AV107" s="908"/>
      <c r="AW107" s="909"/>
      <c r="AX107" s="909"/>
      <c r="AY107" s="909"/>
      <c r="AZ107" s="909"/>
      <c r="BA107" s="906"/>
      <c r="BB107" s="907"/>
      <c r="BD107" s="6" t="s">
        <v>321</v>
      </c>
      <c r="BE107" s="261"/>
      <c r="BF107" s="262"/>
      <c r="BG107" s="263"/>
      <c r="BH107" s="263"/>
      <c r="BI107" s="263"/>
      <c r="BJ107" s="263"/>
      <c r="BK107" s="263"/>
      <c r="BL107" s="263"/>
      <c r="BM107" s="263"/>
      <c r="BN107" s="263"/>
      <c r="BO107" s="264"/>
      <c r="BP107" s="263"/>
      <c r="BQ107" s="264"/>
      <c r="BR107" s="263"/>
      <c r="BS107" s="263"/>
      <c r="BT107" s="264"/>
      <c r="BU107" s="263"/>
      <c r="BV107" s="264"/>
      <c r="BW107" s="264"/>
      <c r="BX107" s="263"/>
      <c r="BY107" s="263"/>
      <c r="BZ107" s="265"/>
      <c r="CA107" s="266"/>
      <c r="CC107" s="6" t="s">
        <v>321</v>
      </c>
      <c r="CD107" s="261"/>
      <c r="CE107" s="262"/>
      <c r="CF107" s="263"/>
      <c r="CG107" s="263"/>
      <c r="CH107" s="263"/>
      <c r="CI107" s="263"/>
      <c r="CJ107" s="263"/>
      <c r="CK107" s="263"/>
      <c r="CL107" s="263"/>
      <c r="CM107" s="263"/>
      <c r="CN107" s="264"/>
      <c r="CO107" s="263"/>
      <c r="CP107" s="264"/>
      <c r="CQ107" s="263"/>
      <c r="CR107" s="263"/>
      <c r="CS107" s="264"/>
      <c r="CT107" s="263"/>
      <c r="CU107" s="264"/>
      <c r="CV107" s="264"/>
      <c r="CW107" s="263"/>
      <c r="CX107" s="263"/>
      <c r="CY107" s="265"/>
      <c r="CZ107" s="266"/>
      <c r="DB107" s="325" t="s">
        <v>328</v>
      </c>
      <c r="DC107" s="261"/>
      <c r="DD107" s="266"/>
      <c r="DE107" s="264"/>
      <c r="DF107" s="264"/>
      <c r="DG107" s="264"/>
      <c r="DH107" s="264"/>
      <c r="DI107" s="264"/>
      <c r="DJ107" s="264"/>
      <c r="DK107" s="264"/>
      <c r="DL107" s="264"/>
      <c r="DM107" s="264"/>
      <c r="DN107" s="264"/>
      <c r="DO107" s="264"/>
      <c r="DP107" s="264"/>
      <c r="DQ107" s="264"/>
      <c r="DR107" s="264"/>
      <c r="DS107" s="264"/>
      <c r="DT107" s="264"/>
      <c r="DU107" s="263"/>
      <c r="DV107" s="263"/>
      <c r="DW107" s="264"/>
      <c r="DX107" s="265"/>
      <c r="DY107" s="266"/>
    </row>
    <row r="108" spans="3:129">
      <c r="C108" s="353"/>
      <c r="F108" s="870" t="s">
        <v>315</v>
      </c>
      <c r="G108" s="735"/>
      <c r="H108" s="440"/>
      <c r="I108" s="405"/>
      <c r="J108" s="747"/>
      <c r="K108" s="405"/>
      <c r="L108" s="405"/>
      <c r="M108" s="405"/>
      <c r="N108" s="405"/>
      <c r="O108" s="405"/>
      <c r="P108" s="405"/>
      <c r="Q108" s="405"/>
      <c r="R108" s="405"/>
      <c r="S108" s="405"/>
      <c r="T108" s="405"/>
      <c r="U108" s="405"/>
      <c r="V108" s="405"/>
      <c r="W108" s="405"/>
      <c r="X108" s="405"/>
      <c r="Y108" s="405"/>
      <c r="Z108" s="405"/>
      <c r="AA108" s="405"/>
      <c r="AB108" s="874"/>
      <c r="AC108" s="873"/>
      <c r="AE108" s="220" t="s">
        <v>165</v>
      </c>
      <c r="AF108" s="922"/>
      <c r="AG108" s="912"/>
      <c r="AH108" s="913"/>
      <c r="AI108" s="913"/>
      <c r="AJ108" s="913"/>
      <c r="AK108" s="913"/>
      <c r="AL108" s="913"/>
      <c r="AM108" s="913"/>
      <c r="AN108" s="914"/>
      <c r="AO108" s="913"/>
      <c r="AP108" s="914"/>
      <c r="AQ108" s="913"/>
      <c r="AR108" s="913"/>
      <c r="AS108" s="914"/>
      <c r="AT108" s="913"/>
      <c r="AU108" s="913"/>
      <c r="AV108" s="914"/>
      <c r="AW108" s="913"/>
      <c r="AX108" s="913"/>
      <c r="AY108" s="913"/>
      <c r="AZ108" s="913"/>
      <c r="BA108" s="922"/>
      <c r="BB108" s="915"/>
      <c r="BD108" s="14" t="s">
        <v>165</v>
      </c>
      <c r="BE108" s="267"/>
      <c r="BF108" s="268"/>
      <c r="BG108" s="269"/>
      <c r="BH108" s="269"/>
      <c r="BI108" s="269"/>
      <c r="BJ108" s="269"/>
      <c r="BK108" s="269"/>
      <c r="BL108" s="269"/>
      <c r="BM108" s="269"/>
      <c r="BN108" s="269"/>
      <c r="BO108" s="270"/>
      <c r="BP108" s="269"/>
      <c r="BQ108" s="270"/>
      <c r="BR108" s="269"/>
      <c r="BS108" s="269"/>
      <c r="BT108" s="270"/>
      <c r="BU108" s="269"/>
      <c r="BV108" s="270"/>
      <c r="BW108" s="270"/>
      <c r="BX108" s="269"/>
      <c r="BY108" s="269"/>
      <c r="BZ108" s="271"/>
      <c r="CA108" s="272"/>
      <c r="CC108" s="14" t="s">
        <v>165</v>
      </c>
      <c r="CD108" s="267"/>
      <c r="CE108" s="268"/>
      <c r="CF108" s="269"/>
      <c r="CG108" s="269"/>
      <c r="CH108" s="269"/>
      <c r="CI108" s="269"/>
      <c r="CJ108" s="269"/>
      <c r="CK108" s="269"/>
      <c r="CL108" s="269"/>
      <c r="CM108" s="269"/>
      <c r="CN108" s="270"/>
      <c r="CO108" s="269"/>
      <c r="CP108" s="270"/>
      <c r="CQ108" s="269"/>
      <c r="CR108" s="269"/>
      <c r="CS108" s="270"/>
      <c r="CT108" s="269"/>
      <c r="CU108" s="270"/>
      <c r="CV108" s="270"/>
      <c r="CW108" s="269"/>
      <c r="CX108" s="269"/>
      <c r="CY108" s="271"/>
      <c r="CZ108" s="272"/>
      <c r="DB108" s="325" t="s">
        <v>329</v>
      </c>
      <c r="DC108" s="261"/>
      <c r="DD108" s="266"/>
      <c r="DE108" s="263"/>
      <c r="DF108" s="264"/>
      <c r="DG108" s="264"/>
      <c r="DH108" s="264"/>
      <c r="DI108" s="264"/>
      <c r="DJ108" s="264"/>
      <c r="DK108" s="264"/>
      <c r="DL108" s="264"/>
      <c r="DM108" s="264"/>
      <c r="DN108" s="264"/>
      <c r="DO108" s="264"/>
      <c r="DP108" s="264"/>
      <c r="DQ108" s="264"/>
      <c r="DR108" s="264"/>
      <c r="DS108" s="264"/>
      <c r="DT108" s="264"/>
      <c r="DU108" s="264"/>
      <c r="DV108" s="263"/>
      <c r="DW108" s="264"/>
      <c r="DX108" s="265"/>
      <c r="DY108" s="266"/>
    </row>
    <row r="109" spans="3:129">
      <c r="C109" s="353"/>
      <c r="F109" s="870" t="s">
        <v>316</v>
      </c>
      <c r="G109" s="735"/>
      <c r="H109" s="440"/>
      <c r="I109" s="405"/>
      <c r="J109" s="747"/>
      <c r="K109" s="747"/>
      <c r="L109" s="747"/>
      <c r="M109" s="747"/>
      <c r="N109" s="405"/>
      <c r="O109" s="405"/>
      <c r="P109" s="405"/>
      <c r="Q109" s="405"/>
      <c r="R109" s="405"/>
      <c r="S109" s="405"/>
      <c r="T109" s="405"/>
      <c r="U109" s="405"/>
      <c r="V109" s="405"/>
      <c r="W109" s="405"/>
      <c r="X109" s="405"/>
      <c r="Y109" s="405"/>
      <c r="Z109" s="405"/>
      <c r="AA109" s="405"/>
      <c r="AB109" s="874"/>
      <c r="AC109" s="873"/>
      <c r="AE109" s="405" t="s">
        <v>10</v>
      </c>
      <c r="AF109" s="917"/>
      <c r="AG109" s="921"/>
      <c r="AH109" s="920"/>
      <c r="AI109" s="920"/>
      <c r="AJ109" s="920"/>
      <c r="AK109" s="920"/>
      <c r="AL109" s="920"/>
      <c r="AM109" s="920"/>
      <c r="AN109" s="920"/>
      <c r="AO109" s="920"/>
      <c r="AP109" s="920"/>
      <c r="AQ109" s="920"/>
      <c r="AR109" s="920"/>
      <c r="AS109" s="920"/>
      <c r="AT109" s="920"/>
      <c r="AU109" s="920"/>
      <c r="AV109" s="920"/>
      <c r="AW109" s="920"/>
      <c r="AX109" s="920"/>
      <c r="AY109" s="919"/>
      <c r="AZ109" s="920"/>
      <c r="BA109" s="917"/>
      <c r="BB109" s="921"/>
      <c r="BD109" s="1" t="s">
        <v>8</v>
      </c>
      <c r="BE109" s="261"/>
      <c r="BF109" s="266"/>
      <c r="BG109" s="264"/>
      <c r="BH109" s="264"/>
      <c r="BI109" s="264"/>
      <c r="BJ109" s="264"/>
      <c r="BK109" s="264"/>
      <c r="BL109" s="264"/>
      <c r="BM109" s="264"/>
      <c r="BN109" s="264"/>
      <c r="BO109" s="264"/>
      <c r="BP109" s="264"/>
      <c r="BQ109" s="264"/>
      <c r="BR109" s="264"/>
      <c r="BS109" s="264"/>
      <c r="BT109" s="264"/>
      <c r="BU109" s="264"/>
      <c r="BV109" s="264"/>
      <c r="BW109" s="264"/>
      <c r="BX109" s="264"/>
      <c r="BY109" s="264"/>
      <c r="BZ109" s="265"/>
      <c r="CA109" s="266"/>
      <c r="CC109" s="1" t="s">
        <v>8</v>
      </c>
      <c r="CD109" s="273"/>
      <c r="CE109" s="278"/>
      <c r="CF109" s="276"/>
      <c r="CG109" s="276"/>
      <c r="CH109" s="276"/>
      <c r="CI109" s="276"/>
      <c r="CJ109" s="276"/>
      <c r="CK109" s="276"/>
      <c r="CL109" s="276"/>
      <c r="CM109" s="276"/>
      <c r="CN109" s="276"/>
      <c r="CO109" s="276"/>
      <c r="CP109" s="276"/>
      <c r="CQ109" s="276"/>
      <c r="CR109" s="276"/>
      <c r="CS109" s="276"/>
      <c r="CT109" s="276"/>
      <c r="CU109" s="276"/>
      <c r="CV109" s="276"/>
      <c r="CW109" s="276"/>
      <c r="CX109" s="276"/>
      <c r="CY109" s="277"/>
      <c r="CZ109" s="278"/>
      <c r="DB109" s="325" t="s">
        <v>330</v>
      </c>
      <c r="DC109" s="261"/>
      <c r="DD109" s="266"/>
      <c r="DE109" s="263"/>
      <c r="DF109" s="264"/>
      <c r="DG109" s="264"/>
      <c r="DH109" s="264"/>
      <c r="DI109" s="264"/>
      <c r="DJ109" s="264"/>
      <c r="DK109" s="264"/>
      <c r="DL109" s="264"/>
      <c r="DM109" s="264"/>
      <c r="DN109" s="264"/>
      <c r="DO109" s="264"/>
      <c r="DP109" s="264"/>
      <c r="DQ109" s="264"/>
      <c r="DR109" s="264"/>
      <c r="DS109" s="264"/>
      <c r="DT109" s="264"/>
      <c r="DU109" s="264"/>
      <c r="DV109" s="263"/>
      <c r="DW109" s="264"/>
      <c r="DX109" s="265"/>
      <c r="DY109" s="266"/>
    </row>
    <row r="110" spans="3:129">
      <c r="C110" s="353"/>
      <c r="F110" s="870" t="s">
        <v>317</v>
      </c>
      <c r="G110" s="883"/>
      <c r="H110" s="440"/>
      <c r="I110" s="405"/>
      <c r="J110" s="747"/>
      <c r="K110" s="747"/>
      <c r="L110" s="747"/>
      <c r="M110" s="747"/>
      <c r="N110" s="405"/>
      <c r="O110" s="405"/>
      <c r="P110" s="405"/>
      <c r="Q110" s="405"/>
      <c r="R110" s="405"/>
      <c r="S110" s="405"/>
      <c r="T110" s="405"/>
      <c r="U110" s="405"/>
      <c r="V110" s="405"/>
      <c r="W110" s="405"/>
      <c r="X110" s="405"/>
      <c r="Y110" s="405"/>
      <c r="Z110" s="405"/>
      <c r="AA110" s="405"/>
      <c r="AB110" s="874"/>
      <c r="AC110" s="873"/>
      <c r="AE110" s="870" t="s">
        <v>311</v>
      </c>
      <c r="AF110" s="906"/>
      <c r="AG110" s="907"/>
      <c r="AH110" s="908"/>
      <c r="AI110" s="908"/>
      <c r="AJ110" s="908"/>
      <c r="AK110" s="908"/>
      <c r="AL110" s="908"/>
      <c r="AM110" s="908"/>
      <c r="AN110" s="908"/>
      <c r="AO110" s="908"/>
      <c r="AP110" s="908"/>
      <c r="AQ110" s="908"/>
      <c r="AR110" s="908"/>
      <c r="AS110" s="908"/>
      <c r="AT110" s="909"/>
      <c r="AU110" s="909"/>
      <c r="AV110" s="908"/>
      <c r="AW110" s="909"/>
      <c r="AX110" s="909"/>
      <c r="AY110" s="909"/>
      <c r="AZ110" s="908"/>
      <c r="BA110" s="906"/>
      <c r="BB110" s="907"/>
      <c r="BD110" s="6" t="s">
        <v>311</v>
      </c>
      <c r="BE110" s="261"/>
      <c r="BF110" s="266"/>
      <c r="BG110" s="264"/>
      <c r="BH110" s="264"/>
      <c r="BI110" s="263"/>
      <c r="BJ110" s="264"/>
      <c r="BK110" s="263"/>
      <c r="BL110" s="263"/>
      <c r="BM110" s="264"/>
      <c r="BN110" s="263"/>
      <c r="BO110" s="263"/>
      <c r="BP110" s="263"/>
      <c r="BQ110" s="263"/>
      <c r="BR110" s="263"/>
      <c r="BS110" s="263"/>
      <c r="BT110" s="263"/>
      <c r="BU110" s="263"/>
      <c r="BV110" s="263"/>
      <c r="BW110" s="263"/>
      <c r="BX110" s="263"/>
      <c r="BY110" s="263"/>
      <c r="BZ110" s="265"/>
      <c r="CA110" s="266"/>
      <c r="CC110" s="6" t="s">
        <v>311</v>
      </c>
      <c r="CD110" s="261"/>
      <c r="CE110" s="266"/>
      <c r="CF110" s="264"/>
      <c r="CG110" s="264"/>
      <c r="CH110" s="263"/>
      <c r="CI110" s="264"/>
      <c r="CJ110" s="263"/>
      <c r="CK110" s="263"/>
      <c r="CL110" s="264"/>
      <c r="CM110" s="263"/>
      <c r="CN110" s="263"/>
      <c r="CO110" s="263"/>
      <c r="CP110" s="263"/>
      <c r="CQ110" s="263"/>
      <c r="CR110" s="263"/>
      <c r="CS110" s="263"/>
      <c r="CT110" s="263"/>
      <c r="CU110" s="263"/>
      <c r="CV110" s="263"/>
      <c r="CW110" s="263"/>
      <c r="CX110" s="263"/>
      <c r="CY110" s="265"/>
      <c r="CZ110" s="266"/>
      <c r="DB110" s="325" t="s">
        <v>331</v>
      </c>
      <c r="DC110" s="261"/>
      <c r="DD110" s="266"/>
      <c r="DE110" s="263"/>
      <c r="DF110" s="264"/>
      <c r="DG110" s="263"/>
      <c r="DH110" s="264"/>
      <c r="DI110" s="264"/>
      <c r="DJ110" s="264"/>
      <c r="DK110" s="264"/>
      <c r="DL110" s="264"/>
      <c r="DM110" s="264"/>
      <c r="DN110" s="264"/>
      <c r="DO110" s="264"/>
      <c r="DP110" s="264"/>
      <c r="DQ110" s="264"/>
      <c r="DR110" s="264"/>
      <c r="DS110" s="264"/>
      <c r="DT110" s="264"/>
      <c r="DU110" s="264"/>
      <c r="DV110" s="263"/>
      <c r="DW110" s="264"/>
      <c r="DX110" s="265"/>
      <c r="DY110" s="266"/>
    </row>
    <row r="111" spans="3:129">
      <c r="C111" s="353"/>
      <c r="F111" s="870" t="s">
        <v>318</v>
      </c>
      <c r="G111" s="884"/>
      <c r="H111" s="885"/>
      <c r="I111" s="886"/>
      <c r="J111" s="886"/>
      <c r="K111" s="886"/>
      <c r="L111" s="886"/>
      <c r="M111" s="886"/>
      <c r="N111" s="886"/>
      <c r="O111" s="405"/>
      <c r="P111" s="405"/>
      <c r="Q111" s="405"/>
      <c r="R111" s="405"/>
      <c r="S111" s="405"/>
      <c r="T111" s="405"/>
      <c r="U111" s="405"/>
      <c r="V111" s="405"/>
      <c r="W111" s="405"/>
      <c r="X111" s="405"/>
      <c r="Y111" s="405"/>
      <c r="Z111" s="405"/>
      <c r="AA111" s="405"/>
      <c r="AB111" s="874"/>
      <c r="AC111" s="873"/>
      <c r="AE111" s="870" t="s">
        <v>313</v>
      </c>
      <c r="AF111" s="906"/>
      <c r="AG111" s="907"/>
      <c r="AH111" s="908"/>
      <c r="AI111" s="908"/>
      <c r="AJ111" s="908"/>
      <c r="AK111" s="908"/>
      <c r="AL111" s="908"/>
      <c r="AM111" s="908"/>
      <c r="AN111" s="908"/>
      <c r="AO111" s="908"/>
      <c r="AP111" s="908"/>
      <c r="AQ111" s="908"/>
      <c r="AR111" s="908"/>
      <c r="AS111" s="908"/>
      <c r="AT111" s="908"/>
      <c r="AU111" s="908"/>
      <c r="AV111" s="908"/>
      <c r="AW111" s="908"/>
      <c r="AX111" s="909"/>
      <c r="AY111" s="909"/>
      <c r="AZ111" s="908"/>
      <c r="BA111" s="906"/>
      <c r="BB111" s="907"/>
      <c r="BD111" s="6" t="s">
        <v>313</v>
      </c>
      <c r="BE111" s="261"/>
      <c r="BF111" s="266"/>
      <c r="BG111" s="264"/>
      <c r="BH111" s="264"/>
      <c r="BI111" s="264"/>
      <c r="BJ111" s="264"/>
      <c r="BK111" s="264"/>
      <c r="BL111" s="264"/>
      <c r="BM111" s="264"/>
      <c r="BN111" s="263"/>
      <c r="BO111" s="264"/>
      <c r="BP111" s="264"/>
      <c r="BQ111" s="263"/>
      <c r="BR111" s="263"/>
      <c r="BS111" s="263"/>
      <c r="BT111" s="264"/>
      <c r="BU111" s="263"/>
      <c r="BV111" s="263"/>
      <c r="BW111" s="263"/>
      <c r="BX111" s="263"/>
      <c r="BY111" s="263"/>
      <c r="BZ111" s="265"/>
      <c r="CA111" s="266"/>
      <c r="CC111" s="6" t="s">
        <v>313</v>
      </c>
      <c r="CD111" s="261"/>
      <c r="CE111" s="266"/>
      <c r="CF111" s="264"/>
      <c r="CG111" s="264"/>
      <c r="CH111" s="264"/>
      <c r="CI111" s="264"/>
      <c r="CJ111" s="264"/>
      <c r="CK111" s="264"/>
      <c r="CL111" s="264"/>
      <c r="CM111" s="263"/>
      <c r="CN111" s="264"/>
      <c r="CO111" s="264"/>
      <c r="CP111" s="263"/>
      <c r="CQ111" s="263"/>
      <c r="CR111" s="263"/>
      <c r="CS111" s="264"/>
      <c r="CT111" s="263"/>
      <c r="CU111" s="263"/>
      <c r="CV111" s="263"/>
      <c r="CW111" s="263"/>
      <c r="CX111" s="263"/>
      <c r="CY111" s="265"/>
      <c r="CZ111" s="266"/>
      <c r="DB111" s="325" t="s">
        <v>332</v>
      </c>
      <c r="DC111" s="261"/>
      <c r="DD111" s="262"/>
      <c r="DE111" s="263"/>
      <c r="DF111" s="263"/>
      <c r="DG111" s="263"/>
      <c r="DH111" s="263"/>
      <c r="DI111" s="263"/>
      <c r="DJ111" s="263"/>
      <c r="DK111" s="263"/>
      <c r="DL111" s="264"/>
      <c r="DM111" s="264"/>
      <c r="DN111" s="264"/>
      <c r="DO111" s="264"/>
      <c r="DP111" s="264"/>
      <c r="DQ111" s="264"/>
      <c r="DR111" s="263"/>
      <c r="DS111" s="264"/>
      <c r="DT111" s="264"/>
      <c r="DU111" s="264"/>
      <c r="DV111" s="263"/>
      <c r="DW111" s="263"/>
      <c r="DX111" s="265"/>
      <c r="DY111" s="266"/>
    </row>
    <row r="112" spans="3:129">
      <c r="C112" s="353"/>
      <c r="F112" s="870" t="s">
        <v>319</v>
      </c>
      <c r="G112" s="887"/>
      <c r="H112" s="885"/>
      <c r="I112" s="886"/>
      <c r="J112" s="886"/>
      <c r="K112" s="886"/>
      <c r="L112" s="886"/>
      <c r="M112" s="886"/>
      <c r="N112" s="886"/>
      <c r="O112" s="405"/>
      <c r="P112" s="405"/>
      <c r="Q112" s="405"/>
      <c r="R112" s="405"/>
      <c r="S112" s="405"/>
      <c r="T112" s="405"/>
      <c r="U112" s="405"/>
      <c r="V112" s="405"/>
      <c r="W112" s="405"/>
      <c r="X112" s="405"/>
      <c r="Y112" s="405"/>
      <c r="Z112" s="405"/>
      <c r="AA112" s="405"/>
      <c r="AB112" s="874"/>
      <c r="AC112" s="873"/>
      <c r="AE112" s="870" t="s">
        <v>312</v>
      </c>
      <c r="AF112" s="906"/>
      <c r="AG112" s="907"/>
      <c r="AH112" s="909"/>
      <c r="AI112" s="908"/>
      <c r="AJ112" s="908"/>
      <c r="AK112" s="908"/>
      <c r="AL112" s="908"/>
      <c r="AM112" s="908"/>
      <c r="AN112" s="908"/>
      <c r="AO112" s="908"/>
      <c r="AP112" s="908"/>
      <c r="AQ112" s="908"/>
      <c r="AR112" s="908"/>
      <c r="AS112" s="908"/>
      <c r="AT112" s="908"/>
      <c r="AU112" s="908"/>
      <c r="AV112" s="909"/>
      <c r="AW112" s="909"/>
      <c r="AX112" s="909"/>
      <c r="AY112" s="909"/>
      <c r="AZ112" s="908"/>
      <c r="BA112" s="906"/>
      <c r="BB112" s="907"/>
      <c r="BD112" s="6" t="s">
        <v>312</v>
      </c>
      <c r="BE112" s="261"/>
      <c r="BF112" s="266"/>
      <c r="BG112" s="264"/>
      <c r="BH112" s="264"/>
      <c r="BI112" s="264"/>
      <c r="BJ112" s="264"/>
      <c r="BK112" s="264"/>
      <c r="BL112" s="264"/>
      <c r="BM112" s="264"/>
      <c r="BN112" s="264"/>
      <c r="BO112" s="264"/>
      <c r="BP112" s="264"/>
      <c r="BQ112" s="264"/>
      <c r="BR112" s="263"/>
      <c r="BS112" s="263"/>
      <c r="BT112" s="264"/>
      <c r="BU112" s="263"/>
      <c r="BV112" s="264"/>
      <c r="BW112" s="263"/>
      <c r="BX112" s="263"/>
      <c r="BY112" s="264"/>
      <c r="BZ112" s="265"/>
      <c r="CA112" s="266"/>
      <c r="CC112" s="6" t="s">
        <v>312</v>
      </c>
      <c r="CD112" s="261"/>
      <c r="CE112" s="266"/>
      <c r="CF112" s="264"/>
      <c r="CG112" s="264"/>
      <c r="CH112" s="264"/>
      <c r="CI112" s="264"/>
      <c r="CJ112" s="264"/>
      <c r="CK112" s="264"/>
      <c r="CL112" s="264"/>
      <c r="CM112" s="264"/>
      <c r="CN112" s="264"/>
      <c r="CO112" s="264"/>
      <c r="CP112" s="264"/>
      <c r="CQ112" s="263"/>
      <c r="CR112" s="263"/>
      <c r="CS112" s="264"/>
      <c r="CT112" s="263"/>
      <c r="CU112" s="264"/>
      <c r="CV112" s="263"/>
      <c r="CW112" s="263"/>
      <c r="CX112" s="264"/>
      <c r="CY112" s="265"/>
      <c r="CZ112" s="266"/>
      <c r="DB112" s="325" t="s">
        <v>320</v>
      </c>
      <c r="DC112" s="261"/>
      <c r="DD112" s="262"/>
      <c r="DE112" s="263"/>
      <c r="DF112" s="263"/>
      <c r="DG112" s="263"/>
      <c r="DH112" s="263"/>
      <c r="DI112" s="263"/>
      <c r="DJ112" s="263"/>
      <c r="DK112" s="263"/>
      <c r="DL112" s="263"/>
      <c r="DM112" s="264"/>
      <c r="DN112" s="263"/>
      <c r="DO112" s="264"/>
      <c r="DP112" s="263"/>
      <c r="DQ112" s="263"/>
      <c r="DR112" s="264"/>
      <c r="DS112" s="263"/>
      <c r="DT112" s="264"/>
      <c r="DU112" s="264"/>
      <c r="DV112" s="263"/>
      <c r="DW112" s="263"/>
      <c r="DX112" s="265"/>
      <c r="DY112" s="266"/>
    </row>
    <row r="113" spans="3:129">
      <c r="C113" s="353"/>
      <c r="F113" s="405" t="s">
        <v>1260</v>
      </c>
      <c r="G113" s="888"/>
      <c r="H113" s="889"/>
      <c r="I113" s="890"/>
      <c r="J113" s="890"/>
      <c r="K113" s="890"/>
      <c r="L113" s="890"/>
      <c r="M113" s="890"/>
      <c r="N113" s="890"/>
      <c r="O113" s="891"/>
      <c r="P113" s="891"/>
      <c r="Q113" s="891"/>
      <c r="R113" s="891"/>
      <c r="S113" s="891"/>
      <c r="T113" s="891"/>
      <c r="U113" s="891"/>
      <c r="V113" s="891"/>
      <c r="W113" s="891"/>
      <c r="X113" s="891"/>
      <c r="Y113" s="891"/>
      <c r="Z113" s="891"/>
      <c r="AA113" s="891"/>
      <c r="AB113" s="874"/>
      <c r="AC113" s="873"/>
      <c r="AE113" s="870" t="s">
        <v>314</v>
      </c>
      <c r="AF113" s="906"/>
      <c r="AG113" s="907"/>
      <c r="AH113" s="909"/>
      <c r="AI113" s="908"/>
      <c r="AJ113" s="908"/>
      <c r="AK113" s="908"/>
      <c r="AL113" s="908"/>
      <c r="AM113" s="908"/>
      <c r="AN113" s="908"/>
      <c r="AO113" s="908"/>
      <c r="AP113" s="908"/>
      <c r="AQ113" s="908"/>
      <c r="AR113" s="908"/>
      <c r="AS113" s="908"/>
      <c r="AT113" s="908"/>
      <c r="AU113" s="908"/>
      <c r="AV113" s="908"/>
      <c r="AW113" s="908"/>
      <c r="AX113" s="909"/>
      <c r="AY113" s="909"/>
      <c r="AZ113" s="908"/>
      <c r="BA113" s="906"/>
      <c r="BB113" s="907"/>
      <c r="BD113" s="6" t="s">
        <v>314</v>
      </c>
      <c r="BE113" s="261"/>
      <c r="BF113" s="266"/>
      <c r="BG113" s="264"/>
      <c r="BH113" s="264"/>
      <c r="BI113" s="264"/>
      <c r="BJ113" s="264"/>
      <c r="BK113" s="264"/>
      <c r="BL113" s="264"/>
      <c r="BM113" s="264"/>
      <c r="BN113" s="264"/>
      <c r="BO113" s="264"/>
      <c r="BP113" s="264"/>
      <c r="BQ113" s="264"/>
      <c r="BR113" s="263"/>
      <c r="BS113" s="263"/>
      <c r="BT113" s="264"/>
      <c r="BU113" s="263"/>
      <c r="BV113" s="263"/>
      <c r="BW113" s="263"/>
      <c r="BX113" s="263"/>
      <c r="BY113" s="264"/>
      <c r="BZ113" s="265"/>
      <c r="CA113" s="266"/>
      <c r="CC113" s="6" t="s">
        <v>314</v>
      </c>
      <c r="CD113" s="261"/>
      <c r="CE113" s="266"/>
      <c r="CF113" s="264"/>
      <c r="CG113" s="264"/>
      <c r="CH113" s="264"/>
      <c r="CI113" s="264"/>
      <c r="CJ113" s="264"/>
      <c r="CK113" s="264"/>
      <c r="CL113" s="264"/>
      <c r="CM113" s="264"/>
      <c r="CN113" s="264"/>
      <c r="CO113" s="264"/>
      <c r="CP113" s="264"/>
      <c r="CQ113" s="263"/>
      <c r="CR113" s="263"/>
      <c r="CS113" s="264"/>
      <c r="CT113" s="263"/>
      <c r="CU113" s="263"/>
      <c r="CV113" s="263"/>
      <c r="CW113" s="263"/>
      <c r="CX113" s="264"/>
      <c r="CY113" s="265"/>
      <c r="CZ113" s="266"/>
      <c r="DB113" s="8" t="s">
        <v>165</v>
      </c>
      <c r="DC113" s="267"/>
      <c r="DD113" s="268"/>
      <c r="DE113" s="269"/>
      <c r="DF113" s="269"/>
      <c r="DG113" s="269"/>
      <c r="DH113" s="269"/>
      <c r="DI113" s="269"/>
      <c r="DJ113" s="269"/>
      <c r="DK113" s="269"/>
      <c r="DL113" s="269"/>
      <c r="DM113" s="270"/>
      <c r="DN113" s="269"/>
      <c r="DO113" s="270"/>
      <c r="DP113" s="269"/>
      <c r="DQ113" s="269"/>
      <c r="DR113" s="270"/>
      <c r="DS113" s="269"/>
      <c r="DT113" s="270"/>
      <c r="DU113" s="270"/>
      <c r="DV113" s="269"/>
      <c r="DW113" s="269"/>
      <c r="DX113" s="271"/>
      <c r="DY113" s="272"/>
    </row>
    <row r="114" spans="3:129">
      <c r="C114" s="353"/>
      <c r="F114" s="220" t="s">
        <v>165</v>
      </c>
      <c r="G114" s="218"/>
      <c r="H114" s="879"/>
      <c r="I114" s="220"/>
      <c r="J114" s="220"/>
      <c r="K114" s="220"/>
      <c r="L114" s="220"/>
      <c r="M114" s="220"/>
      <c r="N114" s="220"/>
      <c r="O114" s="220"/>
      <c r="P114" s="220"/>
      <c r="Q114" s="220"/>
      <c r="R114" s="220"/>
      <c r="S114" s="220"/>
      <c r="T114" s="220"/>
      <c r="U114" s="220"/>
      <c r="V114" s="220"/>
      <c r="W114" s="220"/>
      <c r="X114" s="220"/>
      <c r="Y114" s="220"/>
      <c r="Z114" s="220"/>
      <c r="AA114" s="220"/>
      <c r="AB114" s="880"/>
      <c r="AC114" s="881"/>
      <c r="AE114" s="870" t="s">
        <v>315</v>
      </c>
      <c r="AF114" s="906"/>
      <c r="AG114" s="907"/>
      <c r="AH114" s="909"/>
      <c r="AI114" s="908"/>
      <c r="AJ114" s="908"/>
      <c r="AK114" s="908"/>
      <c r="AL114" s="908"/>
      <c r="AM114" s="908"/>
      <c r="AN114" s="908"/>
      <c r="AO114" s="908"/>
      <c r="AP114" s="908"/>
      <c r="AQ114" s="908"/>
      <c r="AR114" s="908"/>
      <c r="AS114" s="908"/>
      <c r="AT114" s="908"/>
      <c r="AU114" s="908"/>
      <c r="AV114" s="908"/>
      <c r="AW114" s="908"/>
      <c r="AX114" s="909"/>
      <c r="AY114" s="909"/>
      <c r="AZ114" s="908"/>
      <c r="BA114" s="906"/>
      <c r="BB114" s="907"/>
      <c r="BD114" s="6" t="s">
        <v>315</v>
      </c>
      <c r="BE114" s="261"/>
      <c r="BF114" s="266"/>
      <c r="BG114" s="264"/>
      <c r="BH114" s="264"/>
      <c r="BI114" s="264"/>
      <c r="BJ114" s="264"/>
      <c r="BK114" s="264"/>
      <c r="BL114" s="264"/>
      <c r="BM114" s="264"/>
      <c r="BN114" s="264"/>
      <c r="BO114" s="264"/>
      <c r="BP114" s="264"/>
      <c r="BQ114" s="264"/>
      <c r="BR114" s="264"/>
      <c r="BS114" s="264"/>
      <c r="BT114" s="264"/>
      <c r="BU114" s="263"/>
      <c r="BV114" s="264"/>
      <c r="BW114" s="264"/>
      <c r="BX114" s="263"/>
      <c r="BY114" s="264"/>
      <c r="BZ114" s="265"/>
      <c r="CA114" s="266"/>
      <c r="CC114" s="6" t="s">
        <v>315</v>
      </c>
      <c r="CD114" s="261"/>
      <c r="CE114" s="266"/>
      <c r="CF114" s="264"/>
      <c r="CG114" s="264"/>
      <c r="CH114" s="264"/>
      <c r="CI114" s="264"/>
      <c r="CJ114" s="264"/>
      <c r="CK114" s="264"/>
      <c r="CL114" s="264"/>
      <c r="CM114" s="264"/>
      <c r="CN114" s="264"/>
      <c r="CO114" s="264"/>
      <c r="CP114" s="264"/>
      <c r="CQ114" s="264"/>
      <c r="CR114" s="264"/>
      <c r="CS114" s="264"/>
      <c r="CT114" s="263"/>
      <c r="CU114" s="264"/>
      <c r="CV114" s="264"/>
      <c r="CW114" s="263"/>
      <c r="CX114" s="264"/>
      <c r="CY114" s="265"/>
      <c r="CZ114" s="266"/>
      <c r="DB114" s="9" t="s">
        <v>8</v>
      </c>
      <c r="DC114" s="273"/>
      <c r="DD114" s="278"/>
      <c r="DE114" s="276"/>
      <c r="DF114" s="276"/>
      <c r="DG114" s="276"/>
      <c r="DH114" s="276"/>
      <c r="DI114" s="276"/>
      <c r="DJ114" s="276"/>
      <c r="DK114" s="276"/>
      <c r="DL114" s="276"/>
      <c r="DM114" s="276"/>
      <c r="DN114" s="276"/>
      <c r="DO114" s="276"/>
      <c r="DP114" s="276"/>
      <c r="DQ114" s="276"/>
      <c r="DR114" s="276"/>
      <c r="DS114" s="276"/>
      <c r="DT114" s="276"/>
      <c r="DU114" s="276"/>
      <c r="DV114" s="276"/>
      <c r="DW114" s="276"/>
      <c r="DX114" s="277"/>
      <c r="DY114" s="278"/>
    </row>
    <row r="115" spans="3:129">
      <c r="C115" s="353"/>
      <c r="AC115" s="7"/>
      <c r="AD115" s="7"/>
      <c r="AE115" s="870" t="s">
        <v>1257</v>
      </c>
      <c r="AF115" s="906"/>
      <c r="AG115" s="910"/>
      <c r="AH115" s="909"/>
      <c r="AI115" s="908"/>
      <c r="AJ115" s="908"/>
      <c r="AK115" s="908"/>
      <c r="AL115" s="909"/>
      <c r="AM115" s="908"/>
      <c r="AN115" s="908"/>
      <c r="AO115" s="908"/>
      <c r="AP115" s="908"/>
      <c r="AQ115" s="908"/>
      <c r="AR115" s="908"/>
      <c r="AS115" s="908"/>
      <c r="AT115" s="908"/>
      <c r="AU115" s="908"/>
      <c r="AV115" s="908"/>
      <c r="AW115" s="908"/>
      <c r="AX115" s="909"/>
      <c r="AY115" s="909"/>
      <c r="AZ115" s="908"/>
      <c r="BA115" s="906"/>
      <c r="BB115" s="907"/>
      <c r="BD115" s="6" t="s">
        <v>316</v>
      </c>
      <c r="BE115" s="261"/>
      <c r="BF115" s="266"/>
      <c r="BG115" s="264"/>
      <c r="BH115" s="264"/>
      <c r="BI115" s="264"/>
      <c r="BJ115" s="264"/>
      <c r="BK115" s="264"/>
      <c r="BL115" s="264"/>
      <c r="BM115" s="264"/>
      <c r="BN115" s="264"/>
      <c r="BO115" s="264"/>
      <c r="BP115" s="264"/>
      <c r="BQ115" s="264"/>
      <c r="BR115" s="264"/>
      <c r="BS115" s="264"/>
      <c r="BT115" s="263"/>
      <c r="BU115" s="264"/>
      <c r="BV115" s="263"/>
      <c r="BW115" s="263"/>
      <c r="BX115" s="263"/>
      <c r="BY115" s="264"/>
      <c r="BZ115" s="265"/>
      <c r="CA115" s="266"/>
      <c r="CC115" s="6" t="s">
        <v>316</v>
      </c>
      <c r="CD115" s="261"/>
      <c r="CE115" s="266"/>
      <c r="CF115" s="264"/>
      <c r="CG115" s="264"/>
      <c r="CH115" s="264"/>
      <c r="CI115" s="264"/>
      <c r="CJ115" s="264"/>
      <c r="CK115" s="264"/>
      <c r="CL115" s="264"/>
      <c r="CM115" s="264"/>
      <c r="CN115" s="264"/>
      <c r="CO115" s="264"/>
      <c r="CP115" s="264"/>
      <c r="CQ115" s="264"/>
      <c r="CR115" s="264"/>
      <c r="CS115" s="263"/>
      <c r="CT115" s="264"/>
      <c r="CU115" s="263"/>
      <c r="CV115" s="263"/>
      <c r="CW115" s="263"/>
      <c r="CX115" s="264"/>
      <c r="CY115" s="265"/>
      <c r="CZ115" s="266"/>
      <c r="DB115" s="325" t="s">
        <v>310</v>
      </c>
      <c r="DC115" s="261"/>
      <c r="DD115" s="266"/>
      <c r="DE115" s="264"/>
      <c r="DF115" s="264"/>
      <c r="DG115" s="263"/>
      <c r="DH115" s="264"/>
      <c r="DI115" s="263"/>
      <c r="DJ115" s="263"/>
      <c r="DK115" s="264"/>
      <c r="DL115" s="263"/>
      <c r="DM115" s="263"/>
      <c r="DN115" s="263"/>
      <c r="DO115" s="263"/>
      <c r="DP115" s="263"/>
      <c r="DQ115" s="263"/>
      <c r="DR115" s="263"/>
      <c r="DS115" s="263"/>
      <c r="DT115" s="263"/>
      <c r="DU115" s="263"/>
      <c r="DV115" s="263"/>
      <c r="DW115" s="263"/>
      <c r="DX115" s="265"/>
      <c r="DY115" s="266"/>
    </row>
    <row r="116" spans="3:129">
      <c r="C116" s="353"/>
      <c r="AC116" s="7"/>
      <c r="AD116" s="7"/>
      <c r="AE116" s="870" t="s">
        <v>1258</v>
      </c>
      <c r="AF116" s="906"/>
      <c r="AG116" s="910"/>
      <c r="AH116" s="908"/>
      <c r="AI116" s="908"/>
      <c r="AJ116" s="908"/>
      <c r="AK116" s="909"/>
      <c r="AL116" s="908"/>
      <c r="AM116" s="908"/>
      <c r="AN116" s="908"/>
      <c r="AO116" s="908"/>
      <c r="AP116" s="908"/>
      <c r="AQ116" s="908"/>
      <c r="AR116" s="908"/>
      <c r="AS116" s="908"/>
      <c r="AT116" s="908"/>
      <c r="AU116" s="908"/>
      <c r="AV116" s="908"/>
      <c r="AW116" s="908"/>
      <c r="AX116" s="909"/>
      <c r="AY116" s="909"/>
      <c r="AZ116" s="908"/>
      <c r="BA116" s="906"/>
      <c r="BB116" s="907"/>
      <c r="BD116" s="6" t="s">
        <v>317</v>
      </c>
      <c r="BE116" s="261"/>
      <c r="BF116" s="266"/>
      <c r="BG116" s="264"/>
      <c r="BH116" s="264"/>
      <c r="BI116" s="264"/>
      <c r="BJ116" s="264"/>
      <c r="BK116" s="264"/>
      <c r="BL116" s="264"/>
      <c r="BM116" s="264"/>
      <c r="BN116" s="264"/>
      <c r="BO116" s="264"/>
      <c r="BP116" s="264"/>
      <c r="BQ116" s="264"/>
      <c r="BR116" s="264"/>
      <c r="BS116" s="264"/>
      <c r="BT116" s="264"/>
      <c r="BU116" s="264"/>
      <c r="BV116" s="264"/>
      <c r="BW116" s="263"/>
      <c r="BX116" s="263"/>
      <c r="BY116" s="264"/>
      <c r="BZ116" s="265"/>
      <c r="CA116" s="266"/>
      <c r="CC116" s="6" t="s">
        <v>317</v>
      </c>
      <c r="CD116" s="261"/>
      <c r="CE116" s="266"/>
      <c r="CF116" s="264"/>
      <c r="CG116" s="264"/>
      <c r="CH116" s="264"/>
      <c r="CI116" s="264"/>
      <c r="CJ116" s="264"/>
      <c r="CK116" s="264"/>
      <c r="CL116" s="264"/>
      <c r="CM116" s="264"/>
      <c r="CN116" s="264"/>
      <c r="CO116" s="264"/>
      <c r="CP116" s="264"/>
      <c r="CQ116" s="264"/>
      <c r="CR116" s="264"/>
      <c r="CS116" s="264"/>
      <c r="CT116" s="264"/>
      <c r="CU116" s="264"/>
      <c r="CV116" s="263"/>
      <c r="CW116" s="263"/>
      <c r="CX116" s="264"/>
      <c r="CY116" s="265"/>
      <c r="CZ116" s="266"/>
      <c r="DB116" s="325" t="s">
        <v>324</v>
      </c>
      <c r="DC116" s="261"/>
      <c r="DD116" s="266"/>
      <c r="DE116" s="264"/>
      <c r="DF116" s="264"/>
      <c r="DG116" s="264"/>
      <c r="DH116" s="264"/>
      <c r="DI116" s="264"/>
      <c r="DJ116" s="264"/>
      <c r="DK116" s="264"/>
      <c r="DL116" s="263"/>
      <c r="DM116" s="264"/>
      <c r="DN116" s="264"/>
      <c r="DO116" s="263"/>
      <c r="DP116" s="263"/>
      <c r="DQ116" s="263"/>
      <c r="DR116" s="264"/>
      <c r="DS116" s="263"/>
      <c r="DT116" s="263"/>
      <c r="DU116" s="263"/>
      <c r="DV116" s="263"/>
      <c r="DW116" s="263"/>
      <c r="DX116" s="265"/>
      <c r="DY116" s="266"/>
    </row>
    <row r="117" spans="3:129">
      <c r="C117" s="353"/>
      <c r="AA117" s="680"/>
      <c r="AC117" s="7"/>
      <c r="AD117" s="7"/>
      <c r="AE117" s="870" t="s">
        <v>1259</v>
      </c>
      <c r="AF117" s="906"/>
      <c r="AG117" s="910"/>
      <c r="AH117" s="909"/>
      <c r="AI117" s="908"/>
      <c r="AJ117" s="909"/>
      <c r="AK117" s="909"/>
      <c r="AL117" s="909"/>
      <c r="AM117" s="908"/>
      <c r="AN117" s="908"/>
      <c r="AO117" s="908"/>
      <c r="AP117" s="908"/>
      <c r="AQ117" s="908"/>
      <c r="AR117" s="908"/>
      <c r="AS117" s="908"/>
      <c r="AT117" s="908"/>
      <c r="AU117" s="908"/>
      <c r="AV117" s="908"/>
      <c r="AW117" s="908"/>
      <c r="AX117" s="908"/>
      <c r="AY117" s="909"/>
      <c r="AZ117" s="908"/>
      <c r="BA117" s="906"/>
      <c r="BB117" s="907"/>
      <c r="BD117" s="6" t="s">
        <v>318</v>
      </c>
      <c r="BE117" s="261"/>
      <c r="BF117" s="266"/>
      <c r="BG117" s="264"/>
      <c r="BH117" s="264"/>
      <c r="BI117" s="264"/>
      <c r="BJ117" s="264"/>
      <c r="BK117" s="264"/>
      <c r="BL117" s="264"/>
      <c r="BM117" s="264"/>
      <c r="BN117" s="264"/>
      <c r="BO117" s="264"/>
      <c r="BP117" s="264"/>
      <c r="BQ117" s="264"/>
      <c r="BR117" s="264"/>
      <c r="BS117" s="263"/>
      <c r="BT117" s="264"/>
      <c r="BU117" s="264"/>
      <c r="BV117" s="264"/>
      <c r="BW117" s="263"/>
      <c r="BX117" s="263"/>
      <c r="BY117" s="263"/>
      <c r="BZ117" s="265"/>
      <c r="CA117" s="266"/>
      <c r="CC117" s="6" t="s">
        <v>318</v>
      </c>
      <c r="CD117" s="261"/>
      <c r="CE117" s="266"/>
      <c r="CF117" s="264"/>
      <c r="CG117" s="264"/>
      <c r="CH117" s="264"/>
      <c r="CI117" s="264"/>
      <c r="CJ117" s="264"/>
      <c r="CK117" s="264"/>
      <c r="CL117" s="264"/>
      <c r="CM117" s="264"/>
      <c r="CN117" s="264"/>
      <c r="CO117" s="264"/>
      <c r="CP117" s="264"/>
      <c r="CQ117" s="264"/>
      <c r="CR117" s="263"/>
      <c r="CS117" s="264"/>
      <c r="CT117" s="264"/>
      <c r="CU117" s="264"/>
      <c r="CV117" s="263"/>
      <c r="CW117" s="263"/>
      <c r="CX117" s="263"/>
      <c r="CY117" s="265"/>
      <c r="CZ117" s="266"/>
      <c r="DB117" s="325" t="s">
        <v>325</v>
      </c>
      <c r="DC117" s="261"/>
      <c r="DD117" s="266"/>
      <c r="DE117" s="264"/>
      <c r="DF117" s="264"/>
      <c r="DG117" s="264"/>
      <c r="DH117" s="264"/>
      <c r="DI117" s="264"/>
      <c r="DJ117" s="264"/>
      <c r="DK117" s="264"/>
      <c r="DL117" s="263"/>
      <c r="DM117" s="264"/>
      <c r="DN117" s="264"/>
      <c r="DO117" s="263"/>
      <c r="DP117" s="263"/>
      <c r="DQ117" s="263"/>
      <c r="DR117" s="264"/>
      <c r="DS117" s="263"/>
      <c r="DT117" s="263"/>
      <c r="DU117" s="263"/>
      <c r="DV117" s="263"/>
      <c r="DW117" s="263"/>
      <c r="DX117" s="265"/>
      <c r="DY117" s="266"/>
    </row>
    <row r="118" spans="3:129">
      <c r="C118" s="353"/>
      <c r="AE118" s="870" t="s">
        <v>1261</v>
      </c>
      <c r="AF118" s="906"/>
      <c r="AG118" s="907"/>
      <c r="AH118" s="909"/>
      <c r="AI118" s="908"/>
      <c r="AJ118" s="909"/>
      <c r="AK118" s="908"/>
      <c r="AL118" s="909"/>
      <c r="AM118" s="909"/>
      <c r="AN118" s="908"/>
      <c r="AO118" s="908"/>
      <c r="AP118" s="908"/>
      <c r="AQ118" s="908"/>
      <c r="AR118" s="908"/>
      <c r="AS118" s="908"/>
      <c r="AT118" s="908"/>
      <c r="AU118" s="908"/>
      <c r="AV118" s="908"/>
      <c r="AW118" s="909"/>
      <c r="AX118" s="909"/>
      <c r="AY118" s="909"/>
      <c r="AZ118" s="908"/>
      <c r="BA118" s="906"/>
      <c r="BB118" s="907"/>
      <c r="BD118" s="6" t="s">
        <v>319</v>
      </c>
      <c r="BE118" s="261"/>
      <c r="BF118" s="262"/>
      <c r="BG118" s="263"/>
      <c r="BH118" s="263"/>
      <c r="BI118" s="264"/>
      <c r="BJ118" s="264"/>
      <c r="BK118" s="263"/>
      <c r="BL118" s="263"/>
      <c r="BM118" s="263"/>
      <c r="BN118" s="264"/>
      <c r="BO118" s="264"/>
      <c r="BP118" s="263"/>
      <c r="BQ118" s="263"/>
      <c r="BR118" s="263"/>
      <c r="BS118" s="263"/>
      <c r="BT118" s="263"/>
      <c r="BU118" s="263"/>
      <c r="BV118" s="264"/>
      <c r="BW118" s="263"/>
      <c r="BX118" s="263"/>
      <c r="BY118" s="263"/>
      <c r="BZ118" s="265"/>
      <c r="CA118" s="266"/>
      <c r="CC118" s="6" t="s">
        <v>319</v>
      </c>
      <c r="CD118" s="261"/>
      <c r="CE118" s="262"/>
      <c r="CF118" s="263"/>
      <c r="CG118" s="263"/>
      <c r="CH118" s="264"/>
      <c r="CI118" s="264"/>
      <c r="CJ118" s="263"/>
      <c r="CK118" s="263"/>
      <c r="CL118" s="263"/>
      <c r="CM118" s="264"/>
      <c r="CN118" s="264"/>
      <c r="CO118" s="263"/>
      <c r="CP118" s="263"/>
      <c r="CQ118" s="263"/>
      <c r="CR118" s="263"/>
      <c r="CS118" s="263"/>
      <c r="CT118" s="263"/>
      <c r="CU118" s="264"/>
      <c r="CV118" s="263"/>
      <c r="CW118" s="263"/>
      <c r="CX118" s="263"/>
      <c r="CY118" s="265"/>
      <c r="CZ118" s="266"/>
      <c r="DB118" s="325" t="s">
        <v>326</v>
      </c>
      <c r="DC118" s="261"/>
      <c r="DD118" s="266"/>
      <c r="DE118" s="264"/>
      <c r="DF118" s="264"/>
      <c r="DG118" s="264"/>
      <c r="DH118" s="264"/>
      <c r="DI118" s="264"/>
      <c r="DJ118" s="264"/>
      <c r="DK118" s="264"/>
      <c r="DL118" s="264"/>
      <c r="DM118" s="264"/>
      <c r="DN118" s="264"/>
      <c r="DO118" s="264"/>
      <c r="DP118" s="263"/>
      <c r="DQ118" s="263"/>
      <c r="DR118" s="264"/>
      <c r="DS118" s="263"/>
      <c r="DT118" s="264"/>
      <c r="DU118" s="263"/>
      <c r="DV118" s="263"/>
      <c r="DW118" s="264"/>
      <c r="DX118" s="265"/>
      <c r="DY118" s="266"/>
    </row>
    <row r="119" spans="3:129">
      <c r="C119" s="353"/>
      <c r="AE119" s="870" t="s">
        <v>1262</v>
      </c>
      <c r="AF119" s="906"/>
      <c r="AG119" s="910"/>
      <c r="AH119" s="909"/>
      <c r="AI119" s="908"/>
      <c r="AJ119" s="909"/>
      <c r="AK119" s="908"/>
      <c r="AL119" s="909"/>
      <c r="AM119" s="909"/>
      <c r="AN119" s="908"/>
      <c r="AO119" s="908"/>
      <c r="AP119" s="908"/>
      <c r="AQ119" s="908"/>
      <c r="AR119" s="908"/>
      <c r="AS119" s="908"/>
      <c r="AT119" s="908"/>
      <c r="AU119" s="908"/>
      <c r="AV119" s="908"/>
      <c r="AW119" s="908"/>
      <c r="AX119" s="909"/>
      <c r="AY119" s="909"/>
      <c r="AZ119" s="909"/>
      <c r="BA119" s="906"/>
      <c r="BB119" s="907"/>
      <c r="BD119" s="6" t="s">
        <v>321</v>
      </c>
      <c r="BE119" s="261"/>
      <c r="BF119" s="266"/>
      <c r="BG119" s="263"/>
      <c r="BH119" s="263"/>
      <c r="BI119" s="264"/>
      <c r="BJ119" s="263"/>
      <c r="BK119" s="263"/>
      <c r="BL119" s="263"/>
      <c r="BM119" s="263"/>
      <c r="BN119" s="263"/>
      <c r="BO119" s="263"/>
      <c r="BP119" s="263"/>
      <c r="BQ119" s="264"/>
      <c r="BR119" s="263"/>
      <c r="BS119" s="263"/>
      <c r="BT119" s="264"/>
      <c r="BU119" s="263"/>
      <c r="BV119" s="264"/>
      <c r="BW119" s="264"/>
      <c r="BX119" s="264"/>
      <c r="BY119" s="263"/>
      <c r="BZ119" s="265"/>
      <c r="CA119" s="266"/>
      <c r="CC119" s="6" t="s">
        <v>321</v>
      </c>
      <c r="CD119" s="261"/>
      <c r="CE119" s="266"/>
      <c r="CF119" s="263"/>
      <c r="CG119" s="263"/>
      <c r="CH119" s="264"/>
      <c r="CI119" s="263"/>
      <c r="CJ119" s="263"/>
      <c r="CK119" s="263"/>
      <c r="CL119" s="263"/>
      <c r="CM119" s="263"/>
      <c r="CN119" s="263"/>
      <c r="CO119" s="263"/>
      <c r="CP119" s="264"/>
      <c r="CQ119" s="263"/>
      <c r="CR119" s="263"/>
      <c r="CS119" s="264"/>
      <c r="CT119" s="263"/>
      <c r="CU119" s="264"/>
      <c r="CV119" s="264"/>
      <c r="CW119" s="264"/>
      <c r="CX119" s="263"/>
      <c r="CY119" s="265"/>
      <c r="CZ119" s="266"/>
      <c r="DB119" s="325" t="s">
        <v>327</v>
      </c>
      <c r="DC119" s="261"/>
      <c r="DD119" s="266"/>
      <c r="DE119" s="264"/>
      <c r="DF119" s="264"/>
      <c r="DG119" s="264"/>
      <c r="DH119" s="264"/>
      <c r="DI119" s="264"/>
      <c r="DJ119" s="264"/>
      <c r="DK119" s="264"/>
      <c r="DL119" s="264"/>
      <c r="DM119" s="264"/>
      <c r="DN119" s="264"/>
      <c r="DO119" s="264"/>
      <c r="DP119" s="263"/>
      <c r="DQ119" s="263"/>
      <c r="DR119" s="264"/>
      <c r="DS119" s="263"/>
      <c r="DT119" s="263"/>
      <c r="DU119" s="263"/>
      <c r="DV119" s="263"/>
      <c r="DW119" s="264"/>
      <c r="DX119" s="265"/>
      <c r="DY119" s="266"/>
    </row>
    <row r="120" spans="3:129">
      <c r="C120" s="353"/>
      <c r="AE120" s="870" t="s">
        <v>318</v>
      </c>
      <c r="AF120" s="906"/>
      <c r="AG120" s="910"/>
      <c r="AH120" s="909"/>
      <c r="AI120" s="908"/>
      <c r="AJ120" s="909"/>
      <c r="AK120" s="908"/>
      <c r="AL120" s="909"/>
      <c r="AM120" s="909"/>
      <c r="AN120" s="909"/>
      <c r="AO120" s="908"/>
      <c r="AP120" s="908"/>
      <c r="AQ120" s="908"/>
      <c r="AR120" s="908"/>
      <c r="AS120" s="908"/>
      <c r="AT120" s="908"/>
      <c r="AU120" s="908"/>
      <c r="AV120" s="908"/>
      <c r="AW120" s="908"/>
      <c r="AX120" s="908"/>
      <c r="AY120" s="909"/>
      <c r="AZ120" s="909"/>
      <c r="BA120" s="906"/>
      <c r="BB120" s="907"/>
      <c r="BD120" s="14" t="s">
        <v>165</v>
      </c>
      <c r="BE120" s="251"/>
      <c r="BF120" s="240"/>
      <c r="BG120" s="89"/>
      <c r="BH120" s="89"/>
      <c r="BI120" s="89"/>
      <c r="BJ120" s="89"/>
      <c r="BK120" s="89"/>
      <c r="BL120" s="89"/>
      <c r="BM120" s="89"/>
      <c r="BN120" s="89"/>
      <c r="BO120" s="89"/>
      <c r="BP120" s="89"/>
      <c r="BQ120" s="89"/>
      <c r="BR120" s="89"/>
      <c r="BS120" s="89"/>
      <c r="BT120" s="89"/>
      <c r="BU120" s="89"/>
      <c r="BV120" s="89"/>
      <c r="BW120" s="89"/>
      <c r="BX120" s="89"/>
      <c r="BY120" s="89"/>
      <c r="BZ120" s="244"/>
      <c r="CA120" s="245"/>
      <c r="CC120" s="14" t="s">
        <v>165</v>
      </c>
      <c r="CD120" s="243"/>
      <c r="CE120" s="240"/>
      <c r="CF120" s="89"/>
      <c r="CG120" s="89"/>
      <c r="CH120" s="89"/>
      <c r="CI120" s="89"/>
      <c r="CJ120" s="89"/>
      <c r="CK120" s="89"/>
      <c r="CL120" s="89"/>
      <c r="CM120" s="89"/>
      <c r="CN120" s="89"/>
      <c r="CO120" s="89"/>
      <c r="CP120" s="89"/>
      <c r="CQ120" s="89"/>
      <c r="CR120" s="89"/>
      <c r="CS120" s="89"/>
      <c r="CT120" s="89"/>
      <c r="CU120" s="89"/>
      <c r="CV120" s="89"/>
      <c r="CW120" s="89"/>
      <c r="CX120" s="89"/>
      <c r="CY120" s="244"/>
      <c r="CZ120" s="245"/>
      <c r="DB120" s="325" t="s">
        <v>328</v>
      </c>
      <c r="DC120" s="261"/>
      <c r="DD120" s="266"/>
      <c r="DE120" s="264"/>
      <c r="DF120" s="264"/>
      <c r="DG120" s="264"/>
      <c r="DH120" s="264"/>
      <c r="DI120" s="264"/>
      <c r="DJ120" s="264"/>
      <c r="DK120" s="264"/>
      <c r="DL120" s="264"/>
      <c r="DM120" s="264"/>
      <c r="DN120" s="264"/>
      <c r="DO120" s="264"/>
      <c r="DP120" s="264"/>
      <c r="DQ120" s="264"/>
      <c r="DR120" s="264"/>
      <c r="DS120" s="263"/>
      <c r="DT120" s="264"/>
      <c r="DU120" s="264"/>
      <c r="DV120" s="263"/>
      <c r="DW120" s="264"/>
      <c r="DX120" s="265"/>
      <c r="DY120" s="266"/>
    </row>
    <row r="121" spans="3:129">
      <c r="C121" s="353"/>
      <c r="AE121" s="870" t="s">
        <v>319</v>
      </c>
      <c r="AF121" s="906"/>
      <c r="AG121" s="910"/>
      <c r="AH121" s="909"/>
      <c r="AI121" s="909"/>
      <c r="AJ121" s="909"/>
      <c r="AK121" s="909"/>
      <c r="AL121" s="909"/>
      <c r="AM121" s="909"/>
      <c r="AN121" s="909"/>
      <c r="AO121" s="909"/>
      <c r="AP121" s="908"/>
      <c r="AQ121" s="908"/>
      <c r="AR121" s="908"/>
      <c r="AS121" s="908"/>
      <c r="AT121" s="908"/>
      <c r="AU121" s="908"/>
      <c r="AV121" s="908"/>
      <c r="AW121" s="909"/>
      <c r="AX121" s="909"/>
      <c r="AY121" s="909"/>
      <c r="AZ121" s="909"/>
      <c r="BA121" s="906"/>
      <c r="BB121" s="907"/>
      <c r="BD121" s="13"/>
      <c r="BE121" s="9"/>
      <c r="BZ121" s="7"/>
      <c r="CA121" s="7"/>
      <c r="CY121" s="7"/>
      <c r="CZ121" s="7"/>
      <c r="DB121" s="325" t="s">
        <v>329</v>
      </c>
      <c r="DC121" s="261"/>
      <c r="DD121" s="266"/>
      <c r="DE121" s="264"/>
      <c r="DF121" s="264"/>
      <c r="DG121" s="264"/>
      <c r="DH121" s="264"/>
      <c r="DI121" s="264"/>
      <c r="DJ121" s="264"/>
      <c r="DK121" s="264"/>
      <c r="DL121" s="264"/>
      <c r="DM121" s="264"/>
      <c r="DN121" s="264"/>
      <c r="DO121" s="264"/>
      <c r="DP121" s="264"/>
      <c r="DQ121" s="264"/>
      <c r="DR121" s="263"/>
      <c r="DS121" s="264"/>
      <c r="DT121" s="263"/>
      <c r="DU121" s="263"/>
      <c r="DV121" s="263"/>
      <c r="DW121" s="264"/>
      <c r="DX121" s="265"/>
      <c r="DY121" s="266"/>
    </row>
    <row r="122" spans="3:129">
      <c r="C122" s="353"/>
      <c r="AE122" s="870" t="s">
        <v>321</v>
      </c>
      <c r="AF122" s="906"/>
      <c r="AG122" s="910"/>
      <c r="AH122" s="909"/>
      <c r="AI122" s="909"/>
      <c r="AJ122" s="909"/>
      <c r="AK122" s="909"/>
      <c r="AL122" s="909"/>
      <c r="AM122" s="909"/>
      <c r="AN122" s="909"/>
      <c r="AO122" s="908"/>
      <c r="AP122" s="908"/>
      <c r="AQ122" s="909"/>
      <c r="AR122" s="909"/>
      <c r="AS122" s="909"/>
      <c r="AT122" s="909"/>
      <c r="AU122" s="908"/>
      <c r="AV122" s="909"/>
      <c r="AW122" s="908"/>
      <c r="AX122" s="908"/>
      <c r="AY122" s="909"/>
      <c r="AZ122" s="909"/>
      <c r="BA122" s="906"/>
      <c r="BB122" s="907"/>
      <c r="DB122" s="325" t="s">
        <v>330</v>
      </c>
      <c r="DC122" s="261"/>
      <c r="DD122" s="266"/>
      <c r="DE122" s="264"/>
      <c r="DF122" s="264"/>
      <c r="DG122" s="264"/>
      <c r="DH122" s="264"/>
      <c r="DI122" s="264"/>
      <c r="DJ122" s="264"/>
      <c r="DK122" s="264"/>
      <c r="DL122" s="264"/>
      <c r="DM122" s="264"/>
      <c r="DN122" s="264"/>
      <c r="DO122" s="264"/>
      <c r="DP122" s="264"/>
      <c r="DQ122" s="264"/>
      <c r="DR122" s="264"/>
      <c r="DS122" s="264"/>
      <c r="DT122" s="264"/>
      <c r="DU122" s="263"/>
      <c r="DV122" s="263"/>
      <c r="DW122" s="264"/>
      <c r="DX122" s="265"/>
      <c r="DY122" s="266"/>
    </row>
    <row r="123" spans="3:129">
      <c r="C123" s="353"/>
      <c r="AE123" s="220" t="s">
        <v>165</v>
      </c>
      <c r="AF123" s="922"/>
      <c r="AG123" s="912"/>
      <c r="AH123" s="913"/>
      <c r="AI123" s="913"/>
      <c r="AJ123" s="913"/>
      <c r="AK123" s="913"/>
      <c r="AL123" s="913"/>
      <c r="AM123" s="913"/>
      <c r="AN123" s="913"/>
      <c r="AO123" s="914"/>
      <c r="AP123" s="914"/>
      <c r="AQ123" s="913"/>
      <c r="AR123" s="913"/>
      <c r="AS123" s="913"/>
      <c r="AT123" s="913"/>
      <c r="AU123" s="914"/>
      <c r="AV123" s="913"/>
      <c r="AW123" s="914"/>
      <c r="AX123" s="914"/>
      <c r="AY123" s="913"/>
      <c r="AZ123" s="913"/>
      <c r="BA123" s="922"/>
      <c r="BB123" s="915"/>
      <c r="DB123" s="325" t="s">
        <v>331</v>
      </c>
      <c r="DC123" s="261"/>
      <c r="DD123" s="266"/>
      <c r="DE123" s="264"/>
      <c r="DF123" s="264"/>
      <c r="DG123" s="264"/>
      <c r="DH123" s="264"/>
      <c r="DI123" s="264"/>
      <c r="DJ123" s="264"/>
      <c r="DK123" s="264"/>
      <c r="DL123" s="264"/>
      <c r="DM123" s="264"/>
      <c r="DN123" s="264"/>
      <c r="DO123" s="264"/>
      <c r="DP123" s="264"/>
      <c r="DQ123" s="263"/>
      <c r="DR123" s="264"/>
      <c r="DS123" s="264"/>
      <c r="DT123" s="264"/>
      <c r="DU123" s="263"/>
      <c r="DV123" s="263"/>
      <c r="DW123" s="263"/>
      <c r="DX123" s="265"/>
      <c r="DY123" s="266"/>
    </row>
    <row r="124" spans="3:129">
      <c r="C124" s="353"/>
      <c r="AE124" s="405" t="s">
        <v>8</v>
      </c>
      <c r="AF124" s="917"/>
      <c r="AG124" s="921"/>
      <c r="AH124" s="920"/>
      <c r="AI124" s="920"/>
      <c r="AJ124" s="920"/>
      <c r="AK124" s="920"/>
      <c r="AL124" s="920"/>
      <c r="AM124" s="920"/>
      <c r="AN124" s="920"/>
      <c r="AO124" s="920"/>
      <c r="AP124" s="920"/>
      <c r="AQ124" s="920"/>
      <c r="AR124" s="920"/>
      <c r="AS124" s="920"/>
      <c r="AT124" s="920"/>
      <c r="AU124" s="920"/>
      <c r="AV124" s="920"/>
      <c r="AW124" s="920"/>
      <c r="AX124" s="919"/>
      <c r="AY124" s="919"/>
      <c r="AZ124" s="920"/>
      <c r="BA124" s="917"/>
      <c r="BB124" s="921"/>
      <c r="DB124" s="325" t="s">
        <v>332</v>
      </c>
      <c r="DC124" s="261"/>
      <c r="DD124" s="262"/>
      <c r="DE124" s="263"/>
      <c r="DF124" s="263"/>
      <c r="DG124" s="264"/>
      <c r="DH124" s="264"/>
      <c r="DI124" s="263"/>
      <c r="DJ124" s="263"/>
      <c r="DK124" s="263"/>
      <c r="DL124" s="264"/>
      <c r="DM124" s="264"/>
      <c r="DN124" s="263"/>
      <c r="DO124" s="263"/>
      <c r="DP124" s="263"/>
      <c r="DQ124" s="263"/>
      <c r="DR124" s="263"/>
      <c r="DS124" s="263"/>
      <c r="DT124" s="264"/>
      <c r="DU124" s="263"/>
      <c r="DV124" s="263"/>
      <c r="DW124" s="263"/>
      <c r="DX124" s="265"/>
      <c r="DY124" s="266"/>
    </row>
    <row r="125" spans="3:129">
      <c r="C125" s="353"/>
      <c r="AE125" s="870" t="s">
        <v>311</v>
      </c>
      <c r="AF125" s="906"/>
      <c r="AG125" s="907"/>
      <c r="AH125" s="909"/>
      <c r="AI125" s="909"/>
      <c r="AJ125" s="909"/>
      <c r="AK125" s="908"/>
      <c r="AL125" s="908"/>
      <c r="AM125" s="909"/>
      <c r="AN125" s="909"/>
      <c r="AO125" s="909"/>
      <c r="AP125" s="909"/>
      <c r="AQ125" s="909"/>
      <c r="AR125" s="909"/>
      <c r="AS125" s="909"/>
      <c r="AT125" s="909"/>
      <c r="AU125" s="909"/>
      <c r="AV125" s="909"/>
      <c r="AW125" s="909"/>
      <c r="AX125" s="909"/>
      <c r="AY125" s="909"/>
      <c r="AZ125" s="909"/>
      <c r="BA125" s="906"/>
      <c r="BB125" s="907"/>
      <c r="CB125" s="329"/>
      <c r="DB125" s="325" t="s">
        <v>321</v>
      </c>
      <c r="DC125" s="261"/>
      <c r="DD125" s="266"/>
      <c r="DE125" s="263"/>
      <c r="DF125" s="263"/>
      <c r="DG125" s="264"/>
      <c r="DH125" s="263"/>
      <c r="DI125" s="263"/>
      <c r="DJ125" s="263"/>
      <c r="DK125" s="263"/>
      <c r="DL125" s="263"/>
      <c r="DM125" s="263"/>
      <c r="DN125" s="263"/>
      <c r="DO125" s="264"/>
      <c r="DP125" s="263"/>
      <c r="DQ125" s="263"/>
      <c r="DR125" s="264"/>
      <c r="DS125" s="263"/>
      <c r="DT125" s="264"/>
      <c r="DU125" s="264"/>
      <c r="DV125" s="264"/>
      <c r="DW125" s="263"/>
      <c r="DX125" s="265"/>
      <c r="DY125" s="266"/>
    </row>
    <row r="126" spans="3:129">
      <c r="C126" s="353"/>
      <c r="AE126" s="870" t="s">
        <v>313</v>
      </c>
      <c r="AF126" s="906"/>
      <c r="AG126" s="907"/>
      <c r="AH126" s="908"/>
      <c r="AI126" s="908"/>
      <c r="AJ126" s="908"/>
      <c r="AK126" s="908"/>
      <c r="AL126" s="908"/>
      <c r="AM126" s="908"/>
      <c r="AN126" s="908"/>
      <c r="AO126" s="908"/>
      <c r="AP126" s="908"/>
      <c r="AQ126" s="908"/>
      <c r="AR126" s="908"/>
      <c r="AS126" s="909"/>
      <c r="AT126" s="909"/>
      <c r="AU126" s="909"/>
      <c r="AV126" s="909"/>
      <c r="AW126" s="909"/>
      <c r="AX126" s="909"/>
      <c r="AY126" s="909"/>
      <c r="AZ126" s="908"/>
      <c r="BA126" s="906"/>
      <c r="BB126" s="907"/>
      <c r="CB126" s="329"/>
      <c r="DB126" s="8" t="s">
        <v>165</v>
      </c>
      <c r="DC126" s="251"/>
      <c r="DD126" s="303"/>
      <c r="DE126" s="304"/>
      <c r="DF126" s="304"/>
      <c r="DG126" s="304"/>
      <c r="DH126" s="304"/>
      <c r="DI126" s="304"/>
      <c r="DJ126" s="304"/>
      <c r="DK126" s="304"/>
      <c r="DL126" s="304"/>
      <c r="DM126" s="304"/>
      <c r="DN126" s="304"/>
      <c r="DO126" s="304"/>
      <c r="DP126" s="304"/>
      <c r="DQ126" s="304"/>
      <c r="DR126" s="304"/>
      <c r="DS126" s="304"/>
      <c r="DT126" s="304"/>
      <c r="DU126" s="304"/>
      <c r="DV126" s="304"/>
      <c r="DW126" s="304"/>
      <c r="DX126" s="305"/>
      <c r="DY126" s="306"/>
    </row>
    <row r="127" spans="3:129" ht="18.75" customHeight="1">
      <c r="C127" s="353"/>
      <c r="AE127" s="870" t="s">
        <v>312</v>
      </c>
      <c r="AF127" s="906"/>
      <c r="AG127" s="907"/>
      <c r="AH127" s="908"/>
      <c r="AI127" s="908"/>
      <c r="AJ127" s="908"/>
      <c r="AK127" s="908"/>
      <c r="AL127" s="908"/>
      <c r="AM127" s="908"/>
      <c r="AN127" s="908"/>
      <c r="AO127" s="908"/>
      <c r="AP127" s="908"/>
      <c r="AQ127" s="908"/>
      <c r="AR127" s="908"/>
      <c r="AS127" s="909"/>
      <c r="AT127" s="908"/>
      <c r="AU127" s="909"/>
      <c r="AV127" s="909"/>
      <c r="AW127" s="909"/>
      <c r="AX127" s="909"/>
      <c r="AY127" s="909"/>
      <c r="AZ127" s="908"/>
      <c r="BA127" s="906"/>
      <c r="BB127" s="907"/>
      <c r="CB127" s="12"/>
    </row>
    <row r="128" spans="3:129" ht="18.75" customHeight="1">
      <c r="C128" s="353"/>
      <c r="AE128" s="870" t="s">
        <v>314</v>
      </c>
      <c r="AF128" s="906"/>
      <c r="AG128" s="907"/>
      <c r="AH128" s="908"/>
      <c r="AI128" s="908"/>
      <c r="AJ128" s="908"/>
      <c r="AK128" s="908"/>
      <c r="AL128" s="908"/>
      <c r="AM128" s="908"/>
      <c r="AN128" s="908"/>
      <c r="AO128" s="908"/>
      <c r="AP128" s="908"/>
      <c r="AQ128" s="908"/>
      <c r="AR128" s="908"/>
      <c r="AS128" s="908"/>
      <c r="AT128" s="909"/>
      <c r="AU128" s="909"/>
      <c r="AV128" s="909"/>
      <c r="AW128" s="909"/>
      <c r="AX128" s="909"/>
      <c r="AY128" s="909"/>
      <c r="AZ128" s="908"/>
      <c r="BA128" s="906"/>
      <c r="BB128" s="907"/>
      <c r="CB128" s="12"/>
      <c r="DB128" s="6"/>
    </row>
    <row r="129" spans="2:106">
      <c r="C129" s="353"/>
      <c r="AE129" s="870" t="s">
        <v>315</v>
      </c>
      <c r="AF129" s="906"/>
      <c r="AG129" s="907"/>
      <c r="AH129" s="908"/>
      <c r="AI129" s="908"/>
      <c r="AJ129" s="908"/>
      <c r="AK129" s="908"/>
      <c r="AL129" s="908"/>
      <c r="AM129" s="908"/>
      <c r="AN129" s="908"/>
      <c r="AO129" s="908"/>
      <c r="AP129" s="908"/>
      <c r="AQ129" s="908"/>
      <c r="AR129" s="908"/>
      <c r="AS129" s="908"/>
      <c r="AT129" s="908"/>
      <c r="AU129" s="909"/>
      <c r="AV129" s="909"/>
      <c r="AW129" s="909"/>
      <c r="AX129" s="909"/>
      <c r="AY129" s="909"/>
      <c r="AZ129" s="908"/>
      <c r="BA129" s="906"/>
      <c r="BB129" s="907"/>
      <c r="CB129" s="12"/>
      <c r="DB129" s="6"/>
    </row>
    <row r="130" spans="2:106">
      <c r="C130" s="353"/>
      <c r="AE130" s="870" t="s">
        <v>1257</v>
      </c>
      <c r="AF130" s="906"/>
      <c r="AG130" s="907"/>
      <c r="AH130" s="908"/>
      <c r="AI130" s="908"/>
      <c r="AJ130" s="908"/>
      <c r="AK130" s="908"/>
      <c r="AL130" s="908"/>
      <c r="AM130" s="908"/>
      <c r="AN130" s="908"/>
      <c r="AO130" s="908"/>
      <c r="AP130" s="908"/>
      <c r="AQ130" s="908"/>
      <c r="AR130" s="908"/>
      <c r="AS130" s="908"/>
      <c r="AT130" s="909"/>
      <c r="AU130" s="908"/>
      <c r="AV130" s="909"/>
      <c r="AW130" s="909"/>
      <c r="AX130" s="909"/>
      <c r="AY130" s="909"/>
      <c r="AZ130" s="908"/>
      <c r="BA130" s="906"/>
      <c r="BB130" s="907"/>
      <c r="CB130" s="12"/>
    </row>
    <row r="131" spans="2:106">
      <c r="C131" s="353"/>
      <c r="AE131" s="870" t="s">
        <v>1258</v>
      </c>
      <c r="AF131" s="906"/>
      <c r="AG131" s="907"/>
      <c r="AH131" s="908"/>
      <c r="AI131" s="908"/>
      <c r="AJ131" s="908"/>
      <c r="AK131" s="908"/>
      <c r="AL131" s="908"/>
      <c r="AM131" s="908"/>
      <c r="AN131" s="908"/>
      <c r="AO131" s="908"/>
      <c r="AP131" s="908"/>
      <c r="AQ131" s="908"/>
      <c r="AR131" s="908"/>
      <c r="AS131" s="908"/>
      <c r="AT131" s="908"/>
      <c r="AU131" s="909"/>
      <c r="AV131" s="909"/>
      <c r="AW131" s="908"/>
      <c r="AX131" s="909"/>
      <c r="AY131" s="909"/>
      <c r="AZ131" s="908"/>
      <c r="BA131" s="906"/>
      <c r="BB131" s="907"/>
      <c r="CB131" s="12"/>
    </row>
    <row r="132" spans="2:106">
      <c r="C132" s="353"/>
      <c r="AE132" s="870" t="s">
        <v>1259</v>
      </c>
      <c r="AF132" s="906"/>
      <c r="AG132" s="907"/>
      <c r="AH132" s="908"/>
      <c r="AI132" s="908"/>
      <c r="AJ132" s="908"/>
      <c r="AK132" s="908"/>
      <c r="AL132" s="908"/>
      <c r="AM132" s="908"/>
      <c r="AN132" s="908"/>
      <c r="AO132" s="908"/>
      <c r="AP132" s="908"/>
      <c r="AQ132" s="908"/>
      <c r="AR132" s="908"/>
      <c r="AS132" s="908"/>
      <c r="AT132" s="909"/>
      <c r="AU132" s="908"/>
      <c r="AV132" s="908"/>
      <c r="AW132" s="908"/>
      <c r="AX132" s="909"/>
      <c r="AY132" s="909"/>
      <c r="AZ132" s="908"/>
      <c r="BA132" s="906"/>
      <c r="BB132" s="907"/>
      <c r="CB132" s="12"/>
    </row>
    <row r="133" spans="2:106">
      <c r="C133" s="353"/>
      <c r="AE133" s="870" t="s">
        <v>1261</v>
      </c>
      <c r="AF133" s="906"/>
      <c r="AG133" s="907"/>
      <c r="AH133" s="908"/>
      <c r="AI133" s="908"/>
      <c r="AJ133" s="908"/>
      <c r="AK133" s="908"/>
      <c r="AL133" s="908"/>
      <c r="AM133" s="908"/>
      <c r="AN133" s="908"/>
      <c r="AO133" s="908"/>
      <c r="AP133" s="908"/>
      <c r="AQ133" s="908"/>
      <c r="AR133" s="908"/>
      <c r="AS133" s="908"/>
      <c r="AT133" s="909"/>
      <c r="AU133" s="908"/>
      <c r="AV133" s="909"/>
      <c r="AW133" s="909"/>
      <c r="AX133" s="909"/>
      <c r="AY133" s="909"/>
      <c r="AZ133" s="908"/>
      <c r="BA133" s="906"/>
      <c r="BB133" s="907"/>
      <c r="CB133" s="12"/>
    </row>
    <row r="134" spans="2:106">
      <c r="C134" s="353"/>
      <c r="AE134" s="870" t="s">
        <v>1262</v>
      </c>
      <c r="AF134" s="906"/>
      <c r="AG134" s="907"/>
      <c r="AH134" s="908"/>
      <c r="AI134" s="908"/>
      <c r="AJ134" s="908"/>
      <c r="AK134" s="908"/>
      <c r="AL134" s="908"/>
      <c r="AM134" s="908"/>
      <c r="AN134" s="908"/>
      <c r="AO134" s="908"/>
      <c r="AP134" s="908"/>
      <c r="AQ134" s="908"/>
      <c r="AR134" s="908"/>
      <c r="AS134" s="908"/>
      <c r="AT134" s="909"/>
      <c r="AU134" s="908"/>
      <c r="AV134" s="909"/>
      <c r="AW134" s="908"/>
      <c r="AX134" s="909"/>
      <c r="AY134" s="909"/>
      <c r="AZ134" s="908"/>
      <c r="BA134" s="906"/>
      <c r="BB134" s="907"/>
      <c r="CB134" s="12"/>
    </row>
    <row r="135" spans="2:106">
      <c r="C135" s="353"/>
      <c r="F135" s="16"/>
      <c r="AE135" s="870" t="s">
        <v>318</v>
      </c>
      <c r="AF135" s="906"/>
      <c r="AG135" s="907"/>
      <c r="AH135" s="908"/>
      <c r="AI135" s="908"/>
      <c r="AJ135" s="908"/>
      <c r="AK135" s="908"/>
      <c r="AL135" s="908"/>
      <c r="AM135" s="908"/>
      <c r="AN135" s="908"/>
      <c r="AO135" s="908"/>
      <c r="AP135" s="908"/>
      <c r="AQ135" s="908"/>
      <c r="AR135" s="908"/>
      <c r="AS135" s="908"/>
      <c r="AT135" s="908"/>
      <c r="AU135" s="909"/>
      <c r="AV135" s="908"/>
      <c r="AW135" s="908"/>
      <c r="AX135" s="909"/>
      <c r="AY135" s="909"/>
      <c r="AZ135" s="908"/>
      <c r="BA135" s="906"/>
      <c r="BB135" s="907"/>
      <c r="CB135" s="12"/>
    </row>
    <row r="136" spans="2:106">
      <c r="C136" s="353"/>
      <c r="F136" s="16"/>
      <c r="AE136" s="870" t="s">
        <v>319</v>
      </c>
      <c r="AF136" s="906"/>
      <c r="AG136" s="910"/>
      <c r="AH136" s="909"/>
      <c r="AI136" s="908"/>
      <c r="AJ136" s="908"/>
      <c r="AK136" s="909"/>
      <c r="AL136" s="908"/>
      <c r="AM136" s="908"/>
      <c r="AN136" s="908"/>
      <c r="AO136" s="908"/>
      <c r="AP136" s="909"/>
      <c r="AQ136" s="909"/>
      <c r="AR136" s="909"/>
      <c r="AS136" s="908"/>
      <c r="AT136" s="908"/>
      <c r="AU136" s="909"/>
      <c r="AV136" s="909"/>
      <c r="AW136" s="909"/>
      <c r="AX136" s="909"/>
      <c r="AY136" s="909"/>
      <c r="AZ136" s="908"/>
      <c r="BA136" s="906"/>
      <c r="BB136" s="907"/>
      <c r="CB136" s="12"/>
    </row>
    <row r="137" spans="2:106">
      <c r="C137" s="353"/>
      <c r="AE137" s="870" t="s">
        <v>321</v>
      </c>
      <c r="AF137" s="906"/>
      <c r="AG137" s="907"/>
      <c r="AH137" s="909"/>
      <c r="AI137" s="908"/>
      <c r="AJ137" s="909"/>
      <c r="AK137" s="909"/>
      <c r="AL137" s="909"/>
      <c r="AM137" s="908"/>
      <c r="AN137" s="908"/>
      <c r="AO137" s="909"/>
      <c r="AP137" s="908"/>
      <c r="AQ137" s="909"/>
      <c r="AR137" s="908"/>
      <c r="AS137" s="909"/>
      <c r="AT137" s="909"/>
      <c r="AU137" s="908"/>
      <c r="AV137" s="909"/>
      <c r="AW137" s="908"/>
      <c r="AX137" s="909"/>
      <c r="AY137" s="909"/>
      <c r="AZ137" s="909"/>
      <c r="BA137" s="906"/>
      <c r="BB137" s="907"/>
      <c r="CB137" s="12"/>
    </row>
    <row r="138" spans="2:106">
      <c r="C138" s="353"/>
      <c r="AE138" s="220" t="s">
        <v>165</v>
      </c>
      <c r="AF138" s="923"/>
      <c r="AG138" s="879"/>
      <c r="AH138" s="220"/>
      <c r="AI138" s="220"/>
      <c r="AJ138" s="220"/>
      <c r="AK138" s="220"/>
      <c r="AL138" s="220"/>
      <c r="AM138" s="220"/>
      <c r="AN138" s="220"/>
      <c r="AO138" s="220"/>
      <c r="AP138" s="220"/>
      <c r="AQ138" s="220"/>
      <c r="AR138" s="220"/>
      <c r="AS138" s="220"/>
      <c r="AT138" s="220"/>
      <c r="AU138" s="220"/>
      <c r="AV138" s="220"/>
      <c r="AW138" s="220"/>
      <c r="AX138" s="220"/>
      <c r="AY138" s="220"/>
      <c r="AZ138" s="220"/>
      <c r="BA138" s="880"/>
      <c r="BB138" s="881"/>
      <c r="CB138" s="12"/>
    </row>
    <row r="140" spans="2:106">
      <c r="B140" s="233" t="s">
        <v>1289</v>
      </c>
      <c r="C140" s="352"/>
      <c r="D140" s="16" t="s">
        <v>738</v>
      </c>
      <c r="E140" s="233" t="s">
        <v>865</v>
      </c>
      <c r="F140" s="11"/>
      <c r="G140" s="11"/>
      <c r="H140" s="11"/>
    </row>
    <row r="141" spans="2:106">
      <c r="C141" s="353"/>
    </row>
    <row r="142" spans="2:106">
      <c r="C142" s="353"/>
      <c r="E142" s="335" t="s">
        <v>273</v>
      </c>
      <c r="F142" s="336" t="s">
        <v>753</v>
      </c>
      <c r="G142" s="337"/>
      <c r="H142" s="338"/>
    </row>
    <row r="143" spans="2:106">
      <c r="C143" s="353"/>
      <c r="E143" s="335" t="s">
        <v>272</v>
      </c>
      <c r="F143" s="346" t="s">
        <v>757</v>
      </c>
      <c r="G143" s="337"/>
      <c r="H143" s="338"/>
    </row>
    <row r="144" spans="2:106">
      <c r="C144" s="353"/>
    </row>
    <row r="145" spans="3:10">
      <c r="C145" s="353"/>
      <c r="F145" s="342"/>
      <c r="G145" s="1" t="s">
        <v>756</v>
      </c>
    </row>
    <row r="146" spans="3:10">
      <c r="C146" s="353"/>
      <c r="J146" s="10"/>
    </row>
    <row r="147" spans="3:10">
      <c r="C147" s="353"/>
      <c r="F147" s="16" t="s">
        <v>340</v>
      </c>
      <c r="J147" s="10"/>
    </row>
    <row r="148" spans="3:10">
      <c r="C148" s="353"/>
      <c r="F148" s="494"/>
      <c r="G148" s="1121" t="s">
        <v>782</v>
      </c>
      <c r="H148" s="1122"/>
    </row>
    <row r="149" spans="3:10" ht="56.25">
      <c r="C149" s="353"/>
      <c r="F149" s="348"/>
      <c r="G149" s="307" t="s">
        <v>754</v>
      </c>
      <c r="H149" s="307" t="s">
        <v>755</v>
      </c>
    </row>
    <row r="150" spans="3:10">
      <c r="C150" s="353"/>
      <c r="F150" s="494" t="s">
        <v>68</v>
      </c>
      <c r="G150" s="601"/>
      <c r="H150" s="532"/>
    </row>
    <row r="151" spans="3:10">
      <c r="C151" s="353"/>
      <c r="F151" s="347" t="s">
        <v>739</v>
      </c>
      <c r="G151" s="601"/>
      <c r="H151" s="532"/>
    </row>
    <row r="152" spans="3:10">
      <c r="C152" s="353"/>
      <c r="F152" s="347" t="s">
        <v>740</v>
      </c>
      <c r="G152" s="601"/>
      <c r="H152" s="532"/>
    </row>
    <row r="153" spans="3:10">
      <c r="C153" s="353"/>
      <c r="F153" s="347" t="s">
        <v>741</v>
      </c>
      <c r="G153" s="601"/>
      <c r="H153" s="532"/>
    </row>
    <row r="154" spans="3:10">
      <c r="C154" s="353"/>
      <c r="F154" s="347" t="s">
        <v>742</v>
      </c>
      <c r="G154" s="601"/>
      <c r="H154" s="532"/>
    </row>
    <row r="155" spans="3:10">
      <c r="C155" s="353"/>
      <c r="F155" s="347" t="s">
        <v>743</v>
      </c>
      <c r="G155" s="601"/>
      <c r="H155" s="532"/>
    </row>
    <row r="156" spans="3:10">
      <c r="C156" s="353"/>
      <c r="F156" s="347" t="s">
        <v>744</v>
      </c>
      <c r="G156" s="601"/>
      <c r="H156" s="532"/>
    </row>
    <row r="157" spans="3:10">
      <c r="C157" s="353"/>
      <c r="F157" s="347" t="s">
        <v>745</v>
      </c>
      <c r="G157" s="601"/>
      <c r="H157" s="532"/>
    </row>
    <row r="158" spans="3:10">
      <c r="C158" s="353"/>
      <c r="F158" s="347" t="s">
        <v>746</v>
      </c>
      <c r="G158" s="601"/>
      <c r="H158" s="532"/>
    </row>
    <row r="159" spans="3:10">
      <c r="C159" s="353"/>
      <c r="F159" s="347" t="s">
        <v>747</v>
      </c>
      <c r="G159" s="601"/>
      <c r="H159" s="532"/>
    </row>
    <row r="160" spans="3:10">
      <c r="C160" s="353"/>
      <c r="F160" s="347" t="s">
        <v>748</v>
      </c>
      <c r="G160" s="601"/>
      <c r="H160" s="532"/>
    </row>
    <row r="161" spans="2:27">
      <c r="C161" s="353"/>
      <c r="F161" s="347" t="s">
        <v>749</v>
      </c>
      <c r="G161" s="601"/>
      <c r="H161" s="532"/>
    </row>
    <row r="162" spans="2:27">
      <c r="C162" s="353"/>
      <c r="F162" s="347" t="s">
        <v>750</v>
      </c>
      <c r="G162" s="601"/>
      <c r="H162" s="532"/>
    </row>
    <row r="163" spans="2:27">
      <c r="C163" s="353"/>
      <c r="F163" s="347" t="s">
        <v>751</v>
      </c>
      <c r="G163" s="601"/>
      <c r="H163" s="532"/>
    </row>
    <row r="164" spans="2:27">
      <c r="C164" s="353"/>
      <c r="F164" s="348" t="s">
        <v>752</v>
      </c>
      <c r="G164" s="564"/>
      <c r="H164" s="533"/>
    </row>
    <row r="165" spans="2:27">
      <c r="C165" s="353"/>
    </row>
    <row r="167" spans="2:27">
      <c r="B167" s="16" t="s">
        <v>1292</v>
      </c>
      <c r="C167" s="352"/>
      <c r="D167" s="16" t="s">
        <v>844</v>
      </c>
      <c r="E167" s="233" t="s">
        <v>865</v>
      </c>
    </row>
    <row r="168" spans="2:27">
      <c r="C168" s="353"/>
    </row>
    <row r="169" spans="2:27">
      <c r="C169" s="353"/>
      <c r="E169" s="335" t="s">
        <v>273</v>
      </c>
      <c r="F169" s="336" t="s">
        <v>1263</v>
      </c>
      <c r="G169" s="337"/>
      <c r="H169" s="338"/>
    </row>
    <row r="170" spans="2:27">
      <c r="C170" s="353"/>
      <c r="E170" s="335" t="s">
        <v>272</v>
      </c>
      <c r="F170" s="346" t="s">
        <v>845</v>
      </c>
      <c r="G170" s="337"/>
      <c r="H170" s="338"/>
    </row>
    <row r="171" spans="2:27">
      <c r="C171" s="353"/>
    </row>
    <row r="172" spans="2:27">
      <c r="C172" s="353"/>
      <c r="F172" s="342"/>
      <c r="G172" s="1" t="s">
        <v>756</v>
      </c>
    </row>
    <row r="173" spans="2:27">
      <c r="C173" s="353"/>
      <c r="F173" s="560" t="s">
        <v>1312</v>
      </c>
    </row>
    <row r="174" spans="2:27">
      <c r="C174" s="353"/>
      <c r="F174" s="16" t="s">
        <v>340</v>
      </c>
      <c r="J174" s="10"/>
    </row>
    <row r="175" spans="2:27" ht="75">
      <c r="C175" s="353"/>
      <c r="F175" s="620"/>
      <c r="G175" s="403" t="s">
        <v>68</v>
      </c>
      <c r="H175" s="403" t="s">
        <v>783</v>
      </c>
      <c r="I175" s="403" t="s">
        <v>784</v>
      </c>
      <c r="J175" s="403" t="s">
        <v>785</v>
      </c>
      <c r="K175" s="403" t="s">
        <v>786</v>
      </c>
      <c r="L175" s="403" t="s">
        <v>787</v>
      </c>
      <c r="M175" s="403" t="s">
        <v>788</v>
      </c>
      <c r="N175" s="403" t="s">
        <v>789</v>
      </c>
      <c r="O175" s="403" t="s">
        <v>790</v>
      </c>
      <c r="P175" s="403" t="s">
        <v>791</v>
      </c>
      <c r="Q175" s="403" t="s">
        <v>792</v>
      </c>
      <c r="R175" s="403" t="s">
        <v>793</v>
      </c>
      <c r="S175" s="403" t="s">
        <v>794</v>
      </c>
      <c r="T175" s="403" t="s">
        <v>795</v>
      </c>
      <c r="U175" s="403" t="s">
        <v>796</v>
      </c>
      <c r="V175" s="403" t="s">
        <v>797</v>
      </c>
      <c r="W175" s="403" t="s">
        <v>798</v>
      </c>
      <c r="X175" s="403" t="s">
        <v>799</v>
      </c>
      <c r="Y175" s="403" t="s">
        <v>800</v>
      </c>
      <c r="Z175" s="403" t="s">
        <v>801</v>
      </c>
      <c r="AA175" s="357" t="s">
        <v>92</v>
      </c>
    </row>
    <row r="176" spans="2:27">
      <c r="C176" s="353"/>
      <c r="F176" s="347" t="s">
        <v>62</v>
      </c>
      <c r="G176" s="624"/>
      <c r="H176" s="624"/>
      <c r="I176" s="624"/>
      <c r="J176" s="624"/>
      <c r="K176" s="624"/>
      <c r="L176" s="624"/>
      <c r="M176" s="624"/>
      <c r="N176" s="624"/>
      <c r="O176" s="624"/>
      <c r="P176" s="624"/>
      <c r="Q176" s="624"/>
      <c r="R176" s="624"/>
      <c r="S176" s="624"/>
      <c r="T176" s="624"/>
      <c r="U176" s="624"/>
      <c r="V176" s="624"/>
      <c r="W176" s="624"/>
      <c r="X176" s="624"/>
      <c r="Y176" s="624"/>
      <c r="Z176" s="624"/>
      <c r="AA176" s="563"/>
    </row>
    <row r="177" spans="3:27">
      <c r="C177" s="353"/>
      <c r="F177" s="347" t="s">
        <v>776</v>
      </c>
      <c r="G177" s="624"/>
      <c r="H177" s="624"/>
      <c r="I177" s="624"/>
      <c r="J177" s="624"/>
      <c r="K177" s="624"/>
      <c r="L177" s="624"/>
      <c r="M177" s="624"/>
      <c r="N177" s="624"/>
      <c r="O177" s="624"/>
      <c r="P177" s="624"/>
      <c r="Q177" s="624"/>
      <c r="R177" s="624"/>
      <c r="S177" s="624"/>
      <c r="T177" s="624"/>
      <c r="U177" s="624"/>
      <c r="V177" s="624"/>
      <c r="W177" s="624"/>
      <c r="X177" s="624"/>
      <c r="Y177" s="624"/>
      <c r="Z177" s="624"/>
      <c r="AA177" s="563"/>
    </row>
    <row r="178" spans="3:27">
      <c r="C178" s="353"/>
      <c r="F178" s="347" t="s">
        <v>777</v>
      </c>
      <c r="G178" s="624"/>
      <c r="H178" s="624"/>
      <c r="I178" s="624"/>
      <c r="J178" s="624"/>
      <c r="K178" s="624"/>
      <c r="L178" s="624"/>
      <c r="M178" s="624"/>
      <c r="N178" s="624"/>
      <c r="O178" s="624"/>
      <c r="P178" s="624"/>
      <c r="Q178" s="624"/>
      <c r="R178" s="624"/>
      <c r="S178" s="624"/>
      <c r="T178" s="624"/>
      <c r="U178" s="624"/>
      <c r="V178" s="624"/>
      <c r="W178" s="624"/>
      <c r="X178" s="624"/>
      <c r="Y178" s="624"/>
      <c r="Z178" s="624"/>
      <c r="AA178" s="563"/>
    </row>
    <row r="179" spans="3:27">
      <c r="C179" s="353"/>
      <c r="F179" s="347" t="s">
        <v>778</v>
      </c>
      <c r="G179" s="624"/>
      <c r="H179" s="624"/>
      <c r="I179" s="624"/>
      <c r="J179" s="624"/>
      <c r="K179" s="624"/>
      <c r="L179" s="624"/>
      <c r="M179" s="624"/>
      <c r="N179" s="624"/>
      <c r="O179" s="624"/>
      <c r="P179" s="624"/>
      <c r="Q179" s="624"/>
      <c r="R179" s="624"/>
      <c r="S179" s="624"/>
      <c r="T179" s="624"/>
      <c r="U179" s="624"/>
      <c r="V179" s="624"/>
      <c r="W179" s="624"/>
      <c r="X179" s="624"/>
      <c r="Y179" s="624"/>
      <c r="Z179" s="624"/>
      <c r="AA179" s="563"/>
    </row>
    <row r="180" spans="3:27">
      <c r="C180" s="353"/>
      <c r="F180" s="347" t="s">
        <v>779</v>
      </c>
      <c r="G180" s="624"/>
      <c r="H180" s="624"/>
      <c r="I180" s="624"/>
      <c r="J180" s="624"/>
      <c r="K180" s="624"/>
      <c r="L180" s="624"/>
      <c r="M180" s="624"/>
      <c r="N180" s="624"/>
      <c r="O180" s="624"/>
      <c r="P180" s="624"/>
      <c r="Q180" s="624"/>
      <c r="R180" s="624"/>
      <c r="S180" s="624"/>
      <c r="T180" s="624"/>
      <c r="U180" s="624"/>
      <c r="V180" s="624"/>
      <c r="W180" s="624"/>
      <c r="X180" s="624"/>
      <c r="Y180" s="624"/>
      <c r="Z180" s="624"/>
      <c r="AA180" s="563"/>
    </row>
    <row r="181" spans="3:27">
      <c r="C181" s="353"/>
      <c r="F181" s="347" t="s">
        <v>780</v>
      </c>
      <c r="G181" s="624"/>
      <c r="H181" s="624"/>
      <c r="I181" s="624"/>
      <c r="J181" s="624"/>
      <c r="K181" s="624"/>
      <c r="L181" s="624"/>
      <c r="M181" s="624"/>
      <c r="N181" s="624"/>
      <c r="O181" s="624"/>
      <c r="P181" s="624"/>
      <c r="Q181" s="624"/>
      <c r="R181" s="624"/>
      <c r="S181" s="624"/>
      <c r="T181" s="624"/>
      <c r="U181" s="624"/>
      <c r="V181" s="624"/>
      <c r="W181" s="624"/>
      <c r="X181" s="624"/>
      <c r="Y181" s="624"/>
      <c r="Z181" s="624"/>
      <c r="AA181" s="563"/>
    </row>
    <row r="182" spans="3:27">
      <c r="C182" s="353"/>
      <c r="F182" s="348" t="s">
        <v>781</v>
      </c>
      <c r="G182" s="625"/>
      <c r="H182" s="625"/>
      <c r="I182" s="625"/>
      <c r="J182" s="625"/>
      <c r="K182" s="625"/>
      <c r="L182" s="625"/>
      <c r="M182" s="625"/>
      <c r="N182" s="625"/>
      <c r="O182" s="625"/>
      <c r="P182" s="625"/>
      <c r="Q182" s="625"/>
      <c r="R182" s="625"/>
      <c r="S182" s="625"/>
      <c r="T182" s="625"/>
      <c r="U182" s="625"/>
      <c r="V182" s="625"/>
      <c r="W182" s="625"/>
      <c r="X182" s="625"/>
      <c r="Y182" s="625"/>
      <c r="Z182" s="625"/>
      <c r="AA182" s="549"/>
    </row>
    <row r="183" spans="3:27">
      <c r="C183" s="353"/>
    </row>
  </sheetData>
  <mergeCells count="23">
    <mergeCell ref="DX47:DY47"/>
    <mergeCell ref="CY47:CZ47"/>
    <mergeCell ref="BZ47:CA47"/>
    <mergeCell ref="V26:V27"/>
    <mergeCell ref="W26:X26"/>
    <mergeCell ref="Z26:Z27"/>
    <mergeCell ref="AA26:AA27"/>
    <mergeCell ref="AB26:AC26"/>
    <mergeCell ref="G148:H148"/>
    <mergeCell ref="P26:P27"/>
    <mergeCell ref="Q26:Q27"/>
    <mergeCell ref="R26:S26"/>
    <mergeCell ref="U26:U27"/>
    <mergeCell ref="M26:N26"/>
    <mergeCell ref="F47:F48"/>
    <mergeCell ref="AE47:AE48"/>
    <mergeCell ref="AF47:AZ47"/>
    <mergeCell ref="BA47:BB47"/>
    <mergeCell ref="F26:F27"/>
    <mergeCell ref="G26:G27"/>
    <mergeCell ref="H26:I26"/>
    <mergeCell ref="K26:K27"/>
    <mergeCell ref="L26:L27"/>
  </mergeCells>
  <phoneticPr fontId="8"/>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7A44A-57C2-4D7D-9AC0-914E5A10276E}">
  <sheetPr codeName="Sheet3"/>
  <dimension ref="B2:BA113"/>
  <sheetViews>
    <sheetView topLeftCell="A72" zoomScale="55" zoomScaleNormal="55" workbookViewId="0">
      <selection activeCell="A72" sqref="A72"/>
    </sheetView>
  </sheetViews>
  <sheetFormatPr defaultRowHeight="18.75"/>
  <cols>
    <col min="1" max="1" width="9.33203125" style="1"/>
    <col min="2" max="2" width="13.83203125" style="1" customWidth="1"/>
    <col min="3" max="3" width="1.5" style="1" customWidth="1"/>
    <col min="4" max="4" width="6.83203125" style="1" customWidth="1"/>
    <col min="5" max="5" width="13.5" style="1" customWidth="1"/>
    <col min="6" max="6" width="8.1640625" style="1" customWidth="1"/>
    <col min="7" max="7" width="6.6640625" style="1" customWidth="1"/>
    <col min="8" max="8" width="12.5" style="1" customWidth="1"/>
    <col min="9" max="9" width="15.1640625" style="1" customWidth="1"/>
    <col min="10" max="10" width="20.1640625" style="1" customWidth="1"/>
    <col min="11" max="16" width="14.83203125" style="1" customWidth="1"/>
    <col min="17" max="39" width="13.33203125" style="1" customWidth="1"/>
    <col min="40" max="40" width="16.6640625" style="1" customWidth="1"/>
    <col min="41" max="43" width="13.1640625" style="1" customWidth="1"/>
    <col min="44" max="45" width="16.6640625" style="1" customWidth="1"/>
    <col min="46" max="47" width="13.1640625" style="1" customWidth="1"/>
    <col min="48" max="48" width="9.33203125" style="1"/>
    <col min="49" max="50" width="16.6640625" style="1" customWidth="1"/>
    <col min="51" max="52" width="13.1640625" style="1" customWidth="1"/>
    <col min="53" max="16384" width="9.33203125" style="1"/>
  </cols>
  <sheetData>
    <row r="2" spans="2:53">
      <c r="B2" s="488" t="s">
        <v>396</v>
      </c>
      <c r="C2" s="359" t="s">
        <v>523</v>
      </c>
      <c r="D2" s="52"/>
      <c r="E2" s="52"/>
      <c r="F2" s="349"/>
    </row>
    <row r="3" spans="2:53">
      <c r="B3" s="488" t="s">
        <v>397</v>
      </c>
      <c r="C3" s="359" t="s">
        <v>525</v>
      </c>
      <c r="D3" s="52"/>
      <c r="E3" s="52"/>
      <c r="F3" s="349"/>
    </row>
    <row r="4" spans="2:53">
      <c r="C4" s="489"/>
    </row>
    <row r="5" spans="2:53">
      <c r="B5" s="491" t="s">
        <v>401</v>
      </c>
      <c r="C5" s="490"/>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c r="AW5" s="353"/>
      <c r="AX5" s="353"/>
      <c r="AY5" s="353"/>
      <c r="AZ5" s="353"/>
      <c r="BA5" s="353"/>
    </row>
    <row r="7" spans="2:53">
      <c r="B7" s="11"/>
      <c r="C7" s="352"/>
      <c r="D7" s="354"/>
      <c r="E7" s="359" t="s">
        <v>524</v>
      </c>
      <c r="F7" s="52"/>
      <c r="G7" s="52"/>
      <c r="H7" s="52"/>
      <c r="I7" s="52"/>
      <c r="J7" s="349"/>
    </row>
    <row r="8" spans="2:53">
      <c r="C8" s="352"/>
      <c r="D8" s="16"/>
      <c r="E8" s="681" t="s">
        <v>736</v>
      </c>
      <c r="F8" s="14"/>
      <c r="G8" s="14"/>
      <c r="H8" s="14"/>
      <c r="I8" s="14"/>
      <c r="J8" s="499"/>
    </row>
    <row r="9" spans="2:53">
      <c r="D9" s="16"/>
      <c r="E9" s="16"/>
    </row>
    <row r="10" spans="2:53">
      <c r="B10" s="491" t="s">
        <v>400</v>
      </c>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c r="AW10" s="353"/>
      <c r="AX10" s="353"/>
      <c r="AY10" s="353"/>
      <c r="AZ10" s="353"/>
      <c r="BA10" s="353"/>
    </row>
    <row r="11" spans="2:53">
      <c r="C11" s="560" t="s">
        <v>1312</v>
      </c>
    </row>
    <row r="12" spans="2:53">
      <c r="B12" s="11"/>
      <c r="C12" s="352"/>
      <c r="D12" s="354"/>
      <c r="E12" s="11"/>
      <c r="F12" s="11"/>
      <c r="G12" s="11"/>
      <c r="H12" s="11"/>
    </row>
    <row r="13" spans="2:53">
      <c r="C13" s="352"/>
      <c r="E13" s="510" t="s">
        <v>273</v>
      </c>
      <c r="F13" s="52" t="s">
        <v>524</v>
      </c>
      <c r="G13" s="343"/>
      <c r="H13" s="343"/>
      <c r="I13" s="343"/>
      <c r="J13" s="343"/>
      <c r="K13" s="344"/>
      <c r="L13" s="30"/>
      <c r="V13" s="30"/>
      <c r="W13" s="30"/>
      <c r="X13" s="30"/>
      <c r="Y13" s="30"/>
    </row>
    <row r="14" spans="2:53">
      <c r="C14" s="352"/>
      <c r="E14" s="510" t="s">
        <v>505</v>
      </c>
      <c r="F14" s="511" t="s">
        <v>506</v>
      </c>
      <c r="G14" s="343"/>
      <c r="H14" s="343"/>
      <c r="I14" s="343"/>
      <c r="J14" s="343"/>
      <c r="K14" s="344"/>
      <c r="L14" s="30"/>
      <c r="V14" s="30"/>
      <c r="W14" s="30"/>
      <c r="X14" s="30"/>
      <c r="Y14" s="30"/>
    </row>
    <row r="15" spans="2:53">
      <c r="C15" s="352"/>
      <c r="E15" s="510" t="s">
        <v>272</v>
      </c>
      <c r="F15" s="512"/>
      <c r="G15" s="343"/>
      <c r="H15" s="343"/>
      <c r="I15" s="343"/>
      <c r="J15" s="343"/>
      <c r="K15" s="344"/>
      <c r="L15" s="30"/>
      <c r="M15" s="30"/>
      <c r="N15" s="30"/>
      <c r="O15" s="30"/>
      <c r="P15" s="30"/>
      <c r="Q15" s="30"/>
      <c r="V15" s="30"/>
      <c r="W15" s="30"/>
      <c r="X15" s="30"/>
      <c r="Y15" s="30"/>
    </row>
    <row r="16" spans="2:53">
      <c r="C16" s="352"/>
      <c r="E16" s="30"/>
      <c r="F16" s="30"/>
      <c r="G16" s="30"/>
      <c r="H16" s="30"/>
      <c r="I16" s="30"/>
      <c r="J16" s="30"/>
      <c r="K16" s="30"/>
      <c r="L16" s="30"/>
      <c r="M16" s="30"/>
      <c r="N16" s="30"/>
      <c r="O16" s="30"/>
      <c r="P16" s="30"/>
      <c r="Q16" s="30"/>
      <c r="R16" s="30"/>
      <c r="S16" s="30"/>
      <c r="T16" s="30"/>
      <c r="U16" s="30"/>
      <c r="V16" s="30"/>
      <c r="W16" s="30"/>
      <c r="X16" s="30"/>
      <c r="Y16" s="30"/>
    </row>
    <row r="17" spans="3:19">
      <c r="C17" s="352"/>
      <c r="F17" s="1" t="s">
        <v>507</v>
      </c>
      <c r="G17" s="30"/>
    </row>
    <row r="18" spans="3:19">
      <c r="C18" s="352"/>
      <c r="G18" s="1" t="s">
        <v>508</v>
      </c>
    </row>
    <row r="19" spans="3:19" ht="19.5" thickBot="1">
      <c r="C19" s="352"/>
      <c r="H19" s="1176" t="s">
        <v>487</v>
      </c>
      <c r="I19" s="1177"/>
      <c r="J19" s="1178"/>
      <c r="K19" s="513" t="s">
        <v>488</v>
      </c>
      <c r="L19" s="1179" t="s">
        <v>489</v>
      </c>
      <c r="M19" s="1179"/>
      <c r="N19" s="1179"/>
      <c r="O19" s="1179"/>
      <c r="P19" s="1179"/>
    </row>
    <row r="20" spans="3:19" ht="19.5" thickTop="1">
      <c r="C20" s="352"/>
      <c r="E20" s="16" t="s">
        <v>1295</v>
      </c>
      <c r="H20" s="1162" t="s">
        <v>482</v>
      </c>
      <c r="I20" s="1163"/>
      <c r="J20" s="1164"/>
      <c r="K20" s="514"/>
      <c r="L20" s="1155" t="s">
        <v>496</v>
      </c>
      <c r="M20" s="1155"/>
      <c r="N20" s="1155"/>
      <c r="O20" s="1155"/>
      <c r="P20" s="1155"/>
    </row>
    <row r="21" spans="3:19">
      <c r="C21" s="352"/>
      <c r="E21" s="16" t="s">
        <v>1296</v>
      </c>
      <c r="H21" s="975" t="s">
        <v>481</v>
      </c>
      <c r="I21" s="1165"/>
      <c r="J21" s="1166"/>
      <c r="K21" s="515"/>
      <c r="L21" s="1132" t="s">
        <v>497</v>
      </c>
      <c r="M21" s="1133"/>
      <c r="N21" s="1133"/>
      <c r="O21" s="1133"/>
      <c r="P21" s="1134"/>
    </row>
    <row r="22" spans="3:19" ht="37.5" customHeight="1">
      <c r="C22" s="352"/>
      <c r="E22" s="16" t="s">
        <v>1297</v>
      </c>
      <c r="H22" s="1156" t="s">
        <v>494</v>
      </c>
      <c r="I22" s="1157"/>
      <c r="J22" s="1158"/>
      <c r="K22" s="516"/>
      <c r="L22" s="1162" t="s">
        <v>492</v>
      </c>
      <c r="M22" s="1163"/>
      <c r="N22" s="1163"/>
      <c r="O22" s="1163"/>
      <c r="P22" s="1164"/>
    </row>
    <row r="23" spans="3:19" ht="37.5" customHeight="1">
      <c r="C23" s="352"/>
      <c r="E23" s="16" t="s">
        <v>1298</v>
      </c>
      <c r="H23" s="975" t="s">
        <v>495</v>
      </c>
      <c r="I23" s="1165"/>
      <c r="J23" s="1166"/>
      <c r="K23" s="517"/>
      <c r="L23" s="1167" t="s">
        <v>211</v>
      </c>
      <c r="M23" s="1167"/>
      <c r="N23" s="1167"/>
      <c r="O23" s="1167"/>
      <c r="P23" s="1167"/>
    </row>
    <row r="24" spans="3:19">
      <c r="C24" s="352"/>
      <c r="I24" s="11"/>
      <c r="J24" s="11"/>
      <c r="L24" s="11"/>
    </row>
    <row r="25" spans="3:19">
      <c r="C25" s="352"/>
      <c r="G25" s="1" t="s">
        <v>509</v>
      </c>
      <c r="I25" s="11"/>
      <c r="J25" s="11"/>
      <c r="L25" s="11"/>
    </row>
    <row r="26" spans="3:19">
      <c r="C26" s="352"/>
      <c r="H26" s="16" t="s">
        <v>527</v>
      </c>
      <c r="I26" s="11"/>
      <c r="J26" s="11"/>
      <c r="L26" s="11"/>
    </row>
    <row r="27" spans="3:19">
      <c r="C27" s="352"/>
      <c r="H27" s="1145" t="s">
        <v>487</v>
      </c>
      <c r="I27" s="1146"/>
      <c r="J27" s="1147"/>
      <c r="K27" s="1017" t="s">
        <v>500</v>
      </c>
      <c r="L27" s="1019"/>
      <c r="M27" s="1145" t="s">
        <v>489</v>
      </c>
      <c r="N27" s="1146"/>
      <c r="O27" s="1146"/>
      <c r="P27" s="1146"/>
      <c r="Q27" s="1146"/>
      <c r="R27" s="1146"/>
      <c r="S27" s="1147"/>
    </row>
    <row r="28" spans="3:19" ht="38.25" thickBot="1">
      <c r="C28" s="352"/>
      <c r="H28" s="1148"/>
      <c r="I28" s="1149"/>
      <c r="J28" s="1150"/>
      <c r="K28" s="518" t="s">
        <v>501</v>
      </c>
      <c r="L28" s="519" t="s">
        <v>502</v>
      </c>
      <c r="M28" s="1148"/>
      <c r="N28" s="1149"/>
      <c r="O28" s="1149"/>
      <c r="P28" s="1149"/>
      <c r="Q28" s="1149"/>
      <c r="R28" s="1149"/>
      <c r="S28" s="1150"/>
    </row>
    <row r="29" spans="3:19" ht="45.75" customHeight="1" thickTop="1">
      <c r="C29" s="352"/>
      <c r="E29" s="16" t="s">
        <v>1299</v>
      </c>
      <c r="H29" s="1185" t="s">
        <v>504</v>
      </c>
      <c r="I29" s="1186"/>
      <c r="J29" s="1187"/>
      <c r="K29" s="520"/>
      <c r="L29" s="521"/>
      <c r="M29" s="1162" t="s">
        <v>498</v>
      </c>
      <c r="N29" s="1163"/>
      <c r="O29" s="1163"/>
      <c r="P29" s="1163"/>
      <c r="Q29" s="1163"/>
      <c r="R29" s="1163"/>
      <c r="S29" s="1164"/>
    </row>
    <row r="30" spans="3:19" ht="70.5" customHeight="1">
      <c r="C30" s="352"/>
      <c r="E30" s="16" t="s">
        <v>1300</v>
      </c>
      <c r="H30" s="1156" t="s">
        <v>503</v>
      </c>
      <c r="I30" s="1157"/>
      <c r="J30" s="1158"/>
      <c r="K30" s="522"/>
      <c r="L30" s="521"/>
      <c r="M30" s="1162" t="s">
        <v>499</v>
      </c>
      <c r="N30" s="1163"/>
      <c r="O30" s="1163"/>
      <c r="P30" s="1163"/>
      <c r="Q30" s="1163"/>
      <c r="R30" s="1163"/>
      <c r="S30" s="1164"/>
    </row>
    <row r="31" spans="3:19" ht="88.5" customHeight="1">
      <c r="C31" s="352"/>
      <c r="E31" s="16" t="s">
        <v>1301</v>
      </c>
      <c r="H31" s="1188" t="s">
        <v>510</v>
      </c>
      <c r="I31" s="1189"/>
      <c r="J31" s="1190"/>
      <c r="K31" s="523"/>
      <c r="L31" s="523"/>
      <c r="M31" s="1191" t="s">
        <v>511</v>
      </c>
      <c r="N31" s="1192"/>
      <c r="O31" s="1192"/>
      <c r="P31" s="1192"/>
      <c r="Q31" s="1192"/>
      <c r="R31" s="1192"/>
      <c r="S31" s="1193"/>
    </row>
    <row r="32" spans="3:19">
      <c r="C32" s="352"/>
      <c r="I32" s="11"/>
      <c r="J32" s="11"/>
      <c r="L32" s="11"/>
    </row>
    <row r="33" spans="3:12">
      <c r="C33" s="352"/>
      <c r="E33" s="16" t="s">
        <v>1302</v>
      </c>
      <c r="F33" s="11" t="s">
        <v>526</v>
      </c>
      <c r="I33" s="11"/>
      <c r="J33" s="11"/>
      <c r="K33" s="11"/>
      <c r="L33" s="11"/>
    </row>
    <row r="34" spans="3:12">
      <c r="C34" s="352"/>
      <c r="F34" s="11"/>
      <c r="H34" s="16" t="s">
        <v>527</v>
      </c>
      <c r="I34" s="11"/>
      <c r="J34" s="11"/>
      <c r="K34" s="11"/>
      <c r="L34" s="11"/>
    </row>
    <row r="35" spans="3:12">
      <c r="C35" s="352"/>
      <c r="H35" s="1145" t="s">
        <v>490</v>
      </c>
      <c r="I35" s="1147"/>
      <c r="J35" s="1183" t="s">
        <v>491</v>
      </c>
      <c r="K35" s="1017" t="s">
        <v>500</v>
      </c>
      <c r="L35" s="1019"/>
    </row>
    <row r="36" spans="3:12" ht="38.25" thickBot="1">
      <c r="C36" s="352"/>
      <c r="H36" s="1148"/>
      <c r="I36" s="1150"/>
      <c r="J36" s="1184"/>
      <c r="K36" s="518" t="s">
        <v>501</v>
      </c>
      <c r="L36" s="524" t="s">
        <v>502</v>
      </c>
    </row>
    <row r="37" spans="3:12" ht="19.5" thickTop="1">
      <c r="C37" s="352"/>
      <c r="H37" s="355" t="s">
        <v>512</v>
      </c>
      <c r="I37" s="348" t="s">
        <v>483</v>
      </c>
      <c r="J37" s="348"/>
      <c r="K37" s="525">
        <f>SUM(K38,K41,K44)</f>
        <v>0</v>
      </c>
      <c r="L37" s="525">
        <f>SUM(L38,L41,L44)</f>
        <v>0</v>
      </c>
    </row>
    <row r="38" spans="3:12">
      <c r="C38" s="352"/>
      <c r="H38" s="347"/>
      <c r="I38" s="487" t="s">
        <v>513</v>
      </c>
      <c r="J38" s="335" t="s">
        <v>483</v>
      </c>
      <c r="K38" s="550">
        <f>SUM(K39:K40)</f>
        <v>0</v>
      </c>
      <c r="L38" s="550">
        <f>SUM(L39:L40)</f>
        <v>0</v>
      </c>
    </row>
    <row r="39" spans="3:12">
      <c r="C39" s="352"/>
      <c r="H39" s="347"/>
      <c r="I39" s="407"/>
      <c r="J39" s="347" t="s">
        <v>484</v>
      </c>
      <c r="K39" s="527"/>
      <c r="L39" s="527"/>
    </row>
    <row r="40" spans="3:12">
      <c r="C40" s="352"/>
      <c r="H40" s="347"/>
      <c r="I40" s="346"/>
      <c r="J40" s="348" t="s">
        <v>485</v>
      </c>
      <c r="K40" s="549"/>
      <c r="L40" s="549"/>
    </row>
    <row r="41" spans="3:12">
      <c r="C41" s="352"/>
      <c r="H41" s="347"/>
      <c r="I41" s="487" t="s">
        <v>514</v>
      </c>
      <c r="J41" s="505" t="s">
        <v>483</v>
      </c>
      <c r="K41" s="550">
        <f>SUM(K42:K43)</f>
        <v>0</v>
      </c>
      <c r="L41" s="550">
        <f>SUM(L42:L43)</f>
        <v>0</v>
      </c>
    </row>
    <row r="42" spans="3:12">
      <c r="C42" s="352"/>
      <c r="H42" s="347"/>
      <c r="I42" s="407"/>
      <c r="J42" s="494" t="s">
        <v>484</v>
      </c>
      <c r="K42" s="527"/>
      <c r="L42" s="527"/>
    </row>
    <row r="43" spans="3:12">
      <c r="C43" s="352"/>
      <c r="H43" s="347"/>
      <c r="I43" s="346"/>
      <c r="J43" s="348" t="s">
        <v>485</v>
      </c>
      <c r="K43" s="549"/>
      <c r="L43" s="549"/>
    </row>
    <row r="44" spans="3:12">
      <c r="C44" s="352"/>
      <c r="H44" s="347"/>
      <c r="I44" s="336" t="s">
        <v>515</v>
      </c>
      <c r="J44" s="335" t="s">
        <v>483</v>
      </c>
      <c r="K44" s="550">
        <f>SUM(K45:K46)</f>
        <v>0</v>
      </c>
      <c r="L44" s="550">
        <f>SUM(L45:L46)</f>
        <v>0</v>
      </c>
    </row>
    <row r="45" spans="3:12">
      <c r="C45" s="352"/>
      <c r="H45" s="347"/>
      <c r="I45" s="407"/>
      <c r="J45" s="347" t="s">
        <v>484</v>
      </c>
      <c r="K45" s="527"/>
      <c r="L45" s="527"/>
    </row>
    <row r="46" spans="3:12">
      <c r="C46" s="352"/>
      <c r="H46" s="348"/>
      <c r="I46" s="346"/>
      <c r="J46" s="348" t="s">
        <v>485</v>
      </c>
      <c r="K46" s="549"/>
      <c r="L46" s="549"/>
    </row>
    <row r="47" spans="3:12">
      <c r="C47" s="352"/>
      <c r="H47" s="487" t="s">
        <v>696</v>
      </c>
      <c r="I47" s="494" t="s">
        <v>697</v>
      </c>
      <c r="J47" s="335" t="s">
        <v>483</v>
      </c>
      <c r="K47" s="550">
        <f>SUM(K48:K49)</f>
        <v>0</v>
      </c>
      <c r="L47" s="550">
        <f>SUM(L48:L49)</f>
        <v>0</v>
      </c>
    </row>
    <row r="48" spans="3:12">
      <c r="C48" s="352"/>
      <c r="H48" s="407"/>
      <c r="I48" s="234"/>
      <c r="J48" s="494" t="s">
        <v>484</v>
      </c>
      <c r="K48" s="527"/>
      <c r="L48" s="527"/>
    </row>
    <row r="49" spans="3:24">
      <c r="C49" s="352"/>
      <c r="H49" s="407"/>
      <c r="I49" s="348"/>
      <c r="J49" s="348" t="s">
        <v>485</v>
      </c>
      <c r="K49" s="549"/>
      <c r="L49" s="549"/>
    </row>
    <row r="50" spans="3:24">
      <c r="C50" s="352"/>
      <c r="H50" s="407"/>
      <c r="I50" s="494" t="s">
        <v>695</v>
      </c>
      <c r="J50" s="335" t="s">
        <v>483</v>
      </c>
      <c r="K50" s="550">
        <f>SUM(K51:K52)</f>
        <v>0</v>
      </c>
      <c r="L50" s="550">
        <f>SUM(L51:L52)</f>
        <v>0</v>
      </c>
    </row>
    <row r="51" spans="3:24">
      <c r="C51" s="352"/>
      <c r="H51" s="407"/>
      <c r="I51" s="347"/>
      <c r="J51" s="494" t="s">
        <v>484</v>
      </c>
      <c r="K51" s="527"/>
      <c r="L51" s="527"/>
    </row>
    <row r="52" spans="3:24">
      <c r="C52" s="352"/>
      <c r="H52" s="346"/>
      <c r="I52" s="348"/>
      <c r="J52" s="348" t="s">
        <v>485</v>
      </c>
      <c r="K52" s="549"/>
      <c r="L52" s="549"/>
    </row>
    <row r="53" spans="3:24">
      <c r="L53" s="11"/>
    </row>
    <row r="54" spans="3:24">
      <c r="C54" s="352"/>
      <c r="L54" s="11"/>
    </row>
    <row r="55" spans="3:24">
      <c r="C55" s="352"/>
      <c r="E55" s="510" t="s">
        <v>273</v>
      </c>
      <c r="F55" s="359" t="s">
        <v>736</v>
      </c>
      <c r="G55" s="52"/>
      <c r="H55" s="52"/>
      <c r="I55" s="52"/>
      <c r="J55" s="52"/>
      <c r="K55" s="52"/>
      <c r="L55" s="337"/>
      <c r="M55" s="52"/>
      <c r="N55" s="349"/>
    </row>
    <row r="56" spans="3:24">
      <c r="C56" s="352"/>
      <c r="E56" s="510" t="s">
        <v>505</v>
      </c>
      <c r="F56" s="511" t="s">
        <v>506</v>
      </c>
      <c r="G56" s="343"/>
      <c r="H56" s="343"/>
      <c r="I56" s="343"/>
      <c r="J56" s="343"/>
      <c r="K56" s="343"/>
      <c r="L56" s="343"/>
      <c r="M56" s="343"/>
      <c r="N56" s="344"/>
      <c r="O56" s="30"/>
    </row>
    <row r="57" spans="3:24">
      <c r="C57" s="352"/>
      <c r="E57" s="510" t="s">
        <v>272</v>
      </c>
      <c r="F57" s="512"/>
      <c r="G57" s="343"/>
      <c r="H57" s="343"/>
      <c r="I57" s="343"/>
      <c r="J57" s="343"/>
      <c r="K57" s="343"/>
      <c r="L57" s="343"/>
      <c r="M57" s="343"/>
      <c r="N57" s="344"/>
      <c r="O57" s="30"/>
    </row>
    <row r="58" spans="3:24">
      <c r="C58" s="352"/>
      <c r="E58" s="530"/>
      <c r="F58" s="530"/>
      <c r="G58" s="30"/>
      <c r="H58" s="30"/>
      <c r="I58" s="30"/>
      <c r="J58" s="30"/>
      <c r="K58" s="30"/>
      <c r="L58" s="30"/>
      <c r="M58" s="30"/>
      <c r="N58" s="30"/>
      <c r="O58" s="30"/>
    </row>
    <row r="59" spans="3:24">
      <c r="C59" s="352"/>
      <c r="F59" s="1" t="s">
        <v>507</v>
      </c>
    </row>
    <row r="60" spans="3:24">
      <c r="C60" s="352"/>
      <c r="G60" s="1" t="s">
        <v>508</v>
      </c>
    </row>
    <row r="61" spans="3:24">
      <c r="C61" s="352"/>
      <c r="H61" s="1145" t="s">
        <v>487</v>
      </c>
      <c r="I61" s="1146"/>
      <c r="J61" s="1147"/>
      <c r="K61" s="1151" t="s">
        <v>488</v>
      </c>
      <c r="L61" s="1152"/>
      <c r="M61" s="1152"/>
      <c r="N61" s="1152"/>
      <c r="O61" s="1152"/>
      <c r="P61" s="1152"/>
      <c r="Q61" s="1152"/>
      <c r="R61" s="1152"/>
      <c r="S61" s="1153"/>
      <c r="T61" s="1145" t="s">
        <v>489</v>
      </c>
      <c r="U61" s="1146"/>
      <c r="V61" s="1146"/>
      <c r="W61" s="1146"/>
      <c r="X61" s="1147"/>
    </row>
    <row r="62" spans="3:24" ht="57" thickBot="1">
      <c r="C62" s="352"/>
      <c r="H62" s="1148"/>
      <c r="I62" s="1149"/>
      <c r="J62" s="1150"/>
      <c r="K62" s="524" t="s">
        <v>517</v>
      </c>
      <c r="L62" s="524" t="s">
        <v>698</v>
      </c>
      <c r="M62" s="524" t="s">
        <v>710</v>
      </c>
      <c r="N62" s="524" t="s">
        <v>711</v>
      </c>
      <c r="O62" s="524" t="s">
        <v>699</v>
      </c>
      <c r="P62" s="524" t="s">
        <v>701</v>
      </c>
      <c r="Q62" s="608" t="s">
        <v>703</v>
      </c>
      <c r="R62" s="609" t="s">
        <v>705</v>
      </c>
      <c r="S62" s="610" t="s">
        <v>306</v>
      </c>
      <c r="T62" s="1148"/>
      <c r="U62" s="1149"/>
      <c r="V62" s="1149"/>
      <c r="W62" s="1149"/>
      <c r="X62" s="1150"/>
    </row>
    <row r="63" spans="3:24" ht="19.5" thickTop="1">
      <c r="C63" s="352"/>
      <c r="E63" s="16" t="s">
        <v>1303</v>
      </c>
      <c r="H63" s="1162" t="s">
        <v>482</v>
      </c>
      <c r="I63" s="1163"/>
      <c r="J63" s="1164"/>
      <c r="K63" s="531"/>
      <c r="L63" s="531"/>
      <c r="M63" s="531"/>
      <c r="N63" s="531"/>
      <c r="O63" s="531"/>
      <c r="P63" s="531"/>
      <c r="Q63" s="436"/>
      <c r="R63" s="612" t="s">
        <v>712</v>
      </c>
      <c r="S63" s="611" t="s">
        <v>712</v>
      </c>
      <c r="T63" s="1155" t="s">
        <v>496</v>
      </c>
      <c r="U63" s="1155"/>
      <c r="V63" s="1155"/>
      <c r="W63" s="1155"/>
      <c r="X63" s="1155"/>
    </row>
    <row r="64" spans="3:24">
      <c r="C64" s="352"/>
      <c r="E64" s="16" t="s">
        <v>1304</v>
      </c>
      <c r="H64" s="1156" t="s">
        <v>481</v>
      </c>
      <c r="I64" s="1157"/>
      <c r="J64" s="1158"/>
      <c r="K64" s="520"/>
      <c r="L64" s="520"/>
      <c r="M64" s="520"/>
      <c r="N64" s="520"/>
      <c r="O64" s="520"/>
      <c r="P64" s="520"/>
      <c r="Q64" s="436"/>
      <c r="R64" s="612" t="s">
        <v>712</v>
      </c>
      <c r="S64" s="611" t="s">
        <v>712</v>
      </c>
      <c r="T64" s="1159" t="s">
        <v>497</v>
      </c>
      <c r="U64" s="1160"/>
      <c r="V64" s="1160"/>
      <c r="W64" s="1160"/>
      <c r="X64" s="1161"/>
    </row>
    <row r="65" spans="3:52" ht="39" customHeight="1">
      <c r="C65" s="352"/>
      <c r="E65" s="16" t="s">
        <v>1305</v>
      </c>
      <c r="H65" s="1156" t="s">
        <v>530</v>
      </c>
      <c r="I65" s="1157"/>
      <c r="J65" s="1158"/>
      <c r="K65" s="532"/>
      <c r="L65" s="532"/>
      <c r="M65" s="532"/>
      <c r="N65" s="532"/>
      <c r="O65" s="532"/>
      <c r="P65" s="532"/>
      <c r="Q65" s="436"/>
      <c r="R65" s="612" t="s">
        <v>712</v>
      </c>
      <c r="S65" s="611" t="s">
        <v>712</v>
      </c>
      <c r="T65" s="1162" t="s">
        <v>492</v>
      </c>
      <c r="U65" s="1163"/>
      <c r="V65" s="1163"/>
      <c r="W65" s="1163"/>
      <c r="X65" s="1164"/>
    </row>
    <row r="66" spans="3:52" ht="39" customHeight="1">
      <c r="C66" s="352"/>
      <c r="E66" s="16" t="s">
        <v>1306</v>
      </c>
      <c r="H66" s="975" t="s">
        <v>495</v>
      </c>
      <c r="I66" s="1165"/>
      <c r="J66" s="1166"/>
      <c r="K66" s="533"/>
      <c r="L66" s="533"/>
      <c r="M66" s="533"/>
      <c r="N66" s="533"/>
      <c r="O66" s="533"/>
      <c r="P66" s="533"/>
      <c r="Q66" s="438"/>
      <c r="R66" s="613" t="s">
        <v>712</v>
      </c>
      <c r="S66" s="614" t="s">
        <v>712</v>
      </c>
      <c r="T66" s="1167" t="s">
        <v>211</v>
      </c>
      <c r="U66" s="1167"/>
      <c r="V66" s="1167"/>
      <c r="W66" s="1167"/>
      <c r="X66" s="1167"/>
    </row>
    <row r="67" spans="3:52">
      <c r="C67" s="352"/>
      <c r="H67" s="504"/>
      <c r="I67" s="504"/>
      <c r="J67" s="504"/>
      <c r="K67" s="504"/>
      <c r="L67" s="504"/>
      <c r="M67" s="504"/>
      <c r="N67" s="504"/>
      <c r="O67" s="504"/>
      <c r="P67" s="504"/>
      <c r="W67" s="504"/>
      <c r="X67" s="504"/>
      <c r="Y67" s="504"/>
      <c r="Z67" s="504"/>
      <c r="AA67" s="504"/>
    </row>
    <row r="68" spans="3:52">
      <c r="C68" s="352"/>
      <c r="E68" s="16" t="s">
        <v>1307</v>
      </c>
      <c r="G68" s="1" t="s">
        <v>509</v>
      </c>
    </row>
    <row r="69" spans="3:52" ht="18.75" customHeight="1">
      <c r="C69" s="352"/>
      <c r="H69" s="16" t="s">
        <v>516</v>
      </c>
      <c r="I69" s="11"/>
      <c r="J69" s="11"/>
      <c r="K69" s="11"/>
      <c r="N69" s="16" t="s">
        <v>698</v>
      </c>
      <c r="O69" s="11"/>
      <c r="P69" s="11"/>
      <c r="S69" s="16" t="s">
        <v>518</v>
      </c>
      <c r="X69" s="16" t="s">
        <v>520</v>
      </c>
      <c r="Y69" s="11"/>
      <c r="Z69" s="11"/>
      <c r="AC69" s="16" t="s">
        <v>699</v>
      </c>
      <c r="AH69" s="16" t="s">
        <v>702</v>
      </c>
      <c r="AM69" s="16" t="s">
        <v>704</v>
      </c>
      <c r="AN69" s="11"/>
      <c r="AR69" s="16" t="s">
        <v>706</v>
      </c>
      <c r="AW69" s="233" t="s">
        <v>306</v>
      </c>
      <c r="AX69" s="11"/>
      <c r="AZ69" s="11"/>
    </row>
    <row r="70" spans="3:52" ht="19.5" thickBot="1">
      <c r="C70" s="352"/>
      <c r="H70" s="1141" t="s">
        <v>487</v>
      </c>
      <c r="I70" s="1142"/>
      <c r="J70" s="1143"/>
      <c r="K70" s="535" t="s">
        <v>500</v>
      </c>
      <c r="N70" s="1128" t="s">
        <v>486</v>
      </c>
      <c r="O70" s="1128"/>
      <c r="P70" s="537" t="s">
        <v>500</v>
      </c>
      <c r="S70" s="1128" t="s">
        <v>486</v>
      </c>
      <c r="T70" s="1128"/>
      <c r="U70" s="537" t="s">
        <v>500</v>
      </c>
      <c r="X70" s="1128" t="s">
        <v>486</v>
      </c>
      <c r="Y70" s="1128"/>
      <c r="Z70" s="537" t="s">
        <v>500</v>
      </c>
      <c r="AC70" s="1128" t="s">
        <v>486</v>
      </c>
      <c r="AD70" s="1128"/>
      <c r="AE70" s="537" t="s">
        <v>500</v>
      </c>
      <c r="AH70" s="1128" t="s">
        <v>486</v>
      </c>
      <c r="AI70" s="1128"/>
      <c r="AJ70" s="537" t="s">
        <v>500</v>
      </c>
      <c r="AM70" s="1128" t="s">
        <v>486</v>
      </c>
      <c r="AN70" s="1128"/>
      <c r="AO70" s="537" t="s">
        <v>500</v>
      </c>
      <c r="AR70" s="1128" t="s">
        <v>486</v>
      </c>
      <c r="AS70" s="1128"/>
      <c r="AT70" s="537" t="s">
        <v>500</v>
      </c>
      <c r="AW70" s="1128" t="s">
        <v>486</v>
      </c>
      <c r="AX70" s="1128"/>
      <c r="AY70" s="537" t="s">
        <v>500</v>
      </c>
    </row>
    <row r="71" spans="3:52" ht="68.25" customHeight="1" thickTop="1">
      <c r="C71" s="352"/>
      <c r="H71" s="975" t="s">
        <v>529</v>
      </c>
      <c r="I71" s="1165"/>
      <c r="J71" s="1166"/>
      <c r="K71" s="522"/>
      <c r="N71" s="979" t="s">
        <v>528</v>
      </c>
      <c r="O71" s="979"/>
      <c r="P71" s="522"/>
      <c r="S71" s="979" t="s">
        <v>528</v>
      </c>
      <c r="T71" s="979"/>
      <c r="U71" s="522"/>
      <c r="X71" s="979" t="s">
        <v>528</v>
      </c>
      <c r="Y71" s="979"/>
      <c r="Z71" s="522"/>
      <c r="AC71" s="979" t="s">
        <v>528</v>
      </c>
      <c r="AD71" s="979"/>
      <c r="AE71" s="522"/>
      <c r="AH71" s="979" t="s">
        <v>528</v>
      </c>
      <c r="AI71" s="979"/>
      <c r="AJ71" s="522"/>
      <c r="AM71" s="979" t="s">
        <v>528</v>
      </c>
      <c r="AN71" s="979"/>
      <c r="AO71" s="522"/>
      <c r="AR71" s="979" t="s">
        <v>528</v>
      </c>
      <c r="AS71" s="979"/>
      <c r="AT71" s="615" t="s">
        <v>712</v>
      </c>
      <c r="AW71" s="979" t="s">
        <v>528</v>
      </c>
      <c r="AX71" s="979"/>
      <c r="AY71" s="615" t="s">
        <v>712</v>
      </c>
    </row>
    <row r="72" spans="3:52" ht="76.5" customHeight="1">
      <c r="C72" s="352"/>
      <c r="H72" s="1154" t="s">
        <v>707</v>
      </c>
      <c r="I72" s="1154"/>
      <c r="J72" s="1154"/>
      <c r="K72" s="1154"/>
    </row>
    <row r="73" spans="3:52">
      <c r="C73" s="352"/>
    </row>
    <row r="74" spans="3:52">
      <c r="C74" s="352"/>
      <c r="E74" s="16" t="s">
        <v>1308</v>
      </c>
      <c r="F74" s="11" t="s">
        <v>526</v>
      </c>
    </row>
    <row r="75" spans="3:52">
      <c r="C75" s="352"/>
      <c r="H75" s="16" t="s">
        <v>516</v>
      </c>
      <c r="I75" s="11"/>
      <c r="J75" s="11"/>
      <c r="K75" s="11"/>
      <c r="L75" s="11"/>
      <c r="N75" s="16" t="s">
        <v>698</v>
      </c>
      <c r="O75" s="11"/>
      <c r="P75" s="11"/>
      <c r="Q75" s="11"/>
      <c r="S75" s="16" t="s">
        <v>518</v>
      </c>
      <c r="T75" s="11"/>
      <c r="U75" s="11"/>
      <c r="V75" s="11"/>
      <c r="X75" s="16" t="s">
        <v>520</v>
      </c>
      <c r="AC75" s="16" t="s">
        <v>699</v>
      </c>
      <c r="AH75" s="16" t="s">
        <v>702</v>
      </c>
      <c r="AM75" s="16" t="s">
        <v>704</v>
      </c>
      <c r="AN75" s="11"/>
      <c r="AR75" s="16" t="s">
        <v>706</v>
      </c>
      <c r="AW75" s="233" t="s">
        <v>306</v>
      </c>
    </row>
    <row r="76" spans="3:52" ht="18.75" customHeight="1">
      <c r="C76" s="352"/>
      <c r="H76" s="1138" t="s">
        <v>490</v>
      </c>
      <c r="I76" s="1140"/>
      <c r="J76" s="1140" t="s">
        <v>491</v>
      </c>
      <c r="K76" s="1017" t="s">
        <v>500</v>
      </c>
      <c r="L76" s="1019"/>
      <c r="N76" s="1109" t="s">
        <v>490</v>
      </c>
      <c r="O76" s="1109" t="s">
        <v>491</v>
      </c>
      <c r="P76" s="1017" t="s">
        <v>500</v>
      </c>
      <c r="Q76" s="1019"/>
      <c r="S76" s="1109" t="s">
        <v>490</v>
      </c>
      <c r="T76" s="1109" t="s">
        <v>491</v>
      </c>
      <c r="U76" s="1017" t="s">
        <v>500</v>
      </c>
      <c r="V76" s="1019"/>
      <c r="X76" s="1109" t="s">
        <v>490</v>
      </c>
      <c r="Y76" s="1109" t="s">
        <v>491</v>
      </c>
      <c r="Z76" s="1017" t="s">
        <v>500</v>
      </c>
      <c r="AA76" s="1019"/>
      <c r="AC76" s="1109" t="s">
        <v>490</v>
      </c>
      <c r="AD76" s="1109" t="s">
        <v>491</v>
      </c>
      <c r="AE76" s="1017" t="s">
        <v>500</v>
      </c>
      <c r="AF76" s="1019"/>
      <c r="AH76" s="1109" t="s">
        <v>490</v>
      </c>
      <c r="AI76" s="1109" t="s">
        <v>491</v>
      </c>
      <c r="AJ76" s="1017" t="s">
        <v>500</v>
      </c>
      <c r="AK76" s="1019"/>
      <c r="AM76" s="1109" t="s">
        <v>490</v>
      </c>
      <c r="AN76" s="1109" t="s">
        <v>491</v>
      </c>
      <c r="AO76" s="1017" t="s">
        <v>500</v>
      </c>
      <c r="AP76" s="1019"/>
      <c r="AR76" s="1109" t="s">
        <v>490</v>
      </c>
      <c r="AS76" s="1109" t="s">
        <v>491</v>
      </c>
      <c r="AT76" s="1017" t="s">
        <v>500</v>
      </c>
      <c r="AU76" s="1019"/>
      <c r="AW76" s="1109" t="s">
        <v>490</v>
      </c>
      <c r="AX76" s="1109" t="s">
        <v>491</v>
      </c>
      <c r="AY76" s="1017" t="s">
        <v>500</v>
      </c>
      <c r="AZ76" s="1019"/>
    </row>
    <row r="77" spans="3:52" ht="38.25" thickBot="1">
      <c r="C77" s="352"/>
      <c r="H77" s="1171"/>
      <c r="I77" s="1172"/>
      <c r="J77" s="1172"/>
      <c r="K77" s="518" t="s">
        <v>501</v>
      </c>
      <c r="L77" s="524" t="s">
        <v>502</v>
      </c>
      <c r="N77" s="1144"/>
      <c r="O77" s="1144"/>
      <c r="P77" s="518" t="s">
        <v>501</v>
      </c>
      <c r="Q77" s="524" t="s">
        <v>502</v>
      </c>
      <c r="S77" s="1144"/>
      <c r="T77" s="1144"/>
      <c r="U77" s="518" t="s">
        <v>501</v>
      </c>
      <c r="V77" s="524" t="s">
        <v>502</v>
      </c>
      <c r="X77" s="1144"/>
      <c r="Y77" s="1144"/>
      <c r="Z77" s="518" t="s">
        <v>501</v>
      </c>
      <c r="AA77" s="524" t="s">
        <v>502</v>
      </c>
      <c r="AC77" s="1144"/>
      <c r="AD77" s="1144"/>
      <c r="AE77" s="518" t="s">
        <v>501</v>
      </c>
      <c r="AF77" s="524" t="s">
        <v>502</v>
      </c>
      <c r="AH77" s="1144"/>
      <c r="AI77" s="1144"/>
      <c r="AJ77" s="518" t="s">
        <v>501</v>
      </c>
      <c r="AK77" s="524" t="s">
        <v>502</v>
      </c>
      <c r="AM77" s="1144"/>
      <c r="AN77" s="1144"/>
      <c r="AO77" s="518" t="s">
        <v>501</v>
      </c>
      <c r="AP77" s="524" t="s">
        <v>502</v>
      </c>
      <c r="AR77" s="1144"/>
      <c r="AS77" s="1144"/>
      <c r="AT77" s="518" t="s">
        <v>501</v>
      </c>
      <c r="AU77" s="524" t="s">
        <v>502</v>
      </c>
      <c r="AW77" s="1144"/>
      <c r="AX77" s="1144"/>
      <c r="AY77" s="518" t="s">
        <v>501</v>
      </c>
      <c r="AZ77" s="524" t="s">
        <v>502</v>
      </c>
    </row>
    <row r="78" spans="3:52" ht="19.5" thickTop="1">
      <c r="C78" s="352"/>
      <c r="H78" s="355" t="s">
        <v>512</v>
      </c>
      <c r="I78" s="351"/>
      <c r="J78" s="499" t="s">
        <v>483</v>
      </c>
      <c r="K78" s="539"/>
      <c r="L78" s="539"/>
      <c r="N78" s="607" t="s">
        <v>512</v>
      </c>
      <c r="O78" s="499" t="s">
        <v>483</v>
      </c>
      <c r="P78" s="539"/>
      <c r="Q78" s="539"/>
      <c r="S78" s="607" t="s">
        <v>512</v>
      </c>
      <c r="T78" s="499" t="s">
        <v>483</v>
      </c>
      <c r="U78" s="539"/>
      <c r="V78" s="539"/>
      <c r="X78" s="607" t="s">
        <v>512</v>
      </c>
      <c r="Y78" s="499" t="s">
        <v>483</v>
      </c>
      <c r="Z78" s="539"/>
      <c r="AA78" s="539"/>
      <c r="AC78" s="607" t="s">
        <v>512</v>
      </c>
      <c r="AD78" s="499" t="s">
        <v>483</v>
      </c>
      <c r="AE78" s="539"/>
      <c r="AF78" s="539"/>
      <c r="AH78" s="607" t="s">
        <v>512</v>
      </c>
      <c r="AI78" s="499" t="s">
        <v>483</v>
      </c>
      <c r="AJ78" s="539"/>
      <c r="AK78" s="539"/>
      <c r="AM78" s="607" t="s">
        <v>512</v>
      </c>
      <c r="AN78" s="499" t="s">
        <v>483</v>
      </c>
      <c r="AO78" s="539"/>
      <c r="AP78" s="539"/>
      <c r="AR78" s="607" t="s">
        <v>512</v>
      </c>
      <c r="AS78" s="499" t="s">
        <v>483</v>
      </c>
      <c r="AT78" s="616" t="s">
        <v>712</v>
      </c>
      <c r="AU78" s="616" t="s">
        <v>712</v>
      </c>
      <c r="AW78" s="607" t="s">
        <v>512</v>
      </c>
      <c r="AX78" s="499" t="s">
        <v>483</v>
      </c>
      <c r="AY78" s="616" t="s">
        <v>712</v>
      </c>
      <c r="AZ78" s="616" t="s">
        <v>712</v>
      </c>
    </row>
    <row r="79" spans="3:52">
      <c r="C79" s="352"/>
      <c r="H79" s="407"/>
      <c r="I79" s="351"/>
      <c r="J79" s="351" t="s">
        <v>484</v>
      </c>
      <c r="K79" s="540"/>
      <c r="L79" s="540"/>
      <c r="N79" s="347"/>
      <c r="O79" s="351" t="s">
        <v>484</v>
      </c>
      <c r="P79" s="540"/>
      <c r="Q79" s="540"/>
      <c r="S79" s="347"/>
      <c r="T79" s="351" t="s">
        <v>484</v>
      </c>
      <c r="U79" s="540"/>
      <c r="V79" s="540"/>
      <c r="X79" s="347"/>
      <c r="Y79" s="351" t="s">
        <v>484</v>
      </c>
      <c r="Z79" s="540"/>
      <c r="AA79" s="540"/>
      <c r="AC79" s="347"/>
      <c r="AD79" s="351" t="s">
        <v>484</v>
      </c>
      <c r="AE79" s="540"/>
      <c r="AF79" s="540"/>
      <c r="AH79" s="347"/>
      <c r="AI79" s="351" t="s">
        <v>484</v>
      </c>
      <c r="AJ79" s="540"/>
      <c r="AK79" s="540"/>
      <c r="AM79" s="347"/>
      <c r="AN79" s="351" t="s">
        <v>484</v>
      </c>
      <c r="AO79" s="540"/>
      <c r="AP79" s="540"/>
      <c r="AR79" s="347"/>
      <c r="AS79" s="1" t="s">
        <v>484</v>
      </c>
      <c r="AT79" s="617" t="s">
        <v>712</v>
      </c>
      <c r="AU79" s="617" t="s">
        <v>712</v>
      </c>
      <c r="AW79" s="347"/>
      <c r="AX79" s="351" t="s">
        <v>484</v>
      </c>
      <c r="AY79" s="617" t="s">
        <v>712</v>
      </c>
      <c r="AZ79" s="617" t="s">
        <v>712</v>
      </c>
    </row>
    <row r="80" spans="3:52">
      <c r="C80" s="352"/>
      <c r="H80" s="346"/>
      <c r="I80" s="499"/>
      <c r="J80" s="499" t="s">
        <v>485</v>
      </c>
      <c r="K80" s="541">
        <f>K78-K79</f>
        <v>0</v>
      </c>
      <c r="L80" s="541">
        <f>L78-L79</f>
        <v>0</v>
      </c>
      <c r="N80" s="348"/>
      <c r="O80" s="499" t="s">
        <v>485</v>
      </c>
      <c r="P80" s="541">
        <f>P78-P79</f>
        <v>0</v>
      </c>
      <c r="Q80" s="541">
        <f>Q78-Q79</f>
        <v>0</v>
      </c>
      <c r="S80" s="348"/>
      <c r="T80" s="499" t="s">
        <v>485</v>
      </c>
      <c r="U80" s="541">
        <f>U78-U79</f>
        <v>0</v>
      </c>
      <c r="V80" s="541">
        <f>V78-V79</f>
        <v>0</v>
      </c>
      <c r="X80" s="348"/>
      <c r="Y80" s="499" t="s">
        <v>485</v>
      </c>
      <c r="Z80" s="541">
        <f>Z78-Z79</f>
        <v>0</v>
      </c>
      <c r="AA80" s="541">
        <f>AA78-AA79</f>
        <v>0</v>
      </c>
      <c r="AC80" s="348"/>
      <c r="AD80" s="499" t="s">
        <v>485</v>
      </c>
      <c r="AE80" s="541">
        <f>AE78-AE79</f>
        <v>0</v>
      </c>
      <c r="AF80" s="541">
        <f>AF78-AF79</f>
        <v>0</v>
      </c>
      <c r="AH80" s="348"/>
      <c r="AI80" s="499" t="s">
        <v>485</v>
      </c>
      <c r="AJ80" s="541">
        <f>AJ78-AJ79</f>
        <v>0</v>
      </c>
      <c r="AK80" s="541">
        <f>AK78-AK79</f>
        <v>0</v>
      </c>
      <c r="AM80" s="348"/>
      <c r="AN80" s="499" t="s">
        <v>485</v>
      </c>
      <c r="AO80" s="541">
        <f>AO78-AO79</f>
        <v>0</v>
      </c>
      <c r="AP80" s="541">
        <f>AP78-AP79</f>
        <v>0</v>
      </c>
      <c r="AR80" s="348"/>
      <c r="AS80" s="14" t="s">
        <v>485</v>
      </c>
      <c r="AT80" s="612" t="s">
        <v>712</v>
      </c>
      <c r="AU80" s="612" t="s">
        <v>712</v>
      </c>
      <c r="AW80" s="348"/>
      <c r="AX80" s="499" t="s">
        <v>485</v>
      </c>
      <c r="AY80" s="612" t="s">
        <v>712</v>
      </c>
      <c r="AZ80" s="612" t="s">
        <v>712</v>
      </c>
    </row>
    <row r="81" spans="3:52">
      <c r="C81" s="352"/>
      <c r="H81" s="487" t="s">
        <v>696</v>
      </c>
      <c r="I81" s="494" t="s">
        <v>697</v>
      </c>
      <c r="J81" s="335" t="s">
        <v>483</v>
      </c>
      <c r="K81" s="542"/>
      <c r="L81" s="542"/>
      <c r="N81" s="494" t="s">
        <v>697</v>
      </c>
      <c r="O81" s="335" t="s">
        <v>483</v>
      </c>
      <c r="P81" s="542"/>
      <c r="Q81" s="542"/>
      <c r="S81" s="494" t="s">
        <v>697</v>
      </c>
      <c r="T81" s="335" t="s">
        <v>483</v>
      </c>
      <c r="U81" s="542"/>
      <c r="V81" s="542"/>
      <c r="X81" s="494" t="s">
        <v>697</v>
      </c>
      <c r="Y81" s="335" t="s">
        <v>483</v>
      </c>
      <c r="Z81" s="542"/>
      <c r="AA81" s="542"/>
      <c r="AC81" s="494" t="s">
        <v>697</v>
      </c>
      <c r="AD81" s="335" t="s">
        <v>483</v>
      </c>
      <c r="AE81" s="542"/>
      <c r="AF81" s="542"/>
      <c r="AH81" s="494" t="s">
        <v>697</v>
      </c>
      <c r="AI81" s="335" t="s">
        <v>483</v>
      </c>
      <c r="AJ81" s="542"/>
      <c r="AK81" s="542"/>
      <c r="AM81" s="494" t="s">
        <v>697</v>
      </c>
      <c r="AN81" s="335" t="s">
        <v>483</v>
      </c>
      <c r="AO81" s="542"/>
      <c r="AP81" s="542"/>
      <c r="AR81" s="494" t="s">
        <v>697</v>
      </c>
      <c r="AS81" s="336" t="s">
        <v>483</v>
      </c>
      <c r="AT81" s="618" t="s">
        <v>712</v>
      </c>
      <c r="AU81" s="618" t="s">
        <v>712</v>
      </c>
      <c r="AW81" s="494" t="s">
        <v>697</v>
      </c>
      <c r="AX81" s="335" t="s">
        <v>483</v>
      </c>
      <c r="AY81" s="618" t="s">
        <v>712</v>
      </c>
      <c r="AZ81" s="618" t="s">
        <v>712</v>
      </c>
    </row>
    <row r="82" spans="3:52">
      <c r="C82" s="352"/>
      <c r="H82" s="407"/>
      <c r="I82" s="234"/>
      <c r="J82" s="494" t="s">
        <v>484</v>
      </c>
      <c r="K82" s="543"/>
      <c r="L82" s="543"/>
      <c r="N82" s="234"/>
      <c r="O82" s="494" t="s">
        <v>484</v>
      </c>
      <c r="P82" s="543"/>
      <c r="Q82" s="543"/>
      <c r="S82" s="234"/>
      <c r="T82" s="494" t="s">
        <v>484</v>
      </c>
      <c r="U82" s="543"/>
      <c r="V82" s="543"/>
      <c r="X82" s="234"/>
      <c r="Y82" s="494" t="s">
        <v>484</v>
      </c>
      <c r="Z82" s="543"/>
      <c r="AA82" s="543"/>
      <c r="AC82" s="234"/>
      <c r="AD82" s="494" t="s">
        <v>484</v>
      </c>
      <c r="AE82" s="543"/>
      <c r="AF82" s="543"/>
      <c r="AH82" s="234"/>
      <c r="AI82" s="494" t="s">
        <v>484</v>
      </c>
      <c r="AJ82" s="543"/>
      <c r="AK82" s="543"/>
      <c r="AM82" s="234"/>
      <c r="AN82" s="494" t="s">
        <v>484</v>
      </c>
      <c r="AO82" s="543"/>
      <c r="AP82" s="543"/>
      <c r="AR82" s="234"/>
      <c r="AS82" s="439" t="s">
        <v>484</v>
      </c>
      <c r="AT82" s="612" t="s">
        <v>712</v>
      </c>
      <c r="AU82" s="612" t="s">
        <v>712</v>
      </c>
      <c r="AW82" s="234"/>
      <c r="AX82" s="494" t="s">
        <v>484</v>
      </c>
      <c r="AY82" s="612" t="s">
        <v>712</v>
      </c>
      <c r="AZ82" s="612" t="s">
        <v>712</v>
      </c>
    </row>
    <row r="83" spans="3:52">
      <c r="C83" s="352"/>
      <c r="H83" s="407"/>
      <c r="I83" s="348"/>
      <c r="J83" s="348" t="s">
        <v>485</v>
      </c>
      <c r="K83" s="541">
        <f>K81-K82</f>
        <v>0</v>
      </c>
      <c r="L83" s="541">
        <f>L81-L82</f>
        <v>0</v>
      </c>
      <c r="N83" s="348"/>
      <c r="O83" s="348" t="s">
        <v>485</v>
      </c>
      <c r="P83" s="541">
        <f>P81-P82</f>
        <v>0</v>
      </c>
      <c r="Q83" s="541">
        <f>Q81-Q82</f>
        <v>0</v>
      </c>
      <c r="S83" s="348"/>
      <c r="T83" s="348" t="s">
        <v>485</v>
      </c>
      <c r="U83" s="541">
        <f>U81-U82</f>
        <v>0</v>
      </c>
      <c r="V83" s="541">
        <f>V81-V82</f>
        <v>0</v>
      </c>
      <c r="X83" s="348"/>
      <c r="Y83" s="348" t="s">
        <v>485</v>
      </c>
      <c r="Z83" s="541">
        <f>Z81-Z82</f>
        <v>0</v>
      </c>
      <c r="AA83" s="541">
        <f>AA81-AA82</f>
        <v>0</v>
      </c>
      <c r="AC83" s="348"/>
      <c r="AD83" s="348" t="s">
        <v>485</v>
      </c>
      <c r="AE83" s="541">
        <f>AE81-AE82</f>
        <v>0</v>
      </c>
      <c r="AF83" s="541">
        <f>AF81-AF82</f>
        <v>0</v>
      </c>
      <c r="AH83" s="348"/>
      <c r="AI83" s="348" t="s">
        <v>485</v>
      </c>
      <c r="AJ83" s="541">
        <f>AJ81-AJ82</f>
        <v>0</v>
      </c>
      <c r="AK83" s="541">
        <f>AK81-AK82</f>
        <v>0</v>
      </c>
      <c r="AM83" s="348"/>
      <c r="AN83" s="348" t="s">
        <v>485</v>
      </c>
      <c r="AO83" s="541">
        <f>AO81-AO82</f>
        <v>0</v>
      </c>
      <c r="AP83" s="541">
        <f>AP81-AP82</f>
        <v>0</v>
      </c>
      <c r="AR83" s="348"/>
      <c r="AS83" s="346" t="s">
        <v>485</v>
      </c>
      <c r="AT83" s="612" t="s">
        <v>712</v>
      </c>
      <c r="AU83" s="612" t="s">
        <v>712</v>
      </c>
      <c r="AW83" s="348"/>
      <c r="AX83" s="348" t="s">
        <v>485</v>
      </c>
      <c r="AY83" s="612" t="s">
        <v>712</v>
      </c>
      <c r="AZ83" s="612" t="s">
        <v>712</v>
      </c>
    </row>
    <row r="84" spans="3:52">
      <c r="C84" s="352"/>
      <c r="H84" s="407"/>
      <c r="I84" s="494" t="s">
        <v>695</v>
      </c>
      <c r="J84" s="335" t="s">
        <v>483</v>
      </c>
      <c r="K84" s="526"/>
      <c r="L84" s="526"/>
      <c r="N84" s="494" t="s">
        <v>695</v>
      </c>
      <c r="O84" s="335" t="s">
        <v>483</v>
      </c>
      <c r="P84" s="526"/>
      <c r="Q84" s="526"/>
      <c r="S84" s="494" t="s">
        <v>695</v>
      </c>
      <c r="T84" s="335" t="s">
        <v>483</v>
      </c>
      <c r="U84" s="526"/>
      <c r="V84" s="526"/>
      <c r="X84" s="494" t="s">
        <v>695</v>
      </c>
      <c r="Y84" s="335" t="s">
        <v>483</v>
      </c>
      <c r="Z84" s="526"/>
      <c r="AA84" s="526"/>
      <c r="AC84" s="494" t="s">
        <v>695</v>
      </c>
      <c r="AD84" s="335" t="s">
        <v>483</v>
      </c>
      <c r="AE84" s="526"/>
      <c r="AF84" s="526"/>
      <c r="AH84" s="494" t="s">
        <v>695</v>
      </c>
      <c r="AI84" s="335" t="s">
        <v>483</v>
      </c>
      <c r="AJ84" s="526"/>
      <c r="AK84" s="526"/>
      <c r="AM84" s="494" t="s">
        <v>695</v>
      </c>
      <c r="AN84" s="335" t="s">
        <v>483</v>
      </c>
      <c r="AO84" s="526"/>
      <c r="AP84" s="526"/>
      <c r="AR84" s="494" t="s">
        <v>695</v>
      </c>
      <c r="AS84" s="336" t="s">
        <v>483</v>
      </c>
      <c r="AT84" s="618" t="s">
        <v>712</v>
      </c>
      <c r="AU84" s="618" t="s">
        <v>712</v>
      </c>
      <c r="AW84" s="494" t="s">
        <v>695</v>
      </c>
      <c r="AX84" s="335" t="s">
        <v>483</v>
      </c>
      <c r="AY84" s="618" t="s">
        <v>712</v>
      </c>
      <c r="AZ84" s="618" t="s">
        <v>712</v>
      </c>
    </row>
    <row r="85" spans="3:52">
      <c r="C85" s="352"/>
      <c r="H85" s="407"/>
      <c r="I85" s="347"/>
      <c r="J85" s="494" t="s">
        <v>484</v>
      </c>
      <c r="K85" s="529"/>
      <c r="L85" s="529"/>
      <c r="N85" s="407"/>
      <c r="O85" s="494" t="s">
        <v>484</v>
      </c>
      <c r="P85" s="529"/>
      <c r="Q85" s="529"/>
      <c r="S85" s="407"/>
      <c r="T85" s="494" t="s">
        <v>484</v>
      </c>
      <c r="U85" s="529"/>
      <c r="V85" s="529"/>
      <c r="X85" s="407"/>
      <c r="Y85" s="494" t="s">
        <v>484</v>
      </c>
      <c r="Z85" s="529"/>
      <c r="AA85" s="529"/>
      <c r="AC85" s="407"/>
      <c r="AD85" s="494" t="s">
        <v>484</v>
      </c>
      <c r="AE85" s="529"/>
      <c r="AF85" s="529"/>
      <c r="AH85" s="407"/>
      <c r="AI85" s="494" t="s">
        <v>484</v>
      </c>
      <c r="AJ85" s="529"/>
      <c r="AK85" s="529"/>
      <c r="AM85" s="407"/>
      <c r="AN85" s="494" t="s">
        <v>484</v>
      </c>
      <c r="AO85" s="529"/>
      <c r="AP85" s="529"/>
      <c r="AR85" s="407"/>
      <c r="AS85" s="439" t="s">
        <v>484</v>
      </c>
      <c r="AT85" s="612" t="s">
        <v>712</v>
      </c>
      <c r="AU85" s="612" t="s">
        <v>712</v>
      </c>
      <c r="AW85" s="407"/>
      <c r="AX85" s="494" t="s">
        <v>484</v>
      </c>
      <c r="AY85" s="612" t="s">
        <v>712</v>
      </c>
      <c r="AZ85" s="612" t="s">
        <v>712</v>
      </c>
    </row>
    <row r="86" spans="3:52">
      <c r="C86" s="352"/>
      <c r="H86" s="346"/>
      <c r="I86" s="348"/>
      <c r="J86" s="348" t="s">
        <v>485</v>
      </c>
      <c r="K86" s="528">
        <f>K84-K85</f>
        <v>0</v>
      </c>
      <c r="L86" s="528">
        <f>L84-L85</f>
        <v>0</v>
      </c>
      <c r="N86" s="346"/>
      <c r="O86" s="348" t="s">
        <v>485</v>
      </c>
      <c r="P86" s="528">
        <f>P84-P85</f>
        <v>0</v>
      </c>
      <c r="Q86" s="528">
        <f>Q84-Q85</f>
        <v>0</v>
      </c>
      <c r="S86" s="346"/>
      <c r="T86" s="348" t="s">
        <v>485</v>
      </c>
      <c r="U86" s="528">
        <f>U84-U85</f>
        <v>0</v>
      </c>
      <c r="V86" s="528">
        <f>V84-V85</f>
        <v>0</v>
      </c>
      <c r="X86" s="346"/>
      <c r="Y86" s="348" t="s">
        <v>485</v>
      </c>
      <c r="Z86" s="528">
        <f>Z84-Z85</f>
        <v>0</v>
      </c>
      <c r="AA86" s="528">
        <f>AA84-AA85</f>
        <v>0</v>
      </c>
      <c r="AC86" s="346"/>
      <c r="AD86" s="348" t="s">
        <v>485</v>
      </c>
      <c r="AE86" s="528">
        <f>AE84-AE85</f>
        <v>0</v>
      </c>
      <c r="AF86" s="528">
        <f>AF84-AF85</f>
        <v>0</v>
      </c>
      <c r="AH86" s="346"/>
      <c r="AI86" s="348" t="s">
        <v>485</v>
      </c>
      <c r="AJ86" s="528">
        <f>AJ84-AJ85</f>
        <v>0</v>
      </c>
      <c r="AK86" s="528">
        <f>AK84-AK85</f>
        <v>0</v>
      </c>
      <c r="AM86" s="346"/>
      <c r="AN86" s="348" t="s">
        <v>485</v>
      </c>
      <c r="AO86" s="528">
        <f>AO84-AO85</f>
        <v>0</v>
      </c>
      <c r="AP86" s="528">
        <f>AP84-AP85</f>
        <v>0</v>
      </c>
      <c r="AR86" s="346"/>
      <c r="AS86" s="346" t="s">
        <v>485</v>
      </c>
      <c r="AT86" s="613" t="s">
        <v>712</v>
      </c>
      <c r="AU86" s="613" t="s">
        <v>712</v>
      </c>
      <c r="AW86" s="346"/>
      <c r="AX86" s="348" t="s">
        <v>485</v>
      </c>
      <c r="AY86" s="613" t="s">
        <v>712</v>
      </c>
      <c r="AZ86" s="613" t="s">
        <v>712</v>
      </c>
    </row>
    <row r="87" spans="3:52">
      <c r="C87" s="352"/>
      <c r="K87" s="538"/>
      <c r="L87" s="538"/>
      <c r="P87" s="538"/>
      <c r="Q87" s="538"/>
      <c r="U87" s="538"/>
      <c r="V87" s="538"/>
      <c r="Z87" s="538"/>
      <c r="AA87" s="538"/>
      <c r="AE87" s="538"/>
      <c r="AF87" s="538"/>
      <c r="AJ87" s="538"/>
      <c r="AK87" s="538"/>
    </row>
    <row r="88" spans="3:52">
      <c r="C88" s="352"/>
      <c r="E88" s="16" t="s">
        <v>1309</v>
      </c>
      <c r="F88" s="1" t="s">
        <v>713</v>
      </c>
    </row>
    <row r="89" spans="3:52">
      <c r="C89" s="352"/>
      <c r="G89" s="1" t="s">
        <v>714</v>
      </c>
    </row>
    <row r="90" spans="3:52" ht="75.75" thickBot="1">
      <c r="C90" s="352"/>
      <c r="H90" s="1141" t="s">
        <v>493</v>
      </c>
      <c r="I90" s="1142"/>
      <c r="J90" s="1143"/>
      <c r="K90" s="534" t="s">
        <v>719</v>
      </c>
      <c r="L90" s="534" t="s">
        <v>720</v>
      </c>
      <c r="M90" s="1141" t="s">
        <v>489</v>
      </c>
      <c r="N90" s="1142"/>
      <c r="O90" s="1142"/>
      <c r="P90" s="1143"/>
    </row>
    <row r="91" spans="3:52" ht="19.5" thickTop="1">
      <c r="C91" s="352"/>
      <c r="H91" s="1135" t="s">
        <v>517</v>
      </c>
      <c r="I91" s="1136"/>
      <c r="J91" s="1137"/>
      <c r="K91" s="532"/>
      <c r="L91" s="532"/>
      <c r="M91" s="1159" t="s">
        <v>708</v>
      </c>
      <c r="N91" s="1160"/>
      <c r="O91" s="1160"/>
      <c r="P91" s="1161"/>
    </row>
    <row r="92" spans="3:52">
      <c r="C92" s="352"/>
      <c r="H92" s="1135" t="s">
        <v>698</v>
      </c>
      <c r="I92" s="1136"/>
      <c r="J92" s="1137"/>
      <c r="K92" s="532"/>
      <c r="L92" s="532"/>
      <c r="M92" s="1159"/>
      <c r="N92" s="1160"/>
      <c r="O92" s="1160"/>
      <c r="P92" s="1161"/>
    </row>
    <row r="93" spans="3:52" ht="18.75" customHeight="1">
      <c r="C93" s="352"/>
      <c r="H93" s="1135" t="s">
        <v>519</v>
      </c>
      <c r="I93" s="1136"/>
      <c r="J93" s="1137"/>
      <c r="K93" s="532"/>
      <c r="L93" s="532"/>
      <c r="M93" s="1159"/>
      <c r="N93" s="1160"/>
      <c r="O93" s="1160"/>
      <c r="P93" s="1161"/>
    </row>
    <row r="94" spans="3:52">
      <c r="C94" s="352"/>
      <c r="H94" s="1135" t="s">
        <v>521</v>
      </c>
      <c r="I94" s="1136"/>
      <c r="J94" s="1137"/>
      <c r="K94" s="532"/>
      <c r="L94" s="532"/>
      <c r="M94" s="1159"/>
      <c r="N94" s="1160"/>
      <c r="O94" s="1160"/>
      <c r="P94" s="1161"/>
    </row>
    <row r="95" spans="3:52" ht="18.75" customHeight="1">
      <c r="C95" s="352"/>
      <c r="H95" s="1135" t="s">
        <v>700</v>
      </c>
      <c r="I95" s="1136"/>
      <c r="J95" s="1137"/>
      <c r="K95" s="532"/>
      <c r="L95" s="532"/>
      <c r="M95" s="1159"/>
      <c r="N95" s="1160"/>
      <c r="O95" s="1160"/>
      <c r="P95" s="1161"/>
    </row>
    <row r="96" spans="3:52" ht="18.75" customHeight="1">
      <c r="C96" s="352"/>
      <c r="H96" s="1135" t="s">
        <v>702</v>
      </c>
      <c r="I96" s="1136"/>
      <c r="J96" s="1137"/>
      <c r="K96" s="532"/>
      <c r="L96" s="532"/>
      <c r="M96" s="1159"/>
      <c r="N96" s="1160"/>
      <c r="O96" s="1160"/>
      <c r="P96" s="1161"/>
    </row>
    <row r="97" spans="3:25">
      <c r="C97" s="352"/>
      <c r="H97" s="1135" t="s">
        <v>704</v>
      </c>
      <c r="I97" s="1136"/>
      <c r="J97" s="1137"/>
      <c r="K97" s="532"/>
      <c r="L97" s="532"/>
      <c r="M97" s="1132" t="s">
        <v>709</v>
      </c>
      <c r="N97" s="1133"/>
      <c r="O97" s="1133"/>
      <c r="P97" s="1134"/>
    </row>
    <row r="98" spans="3:25">
      <c r="C98" s="352"/>
      <c r="H98" s="1138" t="s">
        <v>706</v>
      </c>
      <c r="I98" s="1139"/>
      <c r="J98" s="1140"/>
      <c r="K98" s="544"/>
      <c r="L98" s="544"/>
      <c r="M98" s="1173" t="s">
        <v>709</v>
      </c>
      <c r="N98" s="1174"/>
      <c r="O98" s="1174"/>
      <c r="P98" s="1175"/>
    </row>
    <row r="99" spans="3:25">
      <c r="C99" s="352"/>
      <c r="H99" s="1168" t="s">
        <v>522</v>
      </c>
      <c r="I99" s="1169"/>
      <c r="J99" s="1170"/>
      <c r="K99" s="533"/>
      <c r="L99" s="533"/>
      <c r="M99" s="1132" t="s">
        <v>709</v>
      </c>
      <c r="N99" s="1133"/>
      <c r="O99" s="1133"/>
      <c r="P99" s="1134"/>
    </row>
    <row r="100" spans="3:25">
      <c r="C100" s="352"/>
    </row>
    <row r="101" spans="3:25">
      <c r="C101" s="352"/>
      <c r="G101" s="1" t="s">
        <v>716</v>
      </c>
      <c r="U101" s="30"/>
      <c r="V101" s="30"/>
      <c r="W101" s="30"/>
      <c r="X101" s="30"/>
      <c r="Y101" s="30"/>
    </row>
    <row r="102" spans="3:25" ht="57" thickBot="1">
      <c r="C102" s="352"/>
      <c r="H102" s="1141" t="s">
        <v>715</v>
      </c>
      <c r="I102" s="1142"/>
      <c r="J102" s="1143"/>
      <c r="K102" s="534" t="s">
        <v>718</v>
      </c>
      <c r="L102" s="524" t="s">
        <v>717</v>
      </c>
      <c r="Q102" s="30"/>
      <c r="R102" s="30"/>
      <c r="S102" s="30"/>
      <c r="T102" s="30"/>
      <c r="U102" s="30"/>
    </row>
    <row r="103" spans="3:25" ht="19.5" thickTop="1">
      <c r="C103" s="352"/>
      <c r="H103" s="1135" t="s">
        <v>517</v>
      </c>
      <c r="I103" s="1136"/>
      <c r="J103" s="1137"/>
      <c r="K103" s="532"/>
      <c r="L103" s="532"/>
    </row>
    <row r="104" spans="3:25">
      <c r="C104" s="352"/>
      <c r="H104" s="1135" t="s">
        <v>698</v>
      </c>
      <c r="I104" s="1136"/>
      <c r="J104" s="1137"/>
      <c r="K104" s="532"/>
      <c r="L104" s="532"/>
    </row>
    <row r="105" spans="3:25">
      <c r="C105" s="352"/>
      <c r="H105" s="1135" t="s">
        <v>519</v>
      </c>
      <c r="I105" s="1136"/>
      <c r="J105" s="1137"/>
      <c r="K105" s="532"/>
      <c r="L105" s="532"/>
    </row>
    <row r="106" spans="3:25">
      <c r="C106" s="352"/>
      <c r="H106" s="1135" t="s">
        <v>521</v>
      </c>
      <c r="I106" s="1136"/>
      <c r="J106" s="1137"/>
      <c r="K106" s="532"/>
      <c r="L106" s="532"/>
    </row>
    <row r="107" spans="3:25">
      <c r="C107" s="352"/>
      <c r="H107" s="1135" t="s">
        <v>700</v>
      </c>
      <c r="I107" s="1136"/>
      <c r="J107" s="1137"/>
      <c r="K107" s="532"/>
      <c r="L107" s="532"/>
    </row>
    <row r="108" spans="3:25">
      <c r="C108" s="352"/>
      <c r="H108" s="1135" t="s">
        <v>702</v>
      </c>
      <c r="I108" s="1136"/>
      <c r="J108" s="1137"/>
      <c r="K108" s="532"/>
      <c r="L108" s="532"/>
    </row>
    <row r="109" spans="3:25">
      <c r="C109" s="352"/>
      <c r="H109" s="1135" t="s">
        <v>704</v>
      </c>
      <c r="I109" s="1136"/>
      <c r="J109" s="1137"/>
      <c r="K109" s="532"/>
      <c r="L109" s="532"/>
    </row>
    <row r="110" spans="3:25">
      <c r="C110" s="352"/>
      <c r="H110" s="1138" t="s">
        <v>706</v>
      </c>
      <c r="I110" s="1139"/>
      <c r="J110" s="1140"/>
      <c r="K110" s="544"/>
      <c r="L110" s="544"/>
    </row>
    <row r="111" spans="3:25" ht="40.5" customHeight="1">
      <c r="C111" s="352"/>
      <c r="H111" s="1180" t="s">
        <v>775</v>
      </c>
      <c r="I111" s="1181"/>
      <c r="J111" s="1182"/>
      <c r="K111" s="648" t="e">
        <f>'[1]051_11_民賃_活用可能性高'!$H$204</f>
        <v>#DIV/0!</v>
      </c>
      <c r="L111" s="533"/>
    </row>
    <row r="112" spans="3:25">
      <c r="C112" s="352"/>
      <c r="H112" s="1129" t="s">
        <v>774</v>
      </c>
      <c r="I112" s="1130"/>
      <c r="J112" s="1131"/>
      <c r="K112" s="628">
        <f>'[1]051_11_民賃_活用可能性高'!$H$57</f>
        <v>0</v>
      </c>
      <c r="L112" s="565"/>
    </row>
    <row r="113" spans="3:8">
      <c r="C113" s="352"/>
      <c r="H113" s="1" t="s">
        <v>859</v>
      </c>
    </row>
  </sheetData>
  <mergeCells count="110">
    <mergeCell ref="H111:J111"/>
    <mergeCell ref="M92:P92"/>
    <mergeCell ref="H35:I36"/>
    <mergeCell ref="J35:J36"/>
    <mergeCell ref="K35:L35"/>
    <mergeCell ref="H29:J29"/>
    <mergeCell ref="M29:S29"/>
    <mergeCell ref="H30:J30"/>
    <mergeCell ref="M30:S30"/>
    <mergeCell ref="H31:J31"/>
    <mergeCell ref="M31:S31"/>
    <mergeCell ref="H61:J62"/>
    <mergeCell ref="H22:J22"/>
    <mergeCell ref="L22:P22"/>
    <mergeCell ref="H27:J28"/>
    <mergeCell ref="K27:L27"/>
    <mergeCell ref="M27:S28"/>
    <mergeCell ref="H23:J23"/>
    <mergeCell ref="L23:P23"/>
    <mergeCell ref="H19:J19"/>
    <mergeCell ref="L19:P19"/>
    <mergeCell ref="H20:J20"/>
    <mergeCell ref="L20:P20"/>
    <mergeCell ref="H21:J21"/>
    <mergeCell ref="L21:P21"/>
    <mergeCell ref="U76:V76"/>
    <mergeCell ref="Y76:Y77"/>
    <mergeCell ref="Z76:AA76"/>
    <mergeCell ref="H99:J99"/>
    <mergeCell ref="M99:P99"/>
    <mergeCell ref="H76:I77"/>
    <mergeCell ref="J76:J77"/>
    <mergeCell ref="K76:L76"/>
    <mergeCell ref="H95:J95"/>
    <mergeCell ref="M95:P95"/>
    <mergeCell ref="H96:J96"/>
    <mergeCell ref="M96:P96"/>
    <mergeCell ref="H98:J98"/>
    <mergeCell ref="M98:P98"/>
    <mergeCell ref="H90:J90"/>
    <mergeCell ref="M90:P90"/>
    <mergeCell ref="H91:J91"/>
    <mergeCell ref="M91:P91"/>
    <mergeCell ref="N76:N77"/>
    <mergeCell ref="H93:J93"/>
    <mergeCell ref="M93:P93"/>
    <mergeCell ref="H94:J94"/>
    <mergeCell ref="M94:P94"/>
    <mergeCell ref="H92:J92"/>
    <mergeCell ref="T63:X63"/>
    <mergeCell ref="H64:J64"/>
    <mergeCell ref="T64:X64"/>
    <mergeCell ref="H65:J65"/>
    <mergeCell ref="T65:X65"/>
    <mergeCell ref="H66:J66"/>
    <mergeCell ref="T66:X66"/>
    <mergeCell ref="H71:J71"/>
    <mergeCell ref="H63:J63"/>
    <mergeCell ref="H70:J70"/>
    <mergeCell ref="N70:O70"/>
    <mergeCell ref="S70:T70"/>
    <mergeCell ref="X70:Y70"/>
    <mergeCell ref="T61:X62"/>
    <mergeCell ref="AR70:AS70"/>
    <mergeCell ref="AR71:AS71"/>
    <mergeCell ref="AW70:AX70"/>
    <mergeCell ref="AW71:AX71"/>
    <mergeCell ref="K61:S61"/>
    <mergeCell ref="AX76:AX77"/>
    <mergeCell ref="AY76:AZ76"/>
    <mergeCell ref="H72:K72"/>
    <mergeCell ref="N71:O71"/>
    <mergeCell ref="S71:T71"/>
    <mergeCell ref="X71:Y71"/>
    <mergeCell ref="AC71:AD71"/>
    <mergeCell ref="AH71:AI71"/>
    <mergeCell ref="AM71:AN71"/>
    <mergeCell ref="AO76:AP76"/>
    <mergeCell ref="AR76:AR77"/>
    <mergeCell ref="AS76:AS77"/>
    <mergeCell ref="AT76:AU76"/>
    <mergeCell ref="AW76:AW77"/>
    <mergeCell ref="AM76:AM77"/>
    <mergeCell ref="AN76:AN77"/>
    <mergeCell ref="AC70:AD70"/>
    <mergeCell ref="AH70:AI70"/>
    <mergeCell ref="AM70:AN70"/>
    <mergeCell ref="H112:J112"/>
    <mergeCell ref="M97:P97"/>
    <mergeCell ref="H108:J108"/>
    <mergeCell ref="H109:J109"/>
    <mergeCell ref="H110:J110"/>
    <mergeCell ref="H105:J105"/>
    <mergeCell ref="H106:J106"/>
    <mergeCell ref="H107:J107"/>
    <mergeCell ref="H102:J102"/>
    <mergeCell ref="H103:J103"/>
    <mergeCell ref="H104:J104"/>
    <mergeCell ref="H97:J97"/>
    <mergeCell ref="AD76:AD77"/>
    <mergeCell ref="AE76:AF76"/>
    <mergeCell ref="P76:Q76"/>
    <mergeCell ref="S76:S77"/>
    <mergeCell ref="X76:X77"/>
    <mergeCell ref="AC76:AC77"/>
    <mergeCell ref="O76:O77"/>
    <mergeCell ref="AI76:AI77"/>
    <mergeCell ref="AJ76:AK76"/>
    <mergeCell ref="AH76:AH77"/>
    <mergeCell ref="T76:T77"/>
  </mergeCells>
  <phoneticPr fontId="8"/>
  <pageMargins left="0.7" right="0.7" top="0.75" bottom="0.75" header="0.3" footer="0.3"/>
  <ignoredErrors>
    <ignoredError sqref="K44:L44"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F74F5-94ED-439B-B22D-98EEDF33CA62}">
  <sheetPr codeName="Sheet4"/>
  <dimension ref="A1"/>
  <sheetViews>
    <sheetView workbookViewId="0"/>
  </sheetViews>
  <sheetFormatPr defaultRowHeight="11.25"/>
  <sheetData/>
  <phoneticPr fontId="8"/>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32F6D-1A8D-43E7-B404-EC12D5129CED}">
  <sheetPr codeName="Sheet5">
    <pageSetUpPr fitToPage="1"/>
  </sheetPr>
  <dimension ref="B2:H286"/>
  <sheetViews>
    <sheetView zoomScale="70" zoomScaleNormal="70" workbookViewId="0"/>
  </sheetViews>
  <sheetFormatPr defaultRowHeight="18.75"/>
  <cols>
    <col min="1" max="1" width="9.33203125" style="1"/>
    <col min="2" max="2" width="13.1640625" style="1" customWidth="1"/>
    <col min="3" max="3" width="1.6640625" style="1" customWidth="1"/>
    <col min="4" max="4" width="17.1640625" style="1" customWidth="1"/>
    <col min="5" max="5" width="17.6640625" style="1" customWidth="1"/>
    <col min="6" max="6" width="93.33203125" style="1" customWidth="1"/>
    <col min="7" max="7" width="49.5" customWidth="1"/>
    <col min="9" max="16384" width="9.33203125" style="1"/>
  </cols>
  <sheetData>
    <row r="2" spans="2:8">
      <c r="B2" s="488" t="s">
        <v>396</v>
      </c>
      <c r="C2" s="359" t="s">
        <v>395</v>
      </c>
      <c r="D2" s="52"/>
      <c r="E2" s="349"/>
    </row>
    <row r="3" spans="2:8">
      <c r="B3" s="488" t="s">
        <v>397</v>
      </c>
      <c r="C3" s="359" t="s">
        <v>412</v>
      </c>
      <c r="D3" s="52"/>
      <c r="E3" s="349"/>
    </row>
    <row r="5" spans="2:8">
      <c r="B5" s="491" t="s">
        <v>411</v>
      </c>
      <c r="C5" s="490"/>
      <c r="D5" s="490"/>
      <c r="E5" s="353"/>
      <c r="F5" s="353"/>
      <c r="G5" s="353"/>
      <c r="H5" s="1"/>
    </row>
    <row r="6" spans="2:8">
      <c r="G6" s="1"/>
      <c r="H6" s="1"/>
    </row>
    <row r="7" spans="2:8" ht="19.5" thickBot="1">
      <c r="D7" s="536" t="s">
        <v>611</v>
      </c>
      <c r="E7" s="536" t="s">
        <v>612</v>
      </c>
      <c r="F7" s="536" t="s">
        <v>613</v>
      </c>
      <c r="G7" s="536" t="s">
        <v>489</v>
      </c>
      <c r="H7" s="1"/>
    </row>
    <row r="8" spans="2:8" ht="38.25" thickTop="1">
      <c r="D8" s="579" t="s">
        <v>605</v>
      </c>
      <c r="E8" s="580" t="s">
        <v>606</v>
      </c>
      <c r="F8" s="580" t="s">
        <v>605</v>
      </c>
      <c r="G8" s="348"/>
      <c r="H8" s="1"/>
    </row>
    <row r="9" spans="2:8">
      <c r="D9" s="1194" t="s">
        <v>448</v>
      </c>
      <c r="E9" s="505" t="s">
        <v>441</v>
      </c>
      <c r="F9" s="505" t="s">
        <v>639</v>
      </c>
      <c r="G9" s="494"/>
      <c r="H9" s="1"/>
    </row>
    <row r="10" spans="2:8">
      <c r="D10" s="1195"/>
      <c r="E10" s="234" t="s">
        <v>416</v>
      </c>
      <c r="F10" s="234" t="s">
        <v>417</v>
      </c>
      <c r="G10" s="235" t="s">
        <v>770</v>
      </c>
      <c r="H10" s="1"/>
    </row>
    <row r="11" spans="2:8">
      <c r="D11" s="1196"/>
      <c r="E11" s="506" t="s">
        <v>693</v>
      </c>
      <c r="F11" s="506" t="s">
        <v>694</v>
      </c>
      <c r="G11" s="235" t="s">
        <v>771</v>
      </c>
      <c r="H11" s="1"/>
    </row>
    <row r="12" spans="2:8">
      <c r="D12" s="1194" t="s">
        <v>449</v>
      </c>
      <c r="E12" s="505" t="s">
        <v>442</v>
      </c>
      <c r="F12" s="487" t="s">
        <v>418</v>
      </c>
      <c r="G12" s="494"/>
      <c r="H12" s="1"/>
    </row>
    <row r="13" spans="2:8">
      <c r="D13" s="1195"/>
      <c r="E13" s="234" t="s">
        <v>419</v>
      </c>
      <c r="F13" s="355" t="s">
        <v>607</v>
      </c>
      <c r="G13" s="347"/>
      <c r="H13" s="1"/>
    </row>
    <row r="14" spans="2:8">
      <c r="D14" s="1195"/>
      <c r="E14" s="234" t="s">
        <v>420</v>
      </c>
      <c r="F14" s="355" t="s">
        <v>608</v>
      </c>
      <c r="G14" s="347"/>
      <c r="H14" s="1"/>
    </row>
    <row r="15" spans="2:8">
      <c r="D15" s="1195"/>
      <c r="E15" s="234" t="s">
        <v>758</v>
      </c>
      <c r="F15" s="355" t="s">
        <v>766</v>
      </c>
      <c r="G15" s="347" t="s">
        <v>772</v>
      </c>
      <c r="H15" s="1"/>
    </row>
    <row r="16" spans="2:8">
      <c r="D16" s="1195"/>
      <c r="E16" s="234" t="s">
        <v>421</v>
      </c>
      <c r="F16" s="355" t="s">
        <v>762</v>
      </c>
      <c r="G16" s="347"/>
      <c r="H16" s="1"/>
    </row>
    <row r="17" spans="2:8">
      <c r="D17" s="1195"/>
      <c r="E17" s="234" t="s">
        <v>764</v>
      </c>
      <c r="F17" s="355" t="s">
        <v>760</v>
      </c>
      <c r="G17" s="347"/>
      <c r="H17" s="1"/>
    </row>
    <row r="18" spans="2:8">
      <c r="D18" s="1195"/>
      <c r="E18" s="234" t="s">
        <v>422</v>
      </c>
      <c r="F18" s="355" t="s">
        <v>423</v>
      </c>
      <c r="G18" s="347" t="s">
        <v>773</v>
      </c>
      <c r="H18" s="1"/>
    </row>
    <row r="19" spans="2:8">
      <c r="D19" s="1195"/>
      <c r="E19" s="234" t="s">
        <v>424</v>
      </c>
      <c r="F19" s="355" t="s">
        <v>425</v>
      </c>
      <c r="G19" s="347"/>
      <c r="H19" s="1"/>
    </row>
    <row r="20" spans="2:8">
      <c r="D20" s="1196"/>
      <c r="E20" s="506" t="s">
        <v>426</v>
      </c>
      <c r="F20" s="356" t="s">
        <v>427</v>
      </c>
      <c r="G20" s="580" t="s">
        <v>771</v>
      </c>
      <c r="H20" s="1"/>
    </row>
    <row r="21" spans="2:8">
      <c r="D21" s="1197" t="s">
        <v>450</v>
      </c>
      <c r="E21" s="234" t="s">
        <v>429</v>
      </c>
      <c r="F21" s="234" t="s">
        <v>430</v>
      </c>
      <c r="G21" s="494"/>
      <c r="H21" s="1"/>
    </row>
    <row r="22" spans="2:8" ht="18.75" customHeight="1">
      <c r="D22" s="1198"/>
      <c r="E22" s="234" t="s">
        <v>443</v>
      </c>
      <c r="F22" s="234" t="s">
        <v>428</v>
      </c>
      <c r="G22" s="347"/>
      <c r="H22" s="1"/>
    </row>
    <row r="23" spans="2:8">
      <c r="D23" s="1199"/>
      <c r="E23" s="506" t="s">
        <v>431</v>
      </c>
      <c r="F23" s="506" t="s">
        <v>432</v>
      </c>
      <c r="G23" s="580" t="s">
        <v>771</v>
      </c>
      <c r="H23" s="1"/>
    </row>
    <row r="24" spans="2:8">
      <c r="D24" s="1194" t="s">
        <v>451</v>
      </c>
      <c r="E24" s="505" t="s">
        <v>444</v>
      </c>
      <c r="F24" s="505" t="s">
        <v>433</v>
      </c>
      <c r="G24" s="494" t="s">
        <v>769</v>
      </c>
      <c r="H24" s="1"/>
    </row>
    <row r="25" spans="2:8">
      <c r="D25" s="1195"/>
      <c r="E25" s="234" t="s">
        <v>434</v>
      </c>
      <c r="F25" s="234" t="s">
        <v>445</v>
      </c>
      <c r="G25" s="347"/>
      <c r="H25" s="1"/>
    </row>
    <row r="26" spans="2:8">
      <c r="D26" s="1196"/>
      <c r="E26" s="506" t="s">
        <v>435</v>
      </c>
      <c r="F26" s="506" t="s">
        <v>436</v>
      </c>
      <c r="G26" s="580" t="s">
        <v>771</v>
      </c>
      <c r="H26" s="1"/>
    </row>
    <row r="27" spans="2:8">
      <c r="D27" s="1194" t="s">
        <v>452</v>
      </c>
      <c r="E27" s="505" t="s">
        <v>446</v>
      </c>
      <c r="F27" s="505" t="s">
        <v>437</v>
      </c>
      <c r="G27" s="581" t="s">
        <v>771</v>
      </c>
      <c r="H27" s="1"/>
    </row>
    <row r="28" spans="2:8">
      <c r="D28" s="1196"/>
      <c r="E28" s="506" t="s">
        <v>438</v>
      </c>
      <c r="F28" s="506" t="s">
        <v>439</v>
      </c>
      <c r="G28" s="348"/>
      <c r="H28" s="1"/>
    </row>
    <row r="29" spans="2:8">
      <c r="G29" s="1"/>
      <c r="H29" s="1"/>
    </row>
    <row r="30" spans="2:8">
      <c r="G30" s="1"/>
      <c r="H30" s="1"/>
    </row>
    <row r="31" spans="2:8">
      <c r="B31" s="491" t="s">
        <v>413</v>
      </c>
      <c r="C31" s="490"/>
      <c r="D31" s="490"/>
      <c r="E31" s="353"/>
      <c r="F31" s="353"/>
      <c r="G31" s="353"/>
      <c r="H31" s="1"/>
    </row>
    <row r="32" spans="2:8">
      <c r="G32" s="1"/>
      <c r="H32" s="1"/>
    </row>
    <row r="33" spans="2:8">
      <c r="B33" s="1" t="s">
        <v>605</v>
      </c>
      <c r="G33" s="1"/>
      <c r="H33" s="1"/>
    </row>
    <row r="34" spans="2:8">
      <c r="C34" s="353"/>
      <c r="D34" s="1" t="s">
        <v>606</v>
      </c>
      <c r="E34" s="1" t="s">
        <v>605</v>
      </c>
      <c r="G34" s="1"/>
      <c r="H34" s="1"/>
    </row>
    <row r="35" spans="2:8">
      <c r="C35" s="353"/>
      <c r="G35" s="1"/>
      <c r="H35" s="1"/>
    </row>
    <row r="36" spans="2:8">
      <c r="C36" s="353"/>
      <c r="E36" s="1" t="s">
        <v>227</v>
      </c>
      <c r="G36" s="1"/>
      <c r="H36" s="1"/>
    </row>
    <row r="37" spans="2:8">
      <c r="C37" s="353"/>
      <c r="E37" s="492" t="s">
        <v>229</v>
      </c>
      <c r="F37" s="493" t="s">
        <v>212</v>
      </c>
      <c r="G37" s="1"/>
      <c r="H37" s="1"/>
    </row>
    <row r="38" spans="2:8">
      <c r="C38" s="353"/>
      <c r="E38" s="346" t="s">
        <v>230</v>
      </c>
      <c r="F38" s="348" t="s">
        <v>618</v>
      </c>
      <c r="G38" s="1"/>
      <c r="H38" s="1"/>
    </row>
    <row r="39" spans="2:8">
      <c r="C39" s="353"/>
      <c r="E39" s="327" t="s">
        <v>228</v>
      </c>
      <c r="G39" s="1"/>
      <c r="H39" s="1"/>
    </row>
    <row r="40" spans="2:8">
      <c r="C40" s="353"/>
      <c r="E40" s="495" t="s">
        <v>231</v>
      </c>
      <c r="F40" s="496">
        <v>2</v>
      </c>
      <c r="G40" s="1"/>
      <c r="H40" s="1"/>
    </row>
    <row r="41" spans="2:8">
      <c r="C41" s="353"/>
      <c r="E41" s="346"/>
      <c r="F41" s="497" t="str" cm="1">
        <f t="array" ref="F41">_xlfn.IFS(F40=1,F37,
    F40=2,F38,
     F40="","設定を選択してください")</f>
        <v>対数近似によるトレンド推計</v>
      </c>
      <c r="G41" s="1"/>
      <c r="H41" s="1"/>
    </row>
    <row r="42" spans="2:8">
      <c r="G42" s="1"/>
      <c r="H42" s="1"/>
    </row>
    <row r="43" spans="2:8">
      <c r="B43" s="1" t="s">
        <v>448</v>
      </c>
      <c r="G43" s="1"/>
      <c r="H43" s="1"/>
    </row>
    <row r="44" spans="2:8" ht="18.75" customHeight="1">
      <c r="C44" s="353"/>
      <c r="D44" s="1" t="s">
        <v>441</v>
      </c>
      <c r="E44" s="1" t="s">
        <v>639</v>
      </c>
      <c r="G44" s="1"/>
      <c r="H44" s="1"/>
    </row>
    <row r="45" spans="2:8">
      <c r="C45" s="353"/>
      <c r="G45" s="1"/>
      <c r="H45" s="1"/>
    </row>
    <row r="46" spans="2:8">
      <c r="C46" s="353"/>
      <c r="E46" s="1" t="s">
        <v>227</v>
      </c>
      <c r="G46" s="1"/>
      <c r="H46" s="1"/>
    </row>
    <row r="47" spans="2:8">
      <c r="C47" s="353"/>
      <c r="E47" s="494" t="s">
        <v>229</v>
      </c>
      <c r="F47" s="494" t="s">
        <v>648</v>
      </c>
      <c r="G47" s="1"/>
      <c r="H47" s="1"/>
    </row>
    <row r="48" spans="2:8">
      <c r="C48" s="353"/>
      <c r="E48" s="347" t="s">
        <v>230</v>
      </c>
      <c r="F48" s="347" t="s">
        <v>640</v>
      </c>
      <c r="G48" s="1"/>
      <c r="H48" s="1"/>
    </row>
    <row r="49" spans="3:8">
      <c r="C49" s="353"/>
      <c r="E49" s="348" t="s">
        <v>232</v>
      </c>
      <c r="F49" s="348" t="s">
        <v>691</v>
      </c>
      <c r="G49" s="1"/>
      <c r="H49" s="1"/>
    </row>
    <row r="50" spans="3:8">
      <c r="C50" s="353"/>
      <c r="E50" s="327" t="s">
        <v>228</v>
      </c>
      <c r="G50" s="1"/>
      <c r="H50" s="1"/>
    </row>
    <row r="51" spans="3:8" ht="18.75" customHeight="1">
      <c r="C51" s="353"/>
      <c r="E51" s="495" t="s">
        <v>231</v>
      </c>
      <c r="F51" s="496">
        <v>1</v>
      </c>
      <c r="G51" s="10"/>
      <c r="H51" s="1"/>
    </row>
    <row r="52" spans="3:8">
      <c r="C52" s="353"/>
      <c r="E52" s="346"/>
      <c r="F52" s="497" t="str" cm="1">
        <f t="array" ref="F52">_xlfn.IFS(F51=1,F47,
    F51=2,F48,
    F51=3,F49,
    F51="","設定を選択してください")</f>
        <v>家計調査に基づく推計</v>
      </c>
      <c r="G52" s="1"/>
      <c r="H52" s="1"/>
    </row>
    <row r="53" spans="3:8">
      <c r="G53" s="1"/>
      <c r="H53" s="1"/>
    </row>
    <row r="54" spans="3:8">
      <c r="C54" s="353"/>
      <c r="D54" s="1" t="s">
        <v>416</v>
      </c>
      <c r="E54" s="1" t="s">
        <v>417</v>
      </c>
      <c r="G54" s="1"/>
      <c r="H54" s="1"/>
    </row>
    <row r="55" spans="3:8">
      <c r="C55" s="353"/>
    </row>
    <row r="56" spans="3:8">
      <c r="C56" s="353"/>
      <c r="E56" s="1" t="s">
        <v>227</v>
      </c>
      <c r="G56" s="1"/>
      <c r="H56" s="1"/>
    </row>
    <row r="57" spans="3:8">
      <c r="C57" s="353"/>
      <c r="E57" s="573" t="s">
        <v>229</v>
      </c>
      <c r="F57" s="574" t="s">
        <v>212</v>
      </c>
      <c r="G57" s="1"/>
      <c r="H57" s="1"/>
    </row>
    <row r="58" spans="3:8">
      <c r="C58" s="353"/>
      <c r="E58" s="575" t="s">
        <v>230</v>
      </c>
      <c r="F58" s="576" t="s">
        <v>617</v>
      </c>
      <c r="G58" s="1"/>
      <c r="H58" s="1"/>
    </row>
    <row r="59" spans="3:8">
      <c r="C59" s="353"/>
      <c r="E59" s="327" t="s">
        <v>228</v>
      </c>
      <c r="G59" s="1"/>
      <c r="H59" s="1"/>
    </row>
    <row r="60" spans="3:8">
      <c r="C60" s="353"/>
      <c r="E60" s="495" t="s">
        <v>231</v>
      </c>
      <c r="F60" s="570">
        <f>$F$40</f>
        <v>2</v>
      </c>
      <c r="G60" s="1"/>
      <c r="H60" s="1"/>
    </row>
    <row r="61" spans="3:8">
      <c r="C61" s="353"/>
      <c r="E61" s="346"/>
      <c r="F61" s="497" t="str" cm="1">
        <f t="array" ref="F61">_xlfn.IFS(F60=1,F57,
    F60=2,F58,
     F60="","設定を選択してください")</f>
        <v>対数近似によるトレンド推計</v>
      </c>
      <c r="G61" s="1"/>
      <c r="H61" s="1"/>
    </row>
    <row r="62" spans="3:8">
      <c r="C62" s="353"/>
      <c r="F62" s="1" t="s">
        <v>615</v>
      </c>
      <c r="G62" s="1"/>
      <c r="H62" s="1"/>
    </row>
    <row r="63" spans="3:8">
      <c r="G63" s="1"/>
      <c r="H63" s="1"/>
    </row>
    <row r="64" spans="3:8">
      <c r="C64" s="353"/>
      <c r="D64" s="1" t="s">
        <v>692</v>
      </c>
      <c r="E64" s="1" t="s">
        <v>694</v>
      </c>
      <c r="G64" s="1"/>
      <c r="H64" s="1"/>
    </row>
    <row r="65" spans="2:8">
      <c r="C65" s="353"/>
      <c r="G65" s="1"/>
      <c r="H65" s="1"/>
    </row>
    <row r="66" spans="2:8">
      <c r="C66" s="353"/>
      <c r="E66" s="1" t="s">
        <v>227</v>
      </c>
      <c r="G66" s="1"/>
      <c r="H66" s="1"/>
    </row>
    <row r="67" spans="2:8">
      <c r="C67" s="353"/>
      <c r="E67" s="573" t="s">
        <v>229</v>
      </c>
      <c r="F67" s="574" t="s">
        <v>212</v>
      </c>
      <c r="G67" s="1"/>
      <c r="H67" s="1"/>
    </row>
    <row r="68" spans="2:8">
      <c r="C68" s="353"/>
      <c r="E68" s="575" t="s">
        <v>230</v>
      </c>
      <c r="F68" s="576" t="s">
        <v>617</v>
      </c>
      <c r="G68" s="1"/>
      <c r="H68" s="1"/>
    </row>
    <row r="69" spans="2:8">
      <c r="C69" s="353"/>
      <c r="E69" s="327" t="s">
        <v>228</v>
      </c>
      <c r="G69" s="1"/>
      <c r="H69" s="1"/>
    </row>
    <row r="70" spans="2:8">
      <c r="C70" s="353"/>
      <c r="E70" s="495" t="s">
        <v>231</v>
      </c>
      <c r="F70" s="570">
        <f>$F$40</f>
        <v>2</v>
      </c>
      <c r="G70" s="1"/>
      <c r="H70" s="1"/>
    </row>
    <row r="71" spans="2:8">
      <c r="C71" s="353"/>
      <c r="E71" s="346"/>
      <c r="F71" s="497" t="str" cm="1">
        <f t="array" ref="F71">_xlfn.IFS(F70=1,F67,
    F70=2,F68,
     F70="","設定を選択してください")</f>
        <v>対数近似によるトレンド推計</v>
      </c>
      <c r="G71" s="1"/>
      <c r="H71" s="1"/>
    </row>
    <row r="72" spans="2:8">
      <c r="C72" s="353"/>
      <c r="F72" s="1" t="s">
        <v>615</v>
      </c>
      <c r="G72" s="1"/>
      <c r="H72" s="1"/>
    </row>
    <row r="73" spans="2:8">
      <c r="G73" s="1"/>
      <c r="H73" s="1"/>
    </row>
    <row r="74" spans="2:8">
      <c r="B74" s="1" t="s">
        <v>449</v>
      </c>
      <c r="G74" s="1"/>
      <c r="H74" s="1"/>
    </row>
    <row r="75" spans="2:8">
      <c r="C75" s="353"/>
      <c r="D75" s="1" t="s">
        <v>442</v>
      </c>
      <c r="E75" s="1" t="s">
        <v>454</v>
      </c>
      <c r="G75" s="1"/>
      <c r="H75" s="1"/>
    </row>
    <row r="76" spans="2:8">
      <c r="C76" s="353"/>
    </row>
    <row r="77" spans="2:8">
      <c r="C77" s="353"/>
      <c r="E77" s="1" t="s">
        <v>227</v>
      </c>
      <c r="G77" s="1"/>
      <c r="H77" s="1"/>
    </row>
    <row r="78" spans="2:8">
      <c r="C78" s="353"/>
      <c r="E78" s="493" t="s">
        <v>229</v>
      </c>
      <c r="F78" s="498" t="s">
        <v>214</v>
      </c>
      <c r="G78" s="1"/>
      <c r="H78" s="1"/>
    </row>
    <row r="79" spans="2:8">
      <c r="C79" s="353"/>
      <c r="E79" s="348" t="s">
        <v>230</v>
      </c>
      <c r="F79" s="499" t="s">
        <v>213</v>
      </c>
      <c r="G79" s="1"/>
      <c r="H79" s="1"/>
    </row>
    <row r="80" spans="2:8">
      <c r="C80" s="353"/>
      <c r="E80" s="327" t="s">
        <v>228</v>
      </c>
      <c r="G80" s="1"/>
      <c r="H80" s="1"/>
    </row>
    <row r="81" spans="3:8">
      <c r="C81" s="353"/>
      <c r="E81" s="495" t="s">
        <v>231</v>
      </c>
      <c r="F81" s="496">
        <v>1</v>
      </c>
      <c r="G81" s="1"/>
      <c r="H81" s="1"/>
    </row>
    <row r="82" spans="3:8">
      <c r="C82" s="353"/>
      <c r="E82" s="346"/>
      <c r="F82" s="497" t="str" cm="1">
        <f t="array" ref="F82">_xlfn.IFS(F81=1,F78,
    F81=2,F79,
     F81="","設定を選択してください")</f>
        <v>推計にあたって、裁量階層を含める</v>
      </c>
      <c r="G82" s="1"/>
      <c r="H82" s="1"/>
    </row>
    <row r="83" spans="3:8">
      <c r="G83" s="1"/>
      <c r="H83" s="1"/>
    </row>
    <row r="84" spans="3:8">
      <c r="C84" s="353"/>
      <c r="D84" s="1" t="s">
        <v>419</v>
      </c>
      <c r="E84" s="11" t="s">
        <v>607</v>
      </c>
      <c r="G84" s="1"/>
      <c r="H84" s="1"/>
    </row>
    <row r="85" spans="3:8">
      <c r="C85" s="353"/>
      <c r="G85" s="1"/>
      <c r="H85" s="1"/>
    </row>
    <row r="86" spans="3:8">
      <c r="C86" s="353"/>
      <c r="E86" s="1" t="s">
        <v>227</v>
      </c>
      <c r="G86" s="1"/>
      <c r="H86" s="1"/>
    </row>
    <row r="87" spans="3:8">
      <c r="C87" s="353"/>
      <c r="E87" s="493" t="s">
        <v>229</v>
      </c>
      <c r="F87" s="493" t="s">
        <v>222</v>
      </c>
      <c r="G87" s="1"/>
      <c r="H87" s="1"/>
    </row>
    <row r="88" spans="3:8">
      <c r="C88" s="353"/>
      <c r="E88" s="347" t="s">
        <v>230</v>
      </c>
      <c r="F88" s="347" t="s">
        <v>221</v>
      </c>
      <c r="G88" s="1"/>
      <c r="H88" s="1"/>
    </row>
    <row r="89" spans="3:8">
      <c r="C89" s="353"/>
      <c r="E89" s="347" t="s">
        <v>232</v>
      </c>
      <c r="F89" s="347" t="s">
        <v>220</v>
      </c>
      <c r="G89" s="1"/>
      <c r="H89" s="1"/>
    </row>
    <row r="90" spans="3:8">
      <c r="C90" s="353"/>
      <c r="E90" s="348" t="s">
        <v>233</v>
      </c>
      <c r="F90" s="348" t="s">
        <v>219</v>
      </c>
      <c r="G90" s="1"/>
      <c r="H90" s="1"/>
    </row>
    <row r="91" spans="3:8">
      <c r="C91" s="353"/>
      <c r="E91" s="327" t="s">
        <v>228</v>
      </c>
      <c r="G91" s="1"/>
      <c r="H91" s="1"/>
    </row>
    <row r="92" spans="3:8">
      <c r="C92" s="353"/>
      <c r="E92" s="495" t="s">
        <v>231</v>
      </c>
      <c r="F92" s="496">
        <v>1</v>
      </c>
      <c r="G92" s="1"/>
      <c r="H92" s="1"/>
    </row>
    <row r="93" spans="3:8">
      <c r="C93" s="353"/>
      <c r="E93" s="346"/>
      <c r="F93" s="497" t="str" cm="1">
        <f t="array" ref="F93">_xlfn.IFS(F92=1,F87,
    F92=2,F88,
    F92=3,F89,
    F92=4,F90,
     F92="","設定を選択してください")</f>
        <v>政令月収15.8万円以下（収入分位25％相当）</v>
      </c>
      <c r="G93" s="1"/>
      <c r="H93" s="1"/>
    </row>
    <row r="94" spans="3:8">
      <c r="G94" s="1"/>
      <c r="H94" s="1"/>
    </row>
    <row r="95" spans="3:8">
      <c r="C95" s="353"/>
      <c r="D95" s="1" t="s">
        <v>420</v>
      </c>
      <c r="E95" s="1" t="s">
        <v>609</v>
      </c>
      <c r="G95" s="1"/>
      <c r="H95" s="1"/>
    </row>
    <row r="96" spans="3:8">
      <c r="C96" s="353"/>
      <c r="G96" s="1"/>
      <c r="H96" s="1"/>
    </row>
    <row r="97" spans="3:8">
      <c r="C97" s="353"/>
      <c r="E97" s="1" t="s">
        <v>227</v>
      </c>
      <c r="G97" s="1"/>
      <c r="H97" s="1"/>
    </row>
    <row r="98" spans="3:8">
      <c r="C98" s="353"/>
      <c r="E98" s="493" t="s">
        <v>229</v>
      </c>
      <c r="F98" s="493" t="s">
        <v>218</v>
      </c>
      <c r="G98" s="1"/>
      <c r="H98" s="1"/>
    </row>
    <row r="99" spans="3:8">
      <c r="C99" s="353"/>
      <c r="E99" s="347" t="s">
        <v>230</v>
      </c>
      <c r="F99" s="347" t="s">
        <v>217</v>
      </c>
      <c r="G99" s="1"/>
      <c r="H99" s="1"/>
    </row>
    <row r="100" spans="3:8">
      <c r="C100" s="353"/>
      <c r="E100" s="347" t="s">
        <v>232</v>
      </c>
      <c r="F100" s="347" t="s">
        <v>216</v>
      </c>
      <c r="G100" s="1"/>
      <c r="H100" s="1"/>
    </row>
    <row r="101" spans="3:8">
      <c r="C101" s="353"/>
      <c r="E101" s="348" t="s">
        <v>233</v>
      </c>
      <c r="F101" s="348" t="s">
        <v>215</v>
      </c>
      <c r="G101" s="1"/>
      <c r="H101" s="1"/>
    </row>
    <row r="102" spans="3:8">
      <c r="C102" s="353"/>
      <c r="E102" s="327" t="s">
        <v>228</v>
      </c>
      <c r="G102" s="1"/>
      <c r="H102" s="1"/>
    </row>
    <row r="103" spans="3:8">
      <c r="C103" s="353"/>
      <c r="E103" s="495" t="s">
        <v>231</v>
      </c>
      <c r="F103" s="496">
        <v>2</v>
      </c>
      <c r="G103" s="1"/>
      <c r="H103" s="1"/>
    </row>
    <row r="104" spans="3:8">
      <c r="C104" s="353"/>
      <c r="E104" s="346"/>
      <c r="F104" s="497" t="str" cm="1">
        <f t="array" ref="F104">_xlfn.IFS(F103=1,F98,
    F103=2,F99,
    F103=3,F100,
    F103=4,F101,
     F103="","設定を選択してください")</f>
        <v>政令月収21.4万円以下（収入分位40％相当）</v>
      </c>
      <c r="G104" s="1"/>
      <c r="H104" s="1"/>
    </row>
    <row r="105" spans="3:8">
      <c r="G105" s="1"/>
      <c r="H105" s="1"/>
    </row>
    <row r="106" spans="3:8">
      <c r="C106" s="353"/>
      <c r="D106" s="1" t="s">
        <v>759</v>
      </c>
      <c r="E106" s="1" t="s">
        <v>766</v>
      </c>
      <c r="G106" s="1"/>
      <c r="H106" s="1"/>
    </row>
    <row r="107" spans="3:8">
      <c r="C107" s="353"/>
      <c r="G107" s="1"/>
      <c r="H107" s="1"/>
    </row>
    <row r="108" spans="3:8">
      <c r="C108" s="353"/>
      <c r="E108" s="1" t="s">
        <v>227</v>
      </c>
      <c r="G108" s="1"/>
      <c r="H108" s="1"/>
    </row>
    <row r="109" spans="3:8">
      <c r="C109" s="353"/>
      <c r="E109" s="493" t="s">
        <v>229</v>
      </c>
      <c r="F109" s="498" t="s">
        <v>767</v>
      </c>
      <c r="G109" s="1"/>
      <c r="H109" s="1"/>
    </row>
    <row r="110" spans="3:8">
      <c r="C110" s="353"/>
      <c r="E110" s="348" t="s">
        <v>230</v>
      </c>
      <c r="F110" s="499" t="s">
        <v>768</v>
      </c>
      <c r="G110" s="1"/>
      <c r="H110" s="1"/>
    </row>
    <row r="111" spans="3:8">
      <c r="C111" s="353"/>
      <c r="E111" s="327" t="s">
        <v>228</v>
      </c>
      <c r="G111" s="1"/>
      <c r="H111" s="1"/>
    </row>
    <row r="112" spans="3:8">
      <c r="C112" s="353"/>
      <c r="E112" s="495" t="s">
        <v>231</v>
      </c>
      <c r="F112" s="496">
        <v>1</v>
      </c>
      <c r="G112" s="1"/>
      <c r="H112" s="1"/>
    </row>
    <row r="113" spans="3:8">
      <c r="C113" s="353"/>
      <c r="E113" s="346"/>
      <c r="F113" s="497" t="str" cm="1">
        <f t="array" ref="F113">_xlfn.IFS(F112=1,F109,
    F112=2,F110,
     F112="","設定を選択してください")</f>
        <v>同居親族要件あり</v>
      </c>
      <c r="G113" s="1"/>
      <c r="H113" s="1"/>
    </row>
    <row r="114" spans="3:8">
      <c r="G114" s="1"/>
      <c r="H114" s="1"/>
    </row>
    <row r="115" spans="3:8">
      <c r="C115" s="353"/>
      <c r="D115" s="1" t="s">
        <v>421</v>
      </c>
      <c r="E115" s="1" t="s">
        <v>763</v>
      </c>
      <c r="G115" s="1"/>
      <c r="H115" s="1"/>
    </row>
    <row r="116" spans="3:8">
      <c r="C116" s="353"/>
    </row>
    <row r="117" spans="3:8">
      <c r="C117" s="353"/>
      <c r="E117" s="1" t="s">
        <v>227</v>
      </c>
      <c r="G117" s="1"/>
      <c r="H117" s="1"/>
    </row>
    <row r="118" spans="3:8">
      <c r="C118" s="353"/>
      <c r="E118" s="574" t="s">
        <v>229</v>
      </c>
      <c r="F118" s="574" t="s">
        <v>237</v>
      </c>
      <c r="G118" s="1"/>
      <c r="H118" s="1"/>
    </row>
    <row r="119" spans="3:8">
      <c r="C119" s="353"/>
      <c r="E119" s="578" t="s">
        <v>230</v>
      </c>
      <c r="F119" s="578" t="s">
        <v>238</v>
      </c>
      <c r="G119" s="1"/>
      <c r="H119" s="1"/>
    </row>
    <row r="120" spans="3:8">
      <c r="C120" s="353"/>
      <c r="E120" s="578" t="s">
        <v>232</v>
      </c>
      <c r="F120" s="578" t="s">
        <v>239</v>
      </c>
      <c r="G120" s="1"/>
      <c r="H120" s="1"/>
    </row>
    <row r="121" spans="3:8">
      <c r="C121" s="353"/>
      <c r="E121" s="578" t="s">
        <v>233</v>
      </c>
      <c r="F121" s="578" t="s">
        <v>240</v>
      </c>
      <c r="G121" s="1"/>
      <c r="H121" s="1"/>
    </row>
    <row r="122" spans="3:8">
      <c r="C122" s="353"/>
      <c r="E122" s="578" t="s">
        <v>234</v>
      </c>
      <c r="F122" s="578" t="s">
        <v>241</v>
      </c>
      <c r="G122" s="1"/>
      <c r="H122" s="1"/>
    </row>
    <row r="123" spans="3:8">
      <c r="C123" s="353"/>
      <c r="E123" s="578" t="s">
        <v>235</v>
      </c>
      <c r="F123" s="578" t="s">
        <v>242</v>
      </c>
      <c r="G123" s="1"/>
      <c r="H123" s="1"/>
    </row>
    <row r="124" spans="3:8">
      <c r="C124" s="353"/>
      <c r="E124" s="576" t="s">
        <v>236</v>
      </c>
      <c r="F124" s="576" t="s">
        <v>243</v>
      </c>
      <c r="G124" s="1"/>
      <c r="H124" s="1"/>
    </row>
    <row r="125" spans="3:8">
      <c r="C125" s="353"/>
      <c r="E125" s="327" t="s">
        <v>228</v>
      </c>
      <c r="G125" s="1"/>
      <c r="H125" s="1"/>
    </row>
    <row r="126" spans="3:8">
      <c r="C126" s="353"/>
      <c r="E126" s="495" t="s">
        <v>231</v>
      </c>
      <c r="F126" s="570" cm="1">
        <f t="array" ref="F126">_xlfn.IFS($F$112=1,F141,
     $F$112=2,7)</f>
        <v>5</v>
      </c>
      <c r="G126" s="1"/>
      <c r="H126" s="1"/>
    </row>
    <row r="127" spans="3:8">
      <c r="C127" s="353"/>
      <c r="E127" s="346"/>
      <c r="F127" s="497" t="str" cm="1">
        <f t="array" ref="F127">_xlfn.IFS(F126=1,F118,
    F126=2,F119,
    F126=3,F120,
    F126=4,F121,
    F126=5,F122,
    F126=6,F123,
    F126=7,F124,
     F126="","設定を選択してください")</f>
        <v>60歳以上を対象とする</v>
      </c>
      <c r="G127" s="1"/>
      <c r="H127" s="1"/>
    </row>
    <row r="128" spans="3:8" ht="75">
      <c r="F128" s="396" t="s">
        <v>1269</v>
      </c>
      <c r="G128" s="1"/>
      <c r="H128" s="1"/>
    </row>
    <row r="129" spans="3:8">
      <c r="G129" s="1"/>
      <c r="H129" s="1"/>
    </row>
    <row r="130" spans="3:8">
      <c r="C130" s="353"/>
      <c r="D130" s="1" t="s">
        <v>765</v>
      </c>
      <c r="E130" s="1" t="s">
        <v>761</v>
      </c>
      <c r="G130" s="1"/>
      <c r="H130" s="1"/>
    </row>
    <row r="131" spans="3:8">
      <c r="C131" s="353"/>
    </row>
    <row r="132" spans="3:8">
      <c r="C132" s="353"/>
      <c r="E132" s="1" t="s">
        <v>227</v>
      </c>
      <c r="G132" s="1"/>
      <c r="H132" s="1"/>
    </row>
    <row r="133" spans="3:8">
      <c r="C133" s="353"/>
      <c r="E133" s="493" t="s">
        <v>229</v>
      </c>
      <c r="F133" s="493" t="s">
        <v>237</v>
      </c>
      <c r="G133" s="1"/>
      <c r="H133" s="1"/>
    </row>
    <row r="134" spans="3:8">
      <c r="C134" s="353"/>
      <c r="E134" s="347" t="s">
        <v>230</v>
      </c>
      <c r="F134" s="347" t="s">
        <v>238</v>
      </c>
      <c r="G134" s="1"/>
      <c r="H134" s="1"/>
    </row>
    <row r="135" spans="3:8">
      <c r="C135" s="353"/>
      <c r="E135" s="347" t="s">
        <v>232</v>
      </c>
      <c r="F135" s="347" t="s">
        <v>239</v>
      </c>
      <c r="G135" s="1"/>
      <c r="H135" s="1"/>
    </row>
    <row r="136" spans="3:8">
      <c r="C136" s="353"/>
      <c r="E136" s="347" t="s">
        <v>233</v>
      </c>
      <c r="F136" s="347" t="s">
        <v>240</v>
      </c>
      <c r="G136" s="1"/>
      <c r="H136" s="1"/>
    </row>
    <row r="137" spans="3:8">
      <c r="C137" s="353"/>
      <c r="E137" s="347" t="s">
        <v>234</v>
      </c>
      <c r="F137" s="347" t="s">
        <v>241</v>
      </c>
      <c r="G137" s="1"/>
      <c r="H137" s="1"/>
    </row>
    <row r="138" spans="3:8">
      <c r="C138" s="353"/>
      <c r="E138" s="347" t="s">
        <v>235</v>
      </c>
      <c r="F138" s="347" t="s">
        <v>242</v>
      </c>
      <c r="G138" s="1"/>
      <c r="H138" s="1"/>
    </row>
    <row r="139" spans="3:8">
      <c r="C139" s="353"/>
      <c r="E139" s="348" t="s">
        <v>236</v>
      </c>
      <c r="F139" s="348" t="s">
        <v>243</v>
      </c>
      <c r="G139" s="1"/>
      <c r="H139" s="1"/>
    </row>
    <row r="140" spans="3:8">
      <c r="C140" s="353"/>
      <c r="E140" s="327" t="s">
        <v>228</v>
      </c>
      <c r="G140" s="1"/>
      <c r="H140" s="1"/>
    </row>
    <row r="141" spans="3:8">
      <c r="C141" s="353"/>
      <c r="E141" s="495" t="s">
        <v>231</v>
      </c>
      <c r="F141" s="496">
        <v>5</v>
      </c>
      <c r="G141" s="1"/>
      <c r="H141" s="1"/>
    </row>
    <row r="142" spans="3:8">
      <c r="C142" s="353"/>
      <c r="E142" s="346"/>
      <c r="F142" s="497" t="str" cm="1">
        <f t="array" ref="F142">_xlfn.IFS(F141=1,F133,
    F141=2,F134,
    F141=3,F135,
    F141=4,F136,
    F141=5,F137,
    F141=6,F138,
    F141=7,F139,
     F141="","設定を選択してください")</f>
        <v>60歳以上を対象とする</v>
      </c>
      <c r="G142" s="1"/>
      <c r="H142" s="1"/>
    </row>
    <row r="143" spans="3:8">
      <c r="G143" s="1"/>
      <c r="H143" s="1"/>
    </row>
    <row r="144" spans="3:8">
      <c r="C144" s="353"/>
      <c r="D144" s="1" t="s">
        <v>422</v>
      </c>
      <c r="E144" s="1" t="s">
        <v>455</v>
      </c>
      <c r="G144" s="1"/>
      <c r="H144" s="1"/>
    </row>
    <row r="145" spans="3:8">
      <c r="C145" s="353"/>
      <c r="G145" s="1"/>
      <c r="H145" s="1"/>
    </row>
    <row r="146" spans="3:8">
      <c r="C146" s="353"/>
      <c r="E146" s="1" t="s">
        <v>227</v>
      </c>
      <c r="G146" s="1"/>
      <c r="H146" s="1"/>
    </row>
    <row r="147" spans="3:8">
      <c r="C147" s="353"/>
      <c r="E147" s="577" t="s">
        <v>229</v>
      </c>
      <c r="F147" s="577" t="s">
        <v>244</v>
      </c>
      <c r="G147" s="1"/>
      <c r="H147" s="1"/>
    </row>
    <row r="148" spans="3:8">
      <c r="C148" s="353"/>
      <c r="E148" s="578" t="s">
        <v>230</v>
      </c>
      <c r="F148" s="578" t="s">
        <v>238</v>
      </c>
      <c r="G148" s="1"/>
      <c r="H148" s="1"/>
    </row>
    <row r="149" spans="3:8">
      <c r="C149" s="353"/>
      <c r="E149" s="578" t="s">
        <v>232</v>
      </c>
      <c r="F149" s="578" t="s">
        <v>239</v>
      </c>
      <c r="G149" s="1"/>
      <c r="H149" s="1"/>
    </row>
    <row r="150" spans="3:8">
      <c r="C150" s="353"/>
      <c r="E150" s="578" t="s">
        <v>233</v>
      </c>
      <c r="F150" s="578" t="s">
        <v>240</v>
      </c>
      <c r="G150" s="1"/>
      <c r="H150" s="1"/>
    </row>
    <row r="151" spans="3:8">
      <c r="C151" s="353"/>
      <c r="E151" s="578" t="s">
        <v>234</v>
      </c>
      <c r="F151" s="578" t="s">
        <v>241</v>
      </c>
      <c r="G151" s="1"/>
      <c r="H151" s="1"/>
    </row>
    <row r="152" spans="3:8">
      <c r="C152" s="353"/>
      <c r="E152" s="578" t="s">
        <v>235</v>
      </c>
      <c r="F152" s="578" t="s">
        <v>242</v>
      </c>
      <c r="G152" s="1"/>
      <c r="H152" s="1"/>
    </row>
    <row r="153" spans="3:8">
      <c r="C153" s="353"/>
      <c r="E153" s="576" t="s">
        <v>236</v>
      </c>
      <c r="F153" s="686" t="s">
        <v>243</v>
      </c>
      <c r="G153" s="1"/>
      <c r="H153" s="1"/>
    </row>
    <row r="154" spans="3:8">
      <c r="C154" s="353"/>
      <c r="E154" s="327" t="s">
        <v>228</v>
      </c>
      <c r="G154" s="1"/>
      <c r="H154" s="1"/>
    </row>
    <row r="155" spans="3:8">
      <c r="C155" s="353"/>
      <c r="E155" s="495" t="s">
        <v>231</v>
      </c>
      <c r="F155" s="570">
        <f>F141</f>
        <v>5</v>
      </c>
      <c r="G155" s="1"/>
      <c r="H155" s="1"/>
    </row>
    <row r="156" spans="3:8">
      <c r="C156" s="353"/>
      <c r="E156" s="346"/>
      <c r="F156" s="497" t="str" cm="1">
        <f t="array" ref="F156">_xlfn.IFS(F155=1,F147,
    F155=2,F148,
    F155=3,F149,
    F155=4,F150,
    F155=5,F151,
    F155=6,F152,
    F155=7,F153,
    F155="","設定を選択してください")</f>
        <v>60歳以上を対象とする</v>
      </c>
      <c r="G156" s="1"/>
      <c r="H156" s="1"/>
    </row>
    <row r="157" spans="3:8">
      <c r="C157" s="353"/>
      <c r="F157" s="1" t="s">
        <v>616</v>
      </c>
      <c r="G157" s="1"/>
      <c r="H157" s="1"/>
    </row>
    <row r="158" spans="3:8">
      <c r="G158" s="1"/>
      <c r="H158" s="1"/>
    </row>
    <row r="159" spans="3:8">
      <c r="C159" s="353"/>
      <c r="D159" s="1" t="s">
        <v>424</v>
      </c>
      <c r="E159" s="1" t="s">
        <v>456</v>
      </c>
      <c r="G159" s="1"/>
      <c r="H159" s="1"/>
    </row>
    <row r="160" spans="3:8">
      <c r="C160" s="353"/>
      <c r="G160" s="1"/>
      <c r="H160" s="1"/>
    </row>
    <row r="161" spans="3:8">
      <c r="C161" s="353"/>
      <c r="E161" s="1" t="s">
        <v>227</v>
      </c>
      <c r="G161" s="1"/>
      <c r="H161" s="1"/>
    </row>
    <row r="162" spans="3:8">
      <c r="C162" s="353"/>
      <c r="E162" s="494" t="s">
        <v>229</v>
      </c>
      <c r="F162" s="494" t="s">
        <v>245</v>
      </c>
      <c r="G162" s="1"/>
      <c r="H162" s="1"/>
    </row>
    <row r="163" spans="3:8">
      <c r="C163" s="353"/>
      <c r="E163" s="347" t="s">
        <v>230</v>
      </c>
      <c r="F163" s="347" t="s">
        <v>246</v>
      </c>
      <c r="G163" s="1"/>
      <c r="H163" s="1"/>
    </row>
    <row r="164" spans="3:8">
      <c r="C164" s="353"/>
      <c r="E164" s="347" t="s">
        <v>232</v>
      </c>
      <c r="F164" s="347" t="s">
        <v>247</v>
      </c>
      <c r="G164" s="1"/>
      <c r="H164" s="1"/>
    </row>
    <row r="165" spans="3:8">
      <c r="C165" s="353"/>
      <c r="E165" s="347" t="s">
        <v>233</v>
      </c>
      <c r="F165" s="347" t="s">
        <v>248</v>
      </c>
      <c r="G165" s="1"/>
      <c r="H165" s="1"/>
    </row>
    <row r="166" spans="3:8">
      <c r="C166" s="353"/>
      <c r="E166" s="348" t="s">
        <v>234</v>
      </c>
      <c r="F166" s="348" t="s">
        <v>249</v>
      </c>
      <c r="G166" s="1"/>
      <c r="H166" s="1"/>
    </row>
    <row r="167" spans="3:8">
      <c r="C167" s="353"/>
      <c r="E167" s="327" t="s">
        <v>228</v>
      </c>
      <c r="G167" s="1"/>
      <c r="H167" s="1"/>
    </row>
    <row r="168" spans="3:8">
      <c r="C168" s="353"/>
      <c r="E168" s="495" t="s">
        <v>231</v>
      </c>
      <c r="F168" s="496">
        <v>1</v>
      </c>
      <c r="G168" s="1"/>
      <c r="H168" s="1"/>
    </row>
    <row r="169" spans="3:8">
      <c r="C169" s="353"/>
      <c r="E169" s="346"/>
      <c r="F169" s="497" t="str" cm="1">
        <f t="array" ref="F169">_xlfn.IFS(F168=1,F162,
    F168=2,F163,
    F168=3,F164,
    F168=4,F165,
    F168=5,F166,
     F168="","設定を選択してください")</f>
        <v>子どもが６歳未満の世帯を対象とする</v>
      </c>
      <c r="G169" s="1"/>
      <c r="H169" s="1"/>
    </row>
    <row r="171" spans="3:8">
      <c r="C171" s="353"/>
      <c r="D171" s="1" t="s">
        <v>426</v>
      </c>
      <c r="E171" s="1" t="s">
        <v>457</v>
      </c>
      <c r="G171" s="1"/>
      <c r="H171" s="1"/>
    </row>
    <row r="172" spans="3:8">
      <c r="C172" s="353"/>
      <c r="G172" s="1"/>
      <c r="H172" s="1"/>
    </row>
    <row r="173" spans="3:8">
      <c r="C173" s="353"/>
      <c r="E173" s="1" t="s">
        <v>227</v>
      </c>
      <c r="G173" s="1"/>
      <c r="H173" s="1"/>
    </row>
    <row r="174" spans="3:8">
      <c r="C174" s="353"/>
      <c r="E174" s="573" t="s">
        <v>229</v>
      </c>
      <c r="F174" s="574" t="s">
        <v>212</v>
      </c>
      <c r="G174" s="1"/>
      <c r="H174" s="1"/>
    </row>
    <row r="175" spans="3:8">
      <c r="C175" s="353"/>
      <c r="E175" s="575" t="s">
        <v>230</v>
      </c>
      <c r="F175" s="576" t="s">
        <v>617</v>
      </c>
      <c r="G175" s="1"/>
      <c r="H175" s="1"/>
    </row>
    <row r="176" spans="3:8">
      <c r="C176" s="353"/>
      <c r="E176" s="327" t="s">
        <v>228</v>
      </c>
      <c r="G176" s="1"/>
      <c r="H176" s="1"/>
    </row>
    <row r="177" spans="2:8">
      <c r="C177" s="353"/>
      <c r="E177" s="495" t="s">
        <v>231</v>
      </c>
      <c r="F177" s="570">
        <f>$F$40</f>
        <v>2</v>
      </c>
      <c r="G177" s="1"/>
      <c r="H177" s="1"/>
    </row>
    <row r="178" spans="2:8">
      <c r="C178" s="353"/>
      <c r="E178" s="346"/>
      <c r="F178" s="497" t="str" cm="1">
        <f t="array" ref="F178">_xlfn.IFS(F177=1,F174,
    F177=2,F175,
     F177="","設定を選択してください")</f>
        <v>対数近似によるトレンド推計</v>
      </c>
      <c r="G178" s="1"/>
      <c r="H178" s="1"/>
    </row>
    <row r="179" spans="2:8">
      <c r="C179" s="353"/>
      <c r="F179" s="1" t="s">
        <v>615</v>
      </c>
      <c r="G179" s="1"/>
      <c r="H179" s="1"/>
    </row>
    <row r="181" spans="2:8">
      <c r="B181" s="1" t="s">
        <v>450</v>
      </c>
    </row>
    <row r="182" spans="2:8">
      <c r="C182" s="353"/>
      <c r="D182" s="1" t="s">
        <v>429</v>
      </c>
      <c r="E182" s="1" t="s">
        <v>459</v>
      </c>
      <c r="G182" s="1"/>
      <c r="H182" s="1"/>
    </row>
    <row r="183" spans="2:8">
      <c r="C183" s="353"/>
    </row>
    <row r="184" spans="2:8">
      <c r="C184" s="353"/>
      <c r="E184" s="1" t="s">
        <v>227</v>
      </c>
      <c r="G184" s="1"/>
      <c r="H184" s="1"/>
    </row>
    <row r="185" spans="2:8">
      <c r="C185" s="353"/>
      <c r="E185" s="505" t="s">
        <v>229</v>
      </c>
      <c r="F185" s="505" t="s">
        <v>1270</v>
      </c>
      <c r="G185" s="1"/>
      <c r="H185" s="1"/>
    </row>
    <row r="186" spans="2:8">
      <c r="C186" s="353"/>
      <c r="E186" s="506" t="s">
        <v>230</v>
      </c>
      <c r="F186" s="402" t="s">
        <v>636</v>
      </c>
      <c r="G186" s="10"/>
      <c r="H186" s="1"/>
    </row>
    <row r="187" spans="2:8">
      <c r="C187" s="353"/>
      <c r="E187" s="11"/>
      <c r="F187" s="1" t="s">
        <v>1271</v>
      </c>
      <c r="G187" s="10"/>
      <c r="H187" s="1"/>
    </row>
    <row r="188" spans="2:8" ht="16.5" customHeight="1">
      <c r="C188" s="353"/>
      <c r="E188" s="327" t="s">
        <v>228</v>
      </c>
      <c r="G188" s="1"/>
      <c r="H188" s="1"/>
    </row>
    <row r="189" spans="2:8">
      <c r="C189" s="353"/>
      <c r="E189" s="495" t="s">
        <v>231</v>
      </c>
      <c r="F189" s="496">
        <v>1</v>
      </c>
      <c r="G189" s="1"/>
      <c r="H189" s="1"/>
    </row>
    <row r="190" spans="2:8">
      <c r="C190" s="353"/>
      <c r="E190" s="346"/>
      <c r="F190" s="507" t="str" cm="1">
        <f t="array" ref="F190">_xlfn.IFS(F189=1,F185,
    F189=2,F186,
     F189="","設定を選択してください")</f>
        <v>最低居住面積水準および地域の家賃相場を考慮した年収（※）</v>
      </c>
      <c r="G190" s="1"/>
      <c r="H190" s="1"/>
    </row>
    <row r="191" spans="2:8">
      <c r="G191" s="1"/>
      <c r="H191" s="1"/>
    </row>
    <row r="192" spans="2:8">
      <c r="C192" s="353"/>
      <c r="D192" s="1" t="s">
        <v>443</v>
      </c>
      <c r="E192" s="1" t="s">
        <v>458</v>
      </c>
      <c r="G192" s="1"/>
      <c r="H192" s="1"/>
    </row>
    <row r="193" spans="3:8">
      <c r="C193" s="353"/>
    </row>
    <row r="194" spans="3:8">
      <c r="C194" s="353"/>
      <c r="E194" s="1" t="s">
        <v>610</v>
      </c>
      <c r="G194" s="1"/>
      <c r="H194" s="1"/>
    </row>
    <row r="195" spans="3:8">
      <c r="C195" s="353"/>
      <c r="E195" s="494" t="s">
        <v>229</v>
      </c>
      <c r="F195" s="494" t="s">
        <v>271</v>
      </c>
      <c r="G195" s="1"/>
      <c r="H195" s="1"/>
    </row>
    <row r="196" spans="3:8">
      <c r="C196" s="353"/>
      <c r="E196" s="348" t="s">
        <v>230</v>
      </c>
      <c r="F196" s="348" t="s">
        <v>270</v>
      </c>
      <c r="G196" s="1"/>
      <c r="H196" s="1"/>
    </row>
    <row r="197" spans="3:8">
      <c r="C197" s="353"/>
      <c r="E197" s="327" t="s">
        <v>228</v>
      </c>
      <c r="G197" s="1"/>
      <c r="H197" s="1"/>
    </row>
    <row r="198" spans="3:8">
      <c r="C198" s="353"/>
      <c r="E198" s="495" t="s">
        <v>231</v>
      </c>
      <c r="F198" s="496">
        <v>1</v>
      </c>
      <c r="G198" s="1"/>
      <c r="H198" s="1"/>
    </row>
    <row r="199" spans="3:8">
      <c r="C199" s="353"/>
      <c r="E199" s="501"/>
      <c r="F199" s="497" t="str" cm="1">
        <f t="array" ref="F199">_xlfn.IFS(F198=1,F195,
    F198=2,F196,
     F198="","設定を選択してください")</f>
        <v>優先入居等を行っていない</v>
      </c>
      <c r="G199" s="1"/>
      <c r="H199" s="1"/>
    </row>
    <row r="200" spans="3:8">
      <c r="C200" s="353"/>
      <c r="F200" s="1" t="str" cm="1">
        <f t="array" ref="F200">_xlfn.IFS(F198=1,"優先入居等を行っていない場合、「10.4」を入力してください（初期設定では自動で入力されます。）",
    F198=2,"優先入居等を行っている場合、対象となる世帯の政令月収の上限値を下記へ入力してください",
    F198="",""
)</f>
        <v>優先入居等を行っていない場合、「10.4」を入力してください（初期設定では自動で入力されます。）</v>
      </c>
      <c r="G200" s="1"/>
      <c r="H200" s="1"/>
    </row>
    <row r="201" spans="3:8">
      <c r="C201" s="353"/>
      <c r="F201" s="502">
        <f>IF(F198=1,10.4,"対象となる世帯の政令月収の上限値を入力してください")</f>
        <v>10.4</v>
      </c>
      <c r="G201" s="1"/>
      <c r="H201" s="1"/>
    </row>
    <row r="202" spans="3:8">
      <c r="G202" s="1"/>
      <c r="H202" s="1"/>
    </row>
    <row r="203" spans="3:8">
      <c r="C203" s="353"/>
      <c r="D203" s="1" t="s">
        <v>431</v>
      </c>
      <c r="E203" s="1" t="s">
        <v>460</v>
      </c>
      <c r="G203" s="1"/>
      <c r="H203" s="1"/>
    </row>
    <row r="204" spans="3:8">
      <c r="C204" s="353"/>
    </row>
    <row r="205" spans="3:8">
      <c r="C205" s="353"/>
      <c r="E205" s="1" t="s">
        <v>227</v>
      </c>
      <c r="G205" s="1"/>
      <c r="H205" s="1"/>
    </row>
    <row r="206" spans="3:8">
      <c r="C206" s="353"/>
      <c r="E206" s="573" t="s">
        <v>229</v>
      </c>
      <c r="F206" s="574" t="s">
        <v>212</v>
      </c>
      <c r="G206" s="1"/>
      <c r="H206" s="1"/>
    </row>
    <row r="207" spans="3:8">
      <c r="C207" s="353"/>
      <c r="E207" s="575" t="s">
        <v>230</v>
      </c>
      <c r="F207" s="576" t="s">
        <v>617</v>
      </c>
      <c r="G207" s="1"/>
      <c r="H207" s="1"/>
    </row>
    <row r="208" spans="3:8">
      <c r="C208" s="353"/>
      <c r="E208" s="327" t="s">
        <v>228</v>
      </c>
      <c r="G208" s="1"/>
      <c r="H208" s="1"/>
    </row>
    <row r="209" spans="2:8">
      <c r="C209" s="353"/>
      <c r="E209" s="495" t="s">
        <v>231</v>
      </c>
      <c r="F209" s="570">
        <f>$F$40</f>
        <v>2</v>
      </c>
      <c r="G209" s="1"/>
      <c r="H209" s="1"/>
    </row>
    <row r="210" spans="2:8">
      <c r="C210" s="353"/>
      <c r="E210" s="346"/>
      <c r="F210" s="497" t="str" cm="1">
        <f t="array" ref="F210">_xlfn.IFS(F209=1,F206,
    F209=2,F207,
     F209="","設定を選択してください")</f>
        <v>対数近似によるトレンド推計</v>
      </c>
      <c r="G210" s="1"/>
      <c r="H210" s="1"/>
    </row>
    <row r="211" spans="2:8">
      <c r="C211" s="353"/>
      <c r="F211" s="1" t="s">
        <v>615</v>
      </c>
      <c r="G211" s="1"/>
      <c r="H211" s="1"/>
    </row>
    <row r="212" spans="2:8">
      <c r="G212" s="1"/>
      <c r="H212" s="1"/>
    </row>
    <row r="213" spans="2:8">
      <c r="B213" s="1" t="s">
        <v>451</v>
      </c>
      <c r="G213" s="1"/>
      <c r="H213" s="1"/>
    </row>
    <row r="214" spans="2:8">
      <c r="C214" s="353"/>
      <c r="D214" s="1" t="s">
        <v>444</v>
      </c>
      <c r="E214" s="1" t="s">
        <v>461</v>
      </c>
      <c r="G214" s="1"/>
      <c r="H214" s="1"/>
    </row>
    <row r="215" spans="2:8">
      <c r="C215" s="353"/>
      <c r="G215" s="1"/>
      <c r="H215" s="1"/>
    </row>
    <row r="216" spans="2:8">
      <c r="C216" s="353"/>
      <c r="E216" s="1" t="s">
        <v>227</v>
      </c>
      <c r="G216" s="1"/>
      <c r="H216" s="1"/>
    </row>
    <row r="217" spans="2:8">
      <c r="C217" s="353"/>
      <c r="E217" s="573" t="s">
        <v>229</v>
      </c>
      <c r="F217" s="574" t="s">
        <v>212</v>
      </c>
      <c r="G217" s="1"/>
      <c r="H217" s="1"/>
    </row>
    <row r="218" spans="2:8">
      <c r="C218" s="353"/>
      <c r="E218" s="575" t="s">
        <v>230</v>
      </c>
      <c r="F218" s="576" t="s">
        <v>617</v>
      </c>
      <c r="G218" s="1"/>
      <c r="H218" s="1"/>
    </row>
    <row r="219" spans="2:8">
      <c r="C219" s="353"/>
      <c r="E219" s="327" t="s">
        <v>228</v>
      </c>
      <c r="G219" s="1"/>
      <c r="H219" s="1"/>
    </row>
    <row r="220" spans="2:8">
      <c r="C220" s="353"/>
      <c r="E220" s="495" t="s">
        <v>231</v>
      </c>
      <c r="F220" s="570">
        <f>$F$40</f>
        <v>2</v>
      </c>
      <c r="G220" s="1"/>
      <c r="H220" s="1"/>
    </row>
    <row r="221" spans="2:8">
      <c r="C221" s="353"/>
      <c r="E221" s="346"/>
      <c r="F221" s="497" t="str">
        <f>F61</f>
        <v>対数近似によるトレンド推計</v>
      </c>
      <c r="G221" s="1"/>
      <c r="H221" s="1"/>
    </row>
    <row r="222" spans="2:8">
      <c r="C222" s="353"/>
      <c r="F222" s="1" t="s">
        <v>615</v>
      </c>
      <c r="G222" s="1"/>
      <c r="H222" s="1"/>
    </row>
    <row r="223" spans="2:8">
      <c r="G223" s="1"/>
      <c r="H223" s="1"/>
    </row>
    <row r="224" spans="2:8">
      <c r="C224" s="353"/>
      <c r="D224" s="1" t="s">
        <v>434</v>
      </c>
      <c r="E224" s="1" t="s">
        <v>445</v>
      </c>
      <c r="G224" s="1"/>
      <c r="H224" s="1"/>
    </row>
    <row r="225" spans="3:8">
      <c r="C225" s="353"/>
      <c r="G225" s="1"/>
      <c r="H225" s="1"/>
    </row>
    <row r="226" spans="3:8">
      <c r="C226" s="353"/>
      <c r="E226" s="1" t="s">
        <v>227</v>
      </c>
      <c r="G226" s="1"/>
      <c r="H226" s="1"/>
    </row>
    <row r="227" spans="3:8">
      <c r="C227" s="353"/>
      <c r="E227" s="494" t="s">
        <v>229</v>
      </c>
      <c r="F227" s="494" t="s">
        <v>634</v>
      </c>
      <c r="G227" s="1"/>
      <c r="H227" s="1"/>
    </row>
    <row r="228" spans="3:8">
      <c r="C228" s="353"/>
      <c r="E228" s="348" t="s">
        <v>230</v>
      </c>
      <c r="F228" s="348" t="s">
        <v>635</v>
      </c>
      <c r="G228" s="1"/>
      <c r="H228" s="1"/>
    </row>
    <row r="229" spans="3:8">
      <c r="C229" s="353"/>
      <c r="E229" s="327" t="s">
        <v>228</v>
      </c>
      <c r="G229" s="1"/>
      <c r="H229" s="1"/>
    </row>
    <row r="230" spans="3:8">
      <c r="C230" s="353"/>
      <c r="E230" s="495" t="s">
        <v>231</v>
      </c>
      <c r="F230" s="503">
        <v>1</v>
      </c>
      <c r="G230" s="1"/>
      <c r="H230" s="1"/>
    </row>
    <row r="231" spans="3:8">
      <c r="C231" s="353"/>
      <c r="E231" s="501"/>
      <c r="F231" s="497" t="str" cm="1">
        <f t="array" ref="F231">_xlfn.IFS(F230=1,F227,
    F230=2,F228,
     F230="","設定を選択してください")</f>
        <v>地域補正を実施する</v>
      </c>
      <c r="G231" s="1"/>
      <c r="H231" s="1"/>
    </row>
    <row r="232" spans="3:8" ht="37.5">
      <c r="C232" s="353"/>
      <c r="F232" s="504" t="str" cm="1">
        <f t="array" ref="F232">_xlfn.IFS(F230=1,"地域補正を実施する場合、公営住宅の家賃算定における各地方公共団体の「市町村立地係数」について、対象市区町村における値を、下記に入力してください",
    F230=2,"地域補正を実施しない場合、下記への入力は不要です",
    F230="",""
)</f>
        <v>地域補正を実施する場合、公営住宅の家賃算定における各地方公共団体の「市町村立地係数」について、対象市区町村における値を、下記に入力してください</v>
      </c>
      <c r="G232" s="1"/>
      <c r="H232" s="1"/>
    </row>
    <row r="233" spans="3:8">
      <c r="C233" s="353"/>
      <c r="E233" s="620" t="s">
        <v>1323</v>
      </c>
      <c r="F233" s="502"/>
      <c r="G233" s="1"/>
      <c r="H233" s="1"/>
    </row>
    <row r="234" spans="3:8" hidden="1">
      <c r="C234" s="353"/>
      <c r="D234" s="10" t="s">
        <v>1322</v>
      </c>
      <c r="E234" s="937" t="s">
        <v>254</v>
      </c>
      <c r="F234" s="938">
        <f>F233</f>
        <v>0</v>
      </c>
      <c r="G234" s="1"/>
      <c r="H234" s="1"/>
    </row>
    <row r="235" spans="3:8">
      <c r="G235" s="1"/>
      <c r="H235" s="1"/>
    </row>
    <row r="236" spans="3:8">
      <c r="C236" s="353"/>
      <c r="D236" s="1" t="s">
        <v>435</v>
      </c>
      <c r="E236" s="1" t="s">
        <v>462</v>
      </c>
      <c r="G236" s="1"/>
      <c r="H236" s="1"/>
    </row>
    <row r="237" spans="3:8">
      <c r="C237" s="353"/>
    </row>
    <row r="238" spans="3:8">
      <c r="C238" s="353"/>
      <c r="E238" s="1" t="s">
        <v>227</v>
      </c>
      <c r="G238" s="1"/>
      <c r="H238" s="1"/>
    </row>
    <row r="239" spans="3:8">
      <c r="C239" s="353"/>
      <c r="E239" s="573" t="s">
        <v>229</v>
      </c>
      <c r="F239" s="574" t="s">
        <v>212</v>
      </c>
      <c r="G239" s="1"/>
      <c r="H239" s="1"/>
    </row>
    <row r="240" spans="3:8">
      <c r="C240" s="353"/>
      <c r="E240" s="575" t="s">
        <v>230</v>
      </c>
      <c r="F240" s="576" t="s">
        <v>617</v>
      </c>
      <c r="G240" s="1"/>
      <c r="H240" s="1"/>
    </row>
    <row r="241" spans="2:8">
      <c r="C241" s="353"/>
      <c r="E241" s="327" t="s">
        <v>228</v>
      </c>
      <c r="G241" s="1"/>
      <c r="H241" s="1"/>
    </row>
    <row r="242" spans="2:8">
      <c r="C242" s="353"/>
      <c r="E242" s="495" t="s">
        <v>231</v>
      </c>
      <c r="F242" s="570">
        <f>$F$40</f>
        <v>2</v>
      </c>
      <c r="G242" s="1"/>
      <c r="H242" s="1"/>
    </row>
    <row r="243" spans="2:8">
      <c r="C243" s="353"/>
      <c r="E243" s="346"/>
      <c r="F243" s="497" t="str" cm="1">
        <f t="array" ref="F243">_xlfn.IFS(F242=1,F239,
    F242=2,F240,
     F242="","設定を選択してください")</f>
        <v>対数近似によるトレンド推計</v>
      </c>
      <c r="G243" s="1"/>
      <c r="H243" s="1"/>
    </row>
    <row r="244" spans="2:8">
      <c r="C244" s="353"/>
      <c r="F244" s="1" t="s">
        <v>615</v>
      </c>
      <c r="G244" s="1"/>
      <c r="H244" s="1"/>
    </row>
    <row r="245" spans="2:8">
      <c r="G245" s="1"/>
      <c r="H245" s="1"/>
    </row>
    <row r="246" spans="2:8">
      <c r="B246" s="1" t="s">
        <v>452</v>
      </c>
    </row>
    <row r="247" spans="2:8">
      <c r="C247" s="353"/>
      <c r="D247" s="1" t="s">
        <v>446</v>
      </c>
      <c r="E247" s="1" t="s">
        <v>463</v>
      </c>
      <c r="G247" s="1"/>
      <c r="H247" s="1"/>
    </row>
    <row r="248" spans="2:8">
      <c r="C248" s="353"/>
      <c r="G248" s="1"/>
      <c r="H248" s="1"/>
    </row>
    <row r="249" spans="2:8">
      <c r="C249" s="353"/>
      <c r="E249" s="1" t="s">
        <v>227</v>
      </c>
      <c r="G249" s="1"/>
      <c r="H249" s="1"/>
    </row>
    <row r="250" spans="2:8">
      <c r="C250" s="353"/>
      <c r="E250" s="573" t="s">
        <v>229</v>
      </c>
      <c r="F250" s="574" t="s">
        <v>212</v>
      </c>
      <c r="G250" s="1"/>
      <c r="H250" s="1"/>
    </row>
    <row r="251" spans="2:8">
      <c r="C251" s="353"/>
      <c r="E251" s="575" t="s">
        <v>230</v>
      </c>
      <c r="F251" s="576" t="s">
        <v>617</v>
      </c>
      <c r="G251" s="1"/>
      <c r="H251" s="1"/>
    </row>
    <row r="252" spans="2:8">
      <c r="C252" s="353"/>
      <c r="E252" s="327" t="s">
        <v>228</v>
      </c>
      <c r="G252" s="1"/>
      <c r="H252" s="1"/>
    </row>
    <row r="253" spans="2:8">
      <c r="C253" s="353"/>
      <c r="E253" s="495" t="s">
        <v>231</v>
      </c>
      <c r="F253" s="570">
        <f>$F$40</f>
        <v>2</v>
      </c>
      <c r="G253" s="1"/>
      <c r="H253" s="1"/>
    </row>
    <row r="254" spans="2:8">
      <c r="C254" s="353"/>
      <c r="E254" s="346"/>
      <c r="F254" s="507" t="str" cm="1">
        <f t="array" ref="F254">_xlfn.IFS(F253=1,F250,
    F253=2,F251,
     F253="","設定を選択してください")</f>
        <v>対数近似によるトレンド推計</v>
      </c>
      <c r="G254" s="1"/>
      <c r="H254" s="1"/>
    </row>
    <row r="255" spans="2:8">
      <c r="C255" s="353"/>
      <c r="F255" s="1" t="s">
        <v>615</v>
      </c>
      <c r="G255" s="1"/>
      <c r="H255" s="1"/>
    </row>
    <row r="257" spans="3:8">
      <c r="C257" s="353"/>
      <c r="D257" s="1" t="s">
        <v>438</v>
      </c>
      <c r="E257" s="1" t="s">
        <v>464</v>
      </c>
      <c r="G257" s="1"/>
      <c r="H257" s="1"/>
    </row>
    <row r="258" spans="3:8">
      <c r="C258" s="353"/>
    </row>
    <row r="259" spans="3:8">
      <c r="C259" s="353"/>
      <c r="E259" s="1" t="s">
        <v>227</v>
      </c>
      <c r="G259" s="1"/>
      <c r="H259" s="1"/>
    </row>
    <row r="260" spans="3:8">
      <c r="C260" s="353"/>
      <c r="E260" s="494" t="s">
        <v>229</v>
      </c>
      <c r="F260" s="494" t="s">
        <v>633</v>
      </c>
      <c r="G260" s="1"/>
      <c r="H260" s="1"/>
    </row>
    <row r="261" spans="3:8">
      <c r="C261" s="353"/>
      <c r="E261" s="348" t="s">
        <v>230</v>
      </c>
      <c r="F261" s="348" t="s">
        <v>632</v>
      </c>
      <c r="G261" s="1"/>
      <c r="H261" s="1"/>
    </row>
    <row r="262" spans="3:8">
      <c r="C262" s="353"/>
      <c r="E262" s="327" t="s">
        <v>228</v>
      </c>
      <c r="G262" s="1"/>
      <c r="H262" s="1"/>
    </row>
    <row r="263" spans="3:8">
      <c r="C263" s="353"/>
      <c r="E263" s="495" t="s">
        <v>231</v>
      </c>
      <c r="F263" s="496">
        <v>1</v>
      </c>
      <c r="G263" s="1"/>
      <c r="H263" s="1"/>
    </row>
    <row r="264" spans="3:8">
      <c r="C264" s="353"/>
      <c r="E264" s="346"/>
      <c r="F264" s="507" t="str" cm="1">
        <f t="array" ref="F264">_xlfn.IFS(F263=1,F260,
    F263=2,F261,
     F263="","設定を選択してください")</f>
        <v>誘導居住面積水準達成世帯を除く</v>
      </c>
      <c r="G264" s="1"/>
      <c r="H264" s="1"/>
    </row>
    <row r="265" spans="3:8">
      <c r="C265" s="353"/>
      <c r="F265" s="1" t="s">
        <v>615</v>
      </c>
      <c r="G265" s="1"/>
      <c r="H265" s="1"/>
    </row>
    <row r="286" s="1" customFormat="1"/>
  </sheetData>
  <mergeCells count="5">
    <mergeCell ref="D12:D20"/>
    <mergeCell ref="D21:D23"/>
    <mergeCell ref="D24:D26"/>
    <mergeCell ref="D27:D28"/>
    <mergeCell ref="D9:D11"/>
  </mergeCells>
  <phoneticPr fontId="8"/>
  <pageMargins left="0.7" right="0.7" top="0.75" bottom="0.75" header="0.3" footer="0.3"/>
  <pageSetup paperSize="9" scale="34" fitToHeight="0"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FAE8942E-18C3-448D-A95F-00C1DD8E8006}">
          <x14:formula1>
            <xm:f>'013_01_データの入力規則（非表示）'!$D$1:$D$3</xm:f>
          </x14:formula1>
          <xm:sqref>F253 F220 F230 F198 F242 F189 F263 F209 F177 F40 F81 F60 F70 F112</xm:sqref>
        </x14:dataValidation>
        <x14:dataValidation type="list" allowBlank="1" showInputMessage="1" showErrorMessage="1" xr:uid="{F013D6C1-16E7-4039-8FF2-5FF2CA318C51}">
          <x14:formula1>
            <xm:f>'013_01_データの入力規則（非表示）'!$D$1:$D$5</xm:f>
          </x14:formula1>
          <xm:sqref>F92 F103</xm:sqref>
        </x14:dataValidation>
        <x14:dataValidation type="list" allowBlank="1" showInputMessage="1" showErrorMessage="1" xr:uid="{BEF76DF0-E1B4-419C-9928-D59C9F9BCE97}">
          <x14:formula1>
            <xm:f>'013_01_データの入力規則（非表示）'!$D$1:$D$8</xm:f>
          </x14:formula1>
          <xm:sqref>F126 F141 F155</xm:sqref>
        </x14:dataValidation>
        <x14:dataValidation type="list" allowBlank="1" showInputMessage="1" showErrorMessage="1" xr:uid="{24F24424-61B0-4E13-8C9E-4B8AE462FC4A}">
          <x14:formula1>
            <xm:f>'013_01_データの入力規則（非表示）'!$D$1:$D$6</xm:f>
          </x14:formula1>
          <xm:sqref>F168</xm:sqref>
        </x14:dataValidation>
        <x14:dataValidation type="list" allowBlank="1" showInputMessage="1" showErrorMessage="1" xr:uid="{925A52B6-1C5B-4E8C-BD66-58C212DB6805}">
          <x14:formula1>
            <xm:f>'013_01_データの入力規則（非表示）'!$D$1:$D$4</xm:f>
          </x14:formula1>
          <xm:sqref>F51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3DB7C-DDA6-4406-9AF5-F84E2AE0DFE0}">
  <sheetPr codeName="Sheet11"/>
  <dimension ref="B2:G41"/>
  <sheetViews>
    <sheetView zoomScale="70" zoomScaleNormal="70" workbookViewId="0"/>
  </sheetViews>
  <sheetFormatPr defaultRowHeight="18.75"/>
  <cols>
    <col min="1" max="1" width="9.33203125" style="1"/>
    <col min="2" max="2" width="15.33203125" style="1" customWidth="1"/>
    <col min="3" max="3" width="2" style="1" customWidth="1"/>
    <col min="4" max="4" width="17.5" style="1" bestFit="1" customWidth="1"/>
    <col min="5" max="5" width="23.5" style="1" customWidth="1"/>
    <col min="6" max="6" width="72.5" style="1" customWidth="1"/>
    <col min="7" max="7" width="26.1640625" style="1" customWidth="1"/>
    <col min="8" max="16384" width="9.33203125" style="1"/>
  </cols>
  <sheetData>
    <row r="2" spans="2:7">
      <c r="B2" s="488" t="s">
        <v>396</v>
      </c>
      <c r="C2" s="359" t="s">
        <v>479</v>
      </c>
      <c r="D2" s="52"/>
      <c r="E2" s="52"/>
      <c r="F2" s="349"/>
    </row>
    <row r="3" spans="2:7">
      <c r="B3" s="488" t="s">
        <v>397</v>
      </c>
      <c r="C3" s="359" t="s">
        <v>415</v>
      </c>
      <c r="D3" s="52"/>
      <c r="E3" s="52"/>
      <c r="F3" s="349"/>
    </row>
    <row r="4" spans="2:7">
      <c r="E4" s="489"/>
    </row>
    <row r="5" spans="2:7">
      <c r="B5" s="491" t="s">
        <v>411</v>
      </c>
      <c r="C5" s="490"/>
      <c r="D5" s="490"/>
      <c r="E5" s="490"/>
      <c r="F5" s="353"/>
    </row>
    <row r="7" spans="2:7" ht="19.5" thickBot="1">
      <c r="D7" s="571" t="s">
        <v>611</v>
      </c>
      <c r="E7" s="536" t="s">
        <v>612</v>
      </c>
      <c r="F7" s="572" t="s">
        <v>613</v>
      </c>
      <c r="G7" s="536" t="s">
        <v>489</v>
      </c>
    </row>
    <row r="8" spans="2:7" ht="19.5" thickTop="1">
      <c r="D8" s="589" t="s">
        <v>628</v>
      </c>
      <c r="E8" s="582" t="s">
        <v>466</v>
      </c>
      <c r="F8" s="584" t="s">
        <v>467</v>
      </c>
      <c r="G8" s="347"/>
    </row>
    <row r="9" spans="2:7">
      <c r="D9" s="1183" t="s">
        <v>629</v>
      </c>
      <c r="E9" s="590" t="s">
        <v>468</v>
      </c>
      <c r="F9" s="591" t="s">
        <v>469</v>
      </c>
      <c r="G9" s="494"/>
    </row>
    <row r="10" spans="2:7">
      <c r="D10" s="1200"/>
      <c r="E10" s="583" t="s">
        <v>470</v>
      </c>
      <c r="F10" s="585" t="s">
        <v>471</v>
      </c>
      <c r="G10" s="580"/>
    </row>
    <row r="11" spans="2:7" ht="37.5">
      <c r="D11" s="587" t="s">
        <v>630</v>
      </c>
      <c r="E11" s="583" t="s">
        <v>472</v>
      </c>
      <c r="F11" s="585" t="s">
        <v>253</v>
      </c>
      <c r="G11" s="348"/>
    </row>
    <row r="14" spans="2:7">
      <c r="B14" s="491" t="s">
        <v>413</v>
      </c>
      <c r="C14" s="490"/>
      <c r="D14" s="490"/>
      <c r="E14" s="490"/>
      <c r="F14" s="353"/>
    </row>
    <row r="16" spans="2:7">
      <c r="C16" s="353"/>
      <c r="D16" s="509" t="s">
        <v>466</v>
      </c>
      <c r="E16" s="509" t="s">
        <v>467</v>
      </c>
    </row>
    <row r="17" spans="3:7">
      <c r="C17" s="353"/>
    </row>
    <row r="18" spans="3:7">
      <c r="C18" s="353"/>
      <c r="E18" s="1" t="s">
        <v>227</v>
      </c>
    </row>
    <row r="19" spans="3:7">
      <c r="C19" s="353"/>
      <c r="E19" s="439" t="s">
        <v>229</v>
      </c>
      <c r="F19" s="494" t="s">
        <v>1267</v>
      </c>
    </row>
    <row r="20" spans="3:7">
      <c r="C20" s="353"/>
      <c r="E20" s="681" t="s">
        <v>230</v>
      </c>
      <c r="F20" s="348" t="s">
        <v>1268</v>
      </c>
    </row>
    <row r="21" spans="3:7">
      <c r="C21" s="353"/>
      <c r="E21" s="327" t="s">
        <v>228</v>
      </c>
    </row>
    <row r="22" spans="3:7">
      <c r="C22" s="353"/>
      <c r="E22" s="495" t="s">
        <v>231</v>
      </c>
      <c r="F22" s="496">
        <v>1</v>
      </c>
    </row>
    <row r="23" spans="3:7">
      <c r="C23" s="353"/>
      <c r="E23" s="346"/>
      <c r="F23" s="497" t="str" cm="1">
        <f t="array" ref="F23">_xlfn.IFS(F22=1,F19,
    F22=2,F20,
     F22="","設定を選択してください")</f>
        <v>全国平均の値</v>
      </c>
    </row>
    <row r="25" spans="3:7">
      <c r="C25" s="353"/>
      <c r="D25" s="509" t="s">
        <v>468</v>
      </c>
      <c r="E25" s="509" t="s">
        <v>469</v>
      </c>
    </row>
    <row r="26" spans="3:7">
      <c r="C26" s="353"/>
    </row>
    <row r="27" spans="3:7">
      <c r="C27" s="353"/>
      <c r="E27" s="1" t="s">
        <v>227</v>
      </c>
    </row>
    <row r="28" spans="3:7">
      <c r="C28" s="353"/>
      <c r="E28" s="492" t="s">
        <v>229</v>
      </c>
      <c r="F28" s="493" t="s">
        <v>224</v>
      </c>
    </row>
    <row r="29" spans="3:7">
      <c r="C29" s="353"/>
      <c r="E29" s="346" t="s">
        <v>230</v>
      </c>
      <c r="F29" s="348" t="s">
        <v>223</v>
      </c>
    </row>
    <row r="30" spans="3:7">
      <c r="C30" s="353"/>
      <c r="E30" s="327" t="s">
        <v>228</v>
      </c>
    </row>
    <row r="31" spans="3:7">
      <c r="C31" s="353"/>
      <c r="E31" s="495" t="s">
        <v>231</v>
      </c>
      <c r="F31" s="496">
        <v>1</v>
      </c>
      <c r="G31" s="10"/>
    </row>
    <row r="32" spans="3:7">
      <c r="C32" s="353"/>
      <c r="E32" s="346"/>
      <c r="F32" s="497" t="str" cm="1">
        <f t="array" ref="F32">_xlfn.IFS(F31=1,F28,
    F31=2,F29,
     F31="","設定を選択してください")</f>
        <v>従前の居住形態「全住宅」から移転した世帯</v>
      </c>
    </row>
    <row r="34" spans="3:6">
      <c r="C34" s="353"/>
      <c r="D34" s="509" t="s">
        <v>470</v>
      </c>
      <c r="E34" s="509" t="s">
        <v>471</v>
      </c>
    </row>
    <row r="35" spans="3:6">
      <c r="C35" s="353"/>
    </row>
    <row r="36" spans="3:6">
      <c r="C36" s="353"/>
      <c r="E36" s="1" t="s">
        <v>227</v>
      </c>
    </row>
    <row r="37" spans="3:6">
      <c r="C37" s="353"/>
      <c r="E37" s="492" t="s">
        <v>229</v>
      </c>
      <c r="F37" s="493" t="s">
        <v>251</v>
      </c>
    </row>
    <row r="38" spans="3:6">
      <c r="C38" s="353"/>
      <c r="E38" s="346" t="s">
        <v>230</v>
      </c>
      <c r="F38" s="348" t="s">
        <v>250</v>
      </c>
    </row>
    <row r="39" spans="3:6">
      <c r="C39" s="353"/>
      <c r="E39" s="327" t="s">
        <v>228</v>
      </c>
    </row>
    <row r="40" spans="3:6">
      <c r="C40" s="353"/>
      <c r="E40" s="495" t="s">
        <v>231</v>
      </c>
      <c r="F40" s="496">
        <v>1</v>
      </c>
    </row>
    <row r="41" spans="3:6">
      <c r="C41" s="353"/>
      <c r="E41" s="346"/>
      <c r="F41" s="497" t="str" cm="1">
        <f t="array" ref="F41">_xlfn.IFS(F40=1,F37,
    F40=2,F38,
     F40="","設定を選択してください")</f>
        <v>直近実績値（2023年度中央値）による推計</v>
      </c>
    </row>
  </sheetData>
  <mergeCells count="1">
    <mergeCell ref="D9:D10"/>
  </mergeCells>
  <phoneticPr fontId="8"/>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E3A60EA-7E0D-4A13-A5AD-BFFDB6545D57}">
          <x14:formula1>
            <xm:f>'013_01_データの入力規則（非表示）'!$D$1:$D$3</xm:f>
          </x14:formula1>
          <xm:sqref>F22 F31 F40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2E86C-BB1C-4A47-A23E-A7AF06D0BEF6}">
  <sheetPr codeName="Sheet13"/>
  <dimension ref="B2:G40"/>
  <sheetViews>
    <sheetView zoomScale="70" zoomScaleNormal="70" workbookViewId="0"/>
  </sheetViews>
  <sheetFormatPr defaultRowHeight="18.75"/>
  <cols>
    <col min="1" max="1" width="9.33203125" style="1"/>
    <col min="2" max="2" width="14.1640625" style="1" customWidth="1"/>
    <col min="3" max="3" width="1.83203125" style="1" customWidth="1"/>
    <col min="4" max="4" width="21" style="1" customWidth="1"/>
    <col min="5" max="5" width="18.6640625" style="1" customWidth="1"/>
    <col min="6" max="6" width="108.33203125" style="1" customWidth="1"/>
    <col min="7" max="7" width="29.1640625" style="1" bestFit="1" customWidth="1"/>
    <col min="8" max="16384" width="9.33203125" style="1"/>
  </cols>
  <sheetData>
    <row r="2" spans="2:7">
      <c r="B2" s="488" t="s">
        <v>396</v>
      </c>
      <c r="C2" s="359" t="s">
        <v>592</v>
      </c>
      <c r="D2" s="52"/>
      <c r="E2" s="52"/>
      <c r="F2" s="349"/>
    </row>
    <row r="3" spans="2:7">
      <c r="B3" s="488" t="s">
        <v>397</v>
      </c>
      <c r="C3" s="359" t="s">
        <v>414</v>
      </c>
      <c r="D3" s="52"/>
      <c r="E3" s="52"/>
      <c r="F3" s="349"/>
    </row>
    <row r="4" spans="2:7">
      <c r="E4" s="489"/>
    </row>
    <row r="5" spans="2:7">
      <c r="B5" s="491" t="s">
        <v>411</v>
      </c>
      <c r="C5" s="490"/>
      <c r="D5" s="490"/>
      <c r="E5" s="490"/>
      <c r="F5" s="353"/>
    </row>
    <row r="7" spans="2:7" ht="19.5" thickBot="1">
      <c r="D7" s="536" t="s">
        <v>611</v>
      </c>
      <c r="E7" s="536" t="s">
        <v>612</v>
      </c>
      <c r="F7" s="536" t="s">
        <v>613</v>
      </c>
      <c r="G7" s="536" t="s">
        <v>489</v>
      </c>
    </row>
    <row r="8" spans="2:7" ht="19.5" thickTop="1">
      <c r="D8" s="588" t="s">
        <v>627</v>
      </c>
      <c r="E8" s="347" t="s">
        <v>477</v>
      </c>
      <c r="F8" s="347" t="s">
        <v>473</v>
      </c>
      <c r="G8" s="586" t="s">
        <v>614</v>
      </c>
    </row>
    <row r="9" spans="2:7">
      <c r="D9" s="1109" t="s">
        <v>626</v>
      </c>
      <c r="E9" s="494" t="s">
        <v>478</v>
      </c>
      <c r="F9" s="494" t="s">
        <v>474</v>
      </c>
      <c r="G9" s="581" t="s">
        <v>614</v>
      </c>
    </row>
    <row r="10" spans="2:7">
      <c r="D10" s="1201"/>
      <c r="E10" s="348" t="s">
        <v>476</v>
      </c>
      <c r="F10" s="348" t="s">
        <v>475</v>
      </c>
      <c r="G10" s="580" t="s">
        <v>614</v>
      </c>
    </row>
    <row r="13" spans="2:7">
      <c r="B13" s="491" t="s">
        <v>413</v>
      </c>
      <c r="C13" s="490"/>
      <c r="D13" s="490"/>
      <c r="E13" s="490"/>
      <c r="F13" s="353"/>
    </row>
    <row r="15" spans="2:7">
      <c r="C15" s="353"/>
      <c r="D15" s="1" t="s">
        <v>477</v>
      </c>
      <c r="E15" s="1" t="s">
        <v>473</v>
      </c>
    </row>
    <row r="16" spans="2:7">
      <c r="C16" s="353"/>
    </row>
    <row r="17" spans="3:6">
      <c r="C17" s="353"/>
      <c r="E17" s="1" t="s">
        <v>227</v>
      </c>
    </row>
    <row r="18" spans="3:6">
      <c r="C18" s="353"/>
      <c r="E18" s="573" t="s">
        <v>229</v>
      </c>
      <c r="F18" s="574" t="s">
        <v>212</v>
      </c>
    </row>
    <row r="19" spans="3:6">
      <c r="C19" s="353"/>
      <c r="E19" s="575" t="s">
        <v>230</v>
      </c>
      <c r="F19" s="576" t="s">
        <v>617</v>
      </c>
    </row>
    <row r="20" spans="3:6">
      <c r="C20" s="353"/>
      <c r="E20" s="327" t="s">
        <v>228</v>
      </c>
    </row>
    <row r="21" spans="3:6">
      <c r="C21" s="353"/>
      <c r="E21" s="495" t="s">
        <v>231</v>
      </c>
      <c r="F21" s="570">
        <f>'012_01_条件設定_共通'!$F$40</f>
        <v>2</v>
      </c>
    </row>
    <row r="22" spans="3:6">
      <c r="C22" s="353"/>
      <c r="E22" s="346"/>
      <c r="F22" s="497" t="str" cm="1">
        <f t="array" ref="F22">_xlfn.IFS(F21=1,F18,
    F21=2,F19,
     F21="","設定を選択してください")</f>
        <v>対数近似によるトレンド推計</v>
      </c>
    </row>
    <row r="24" spans="3:6">
      <c r="C24" s="353"/>
      <c r="D24" s="1" t="s">
        <v>478</v>
      </c>
      <c r="E24" s="1" t="s">
        <v>474</v>
      </c>
    </row>
    <row r="25" spans="3:6">
      <c r="C25" s="353"/>
    </row>
    <row r="26" spans="3:6">
      <c r="C26" s="353"/>
      <c r="E26" s="1" t="s">
        <v>227</v>
      </c>
    </row>
    <row r="27" spans="3:6">
      <c r="C27" s="353"/>
      <c r="E27" s="573" t="s">
        <v>229</v>
      </c>
      <c r="F27" s="574" t="s">
        <v>212</v>
      </c>
    </row>
    <row r="28" spans="3:6">
      <c r="C28" s="353"/>
      <c r="E28" s="575" t="s">
        <v>230</v>
      </c>
      <c r="F28" s="576" t="s">
        <v>617</v>
      </c>
    </row>
    <row r="29" spans="3:6">
      <c r="C29" s="353"/>
      <c r="E29" s="327" t="s">
        <v>228</v>
      </c>
    </row>
    <row r="30" spans="3:6">
      <c r="C30" s="353"/>
      <c r="E30" s="495" t="s">
        <v>231</v>
      </c>
      <c r="F30" s="570">
        <f>'012_01_条件設定_共通'!$F$40</f>
        <v>2</v>
      </c>
    </row>
    <row r="31" spans="3:6">
      <c r="C31" s="353"/>
      <c r="E31" s="346"/>
      <c r="F31" s="497" t="str" cm="1">
        <f t="array" ref="F31">_xlfn.IFS(F30=1,F27,
    F30=2,F28,
     F30="","設定を選択してください")</f>
        <v>対数近似によるトレンド推計</v>
      </c>
    </row>
    <row r="33" spans="3:6">
      <c r="C33" s="353"/>
      <c r="D33" s="1" t="s">
        <v>476</v>
      </c>
      <c r="E33" s="1" t="s">
        <v>475</v>
      </c>
    </row>
    <row r="34" spans="3:6">
      <c r="C34" s="353"/>
    </row>
    <row r="35" spans="3:6">
      <c r="C35" s="353"/>
      <c r="E35" s="1" t="s">
        <v>227</v>
      </c>
    </row>
    <row r="36" spans="3:6">
      <c r="C36" s="353"/>
      <c r="E36" s="573" t="s">
        <v>229</v>
      </c>
      <c r="F36" s="574" t="s">
        <v>212</v>
      </c>
    </row>
    <row r="37" spans="3:6">
      <c r="C37" s="353"/>
      <c r="E37" s="575" t="s">
        <v>230</v>
      </c>
      <c r="F37" s="576" t="s">
        <v>617</v>
      </c>
    </row>
    <row r="38" spans="3:6">
      <c r="C38" s="353"/>
      <c r="E38" s="327" t="s">
        <v>228</v>
      </c>
    </row>
    <row r="39" spans="3:6">
      <c r="C39" s="353"/>
      <c r="E39" s="495" t="s">
        <v>231</v>
      </c>
      <c r="F39" s="570">
        <f>'012_01_条件設定_共通'!$F$40</f>
        <v>2</v>
      </c>
    </row>
    <row r="40" spans="3:6">
      <c r="C40" s="353"/>
      <c r="E40" s="346"/>
      <c r="F40" s="497" t="str" cm="1">
        <f t="array" ref="F40">_xlfn.IFS(F39=1,F36,
    F39=2,F37,
     F39="","設定を選択してください")</f>
        <v>対数近似によるトレンド推計</v>
      </c>
    </row>
  </sheetData>
  <mergeCells count="1">
    <mergeCell ref="D9:D10"/>
  </mergeCells>
  <phoneticPr fontId="8"/>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1D8FBB6F-7D4F-4170-90C3-EB4FBE0C6B73}">
          <x14:formula1>
            <xm:f>'013_01_データの入力規則（非表示）'!$D$1:$D$3</xm:f>
          </x14:formula1>
          <xm:sqref>F21 F30 F39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8BE38-FC47-484F-AD16-31881F91D45B}">
  <sheetPr codeName="Sheet14">
    <pageSetUpPr fitToPage="1"/>
  </sheetPr>
  <dimension ref="B2:G104"/>
  <sheetViews>
    <sheetView zoomScale="70" zoomScaleNormal="70" workbookViewId="0"/>
  </sheetViews>
  <sheetFormatPr defaultRowHeight="18.75"/>
  <cols>
    <col min="1" max="1" width="9.33203125" style="1"/>
    <col min="2" max="2" width="14.1640625" style="1" customWidth="1"/>
    <col min="3" max="3" width="1.83203125" style="1" customWidth="1"/>
    <col min="4" max="4" width="17.5" style="1" bestFit="1" customWidth="1"/>
    <col min="5" max="5" width="18.6640625" style="1" customWidth="1"/>
    <col min="6" max="6" width="108.33203125" style="1" customWidth="1"/>
    <col min="7" max="7" width="28.6640625" style="1" customWidth="1"/>
    <col min="8" max="16384" width="9.33203125" style="1"/>
  </cols>
  <sheetData>
    <row r="2" spans="2:7">
      <c r="B2" s="488" t="s">
        <v>396</v>
      </c>
      <c r="C2" s="359" t="s">
        <v>593</v>
      </c>
      <c r="D2" s="52"/>
      <c r="E2" s="52"/>
      <c r="F2" s="349"/>
    </row>
    <row r="3" spans="2:7">
      <c r="B3" s="488" t="s">
        <v>397</v>
      </c>
      <c r="C3" s="359" t="s">
        <v>647</v>
      </c>
      <c r="D3" s="52"/>
      <c r="E3" s="52"/>
      <c r="F3" s="349"/>
    </row>
    <row r="4" spans="2:7">
      <c r="E4" s="489"/>
    </row>
    <row r="5" spans="2:7">
      <c r="B5" s="491" t="s">
        <v>411</v>
      </c>
      <c r="C5" s="490"/>
      <c r="D5" s="490"/>
      <c r="E5" s="490"/>
      <c r="F5" s="353"/>
    </row>
    <row r="7" spans="2:7" ht="19.5" thickBot="1">
      <c r="D7" s="536" t="s">
        <v>611</v>
      </c>
      <c r="E7" s="536" t="s">
        <v>612</v>
      </c>
      <c r="F7" s="536" t="s">
        <v>613</v>
      </c>
      <c r="G7" s="536" t="s">
        <v>489</v>
      </c>
    </row>
    <row r="8" spans="2:7" ht="38.25" thickTop="1">
      <c r="D8" s="579" t="s">
        <v>605</v>
      </c>
      <c r="E8" s="580" t="s">
        <v>621</v>
      </c>
      <c r="F8" s="580" t="s">
        <v>605</v>
      </c>
      <c r="G8" s="348"/>
    </row>
    <row r="9" spans="2:7">
      <c r="D9" s="1183" t="s">
        <v>624</v>
      </c>
      <c r="E9" s="347" t="s">
        <v>603</v>
      </c>
      <c r="F9" s="407" t="s">
        <v>598</v>
      </c>
      <c r="G9" s="235" t="s">
        <v>631</v>
      </c>
    </row>
    <row r="10" spans="2:7">
      <c r="D10" s="1202"/>
      <c r="E10" s="347" t="s">
        <v>599</v>
      </c>
      <c r="F10" s="407" t="s">
        <v>595</v>
      </c>
      <c r="G10" s="347"/>
    </row>
    <row r="11" spans="2:7">
      <c r="D11" s="1202"/>
      <c r="E11" s="347" t="s">
        <v>600</v>
      </c>
      <c r="F11" s="407" t="s">
        <v>594</v>
      </c>
      <c r="G11" s="235" t="s">
        <v>631</v>
      </c>
    </row>
    <row r="12" spans="2:7">
      <c r="D12" s="1202"/>
      <c r="E12" s="347" t="s">
        <v>601</v>
      </c>
      <c r="F12" s="407" t="s">
        <v>597</v>
      </c>
      <c r="G12" s="235" t="s">
        <v>631</v>
      </c>
    </row>
    <row r="13" spans="2:7">
      <c r="D13" s="1202"/>
      <c r="E13" s="347" t="s">
        <v>602</v>
      </c>
      <c r="F13" s="407" t="s">
        <v>596</v>
      </c>
      <c r="G13" s="235" t="s">
        <v>631</v>
      </c>
    </row>
    <row r="14" spans="2:7">
      <c r="D14" s="1183" t="s">
        <v>453</v>
      </c>
      <c r="E14" s="439" t="s">
        <v>447</v>
      </c>
      <c r="F14" s="494" t="s">
        <v>480</v>
      </c>
      <c r="G14" s="500" t="s">
        <v>631</v>
      </c>
    </row>
    <row r="15" spans="2:7">
      <c r="D15" s="1200"/>
      <c r="E15" s="592" t="s">
        <v>440</v>
      </c>
      <c r="F15" s="348" t="s">
        <v>465</v>
      </c>
      <c r="G15" s="499"/>
    </row>
    <row r="18" spans="2:6">
      <c r="B18" s="491" t="s">
        <v>413</v>
      </c>
      <c r="C18" s="490"/>
      <c r="D18" s="490"/>
      <c r="E18" s="490"/>
      <c r="F18" s="353"/>
    </row>
    <row r="20" spans="2:6">
      <c r="B20" s="1" t="s">
        <v>605</v>
      </c>
    </row>
    <row r="21" spans="2:6">
      <c r="C21" s="353"/>
      <c r="D21" s="1" t="s">
        <v>620</v>
      </c>
      <c r="E21" s="1" t="s">
        <v>605</v>
      </c>
    </row>
    <row r="22" spans="2:6">
      <c r="C22" s="353"/>
    </row>
    <row r="23" spans="2:6">
      <c r="C23" s="353"/>
      <c r="E23" s="1" t="s">
        <v>227</v>
      </c>
    </row>
    <row r="24" spans="2:6">
      <c r="C24" s="353"/>
      <c r="E24" s="492" t="s">
        <v>229</v>
      </c>
      <c r="F24" s="493" t="s">
        <v>212</v>
      </c>
    </row>
    <row r="25" spans="2:6">
      <c r="C25" s="353"/>
      <c r="E25" s="346" t="s">
        <v>230</v>
      </c>
      <c r="F25" s="348" t="s">
        <v>618</v>
      </c>
    </row>
    <row r="26" spans="2:6">
      <c r="C26" s="353"/>
      <c r="E26" s="327" t="s">
        <v>228</v>
      </c>
    </row>
    <row r="27" spans="2:6">
      <c r="C27" s="353"/>
      <c r="E27" s="495" t="s">
        <v>231</v>
      </c>
      <c r="F27" s="496">
        <v>2</v>
      </c>
    </row>
    <row r="28" spans="2:6">
      <c r="C28" s="353"/>
      <c r="E28" s="346"/>
      <c r="F28" s="497" t="str" cm="1">
        <f t="array" ref="F28">_xlfn.IFS(F27=1,F24,
    F27=2,F25,
     F27="","設定を選択してください")</f>
        <v>対数近似によるトレンド推計</v>
      </c>
    </row>
    <row r="29" spans="2:6">
      <c r="C29" s="353"/>
      <c r="F29" s="1" t="s">
        <v>623</v>
      </c>
    </row>
    <row r="31" spans="2:6">
      <c r="B31" s="1" t="s">
        <v>624</v>
      </c>
    </row>
    <row r="32" spans="2:6">
      <c r="C32" s="353"/>
      <c r="D32" s="1" t="s">
        <v>603</v>
      </c>
      <c r="E32" s="1" t="s">
        <v>598</v>
      </c>
    </row>
    <row r="33" spans="3:6">
      <c r="C33" s="353"/>
    </row>
    <row r="34" spans="3:6">
      <c r="C34" s="353"/>
      <c r="E34" s="1" t="s">
        <v>227</v>
      </c>
    </row>
    <row r="35" spans="3:6">
      <c r="C35" s="353"/>
      <c r="E35" s="573" t="s">
        <v>229</v>
      </c>
      <c r="F35" s="574" t="s">
        <v>619</v>
      </c>
    </row>
    <row r="36" spans="3:6">
      <c r="C36" s="353"/>
      <c r="E36" s="575" t="s">
        <v>230</v>
      </c>
      <c r="F36" s="576" t="s">
        <v>617</v>
      </c>
    </row>
    <row r="37" spans="3:6">
      <c r="C37" s="353"/>
      <c r="E37" s="327" t="s">
        <v>228</v>
      </c>
    </row>
    <row r="38" spans="3:6">
      <c r="C38" s="353"/>
      <c r="E38" s="495" t="s">
        <v>231</v>
      </c>
      <c r="F38" s="570">
        <f>$F$27</f>
        <v>2</v>
      </c>
    </row>
    <row r="39" spans="3:6">
      <c r="C39" s="353"/>
      <c r="E39" s="346"/>
      <c r="F39" s="497" t="str" cm="1">
        <f t="array" ref="F39">_xlfn.IFS(F38=1,F35,
    F38=2,F36,
     F38="","設定を選択してください")</f>
        <v>対数近似によるトレンド推計</v>
      </c>
    </row>
    <row r="40" spans="3:6">
      <c r="C40" s="353"/>
      <c r="F40" s="1" t="s">
        <v>622</v>
      </c>
    </row>
    <row r="42" spans="3:6">
      <c r="C42" s="353"/>
      <c r="D42" s="1" t="s">
        <v>599</v>
      </c>
      <c r="E42" s="1" t="s">
        <v>625</v>
      </c>
    </row>
    <row r="43" spans="3:6">
      <c r="C43" s="353"/>
    </row>
    <row r="44" spans="3:6">
      <c r="C44" s="353"/>
      <c r="E44" s="1" t="s">
        <v>227</v>
      </c>
    </row>
    <row r="45" spans="3:6">
      <c r="C45" s="353"/>
      <c r="E45" s="493" t="s">
        <v>229</v>
      </c>
      <c r="F45" s="493" t="s">
        <v>237</v>
      </c>
    </row>
    <row r="46" spans="3:6">
      <c r="C46" s="353"/>
      <c r="E46" s="347" t="s">
        <v>230</v>
      </c>
      <c r="F46" s="347" t="s">
        <v>238</v>
      </c>
    </row>
    <row r="47" spans="3:6">
      <c r="C47" s="353"/>
      <c r="E47" s="347" t="s">
        <v>232</v>
      </c>
      <c r="F47" s="347" t="s">
        <v>239</v>
      </c>
    </row>
    <row r="48" spans="3:6">
      <c r="C48" s="353"/>
      <c r="E48" s="347" t="s">
        <v>233</v>
      </c>
      <c r="F48" s="347" t="s">
        <v>240</v>
      </c>
    </row>
    <row r="49" spans="3:6">
      <c r="C49" s="353"/>
      <c r="E49" s="347" t="s">
        <v>234</v>
      </c>
      <c r="F49" s="347" t="s">
        <v>241</v>
      </c>
    </row>
    <row r="50" spans="3:6">
      <c r="C50" s="353"/>
      <c r="E50" s="347" t="s">
        <v>235</v>
      </c>
      <c r="F50" s="347" t="s">
        <v>242</v>
      </c>
    </row>
    <row r="51" spans="3:6">
      <c r="C51" s="353"/>
      <c r="E51" s="348" t="s">
        <v>236</v>
      </c>
      <c r="F51" s="348" t="s">
        <v>243</v>
      </c>
    </row>
    <row r="52" spans="3:6">
      <c r="C52" s="353"/>
      <c r="E52" s="327" t="s">
        <v>228</v>
      </c>
    </row>
    <row r="53" spans="3:6">
      <c r="C53" s="353"/>
      <c r="E53" s="495" t="s">
        <v>231</v>
      </c>
      <c r="F53" s="496">
        <v>7</v>
      </c>
    </row>
    <row r="54" spans="3:6">
      <c r="C54" s="353"/>
      <c r="E54" s="346"/>
      <c r="F54" s="497" t="str" cm="1">
        <f t="array" ref="F54">_xlfn.IFS(F53=1,F45,
    F53=2,F46,
    F53=3,F47,
    F53=4,F48,
    F53=5,F49,
    F53=6,F50,
    F53=7,F51,
     F53="","設定を選択してください")</f>
        <v>全世帯を対象とする</v>
      </c>
    </row>
    <row r="56" spans="3:6">
      <c r="C56" s="353"/>
      <c r="D56" s="1" t="s">
        <v>600</v>
      </c>
      <c r="E56" s="1" t="s">
        <v>604</v>
      </c>
    </row>
    <row r="57" spans="3:6">
      <c r="C57" s="353"/>
    </row>
    <row r="58" spans="3:6">
      <c r="C58" s="353"/>
      <c r="E58" s="1" t="s">
        <v>227</v>
      </c>
    </row>
    <row r="59" spans="3:6">
      <c r="C59" s="353"/>
      <c r="E59" s="573" t="s">
        <v>229</v>
      </c>
      <c r="F59" s="574" t="s">
        <v>619</v>
      </c>
    </row>
    <row r="60" spans="3:6">
      <c r="C60" s="353"/>
      <c r="E60" s="575" t="s">
        <v>230</v>
      </c>
      <c r="F60" s="576" t="s">
        <v>617</v>
      </c>
    </row>
    <row r="61" spans="3:6">
      <c r="C61" s="353"/>
      <c r="E61" s="327" t="s">
        <v>228</v>
      </c>
    </row>
    <row r="62" spans="3:6">
      <c r="C62" s="353"/>
      <c r="E62" s="495" t="s">
        <v>231</v>
      </c>
      <c r="F62" s="570">
        <f>$F$27</f>
        <v>2</v>
      </c>
    </row>
    <row r="63" spans="3:6">
      <c r="C63" s="353"/>
      <c r="E63" s="346"/>
      <c r="F63" s="497" t="str" cm="1">
        <f t="array" ref="F63">_xlfn.IFS(F62=1,F59,
    F62=2,F60,
     F62="","設定を選択してください")</f>
        <v>対数近似によるトレンド推計</v>
      </c>
    </row>
    <row r="64" spans="3:6">
      <c r="C64" s="353"/>
      <c r="F64" s="1" t="s">
        <v>622</v>
      </c>
    </row>
    <row r="66" spans="3:6">
      <c r="C66" s="353"/>
      <c r="D66" s="1" t="s">
        <v>601</v>
      </c>
      <c r="E66" s="1" t="s">
        <v>597</v>
      </c>
    </row>
    <row r="67" spans="3:6">
      <c r="C67" s="353"/>
    </row>
    <row r="68" spans="3:6">
      <c r="C68" s="353"/>
      <c r="E68" s="1" t="s">
        <v>227</v>
      </c>
    </row>
    <row r="69" spans="3:6">
      <c r="C69" s="353"/>
      <c r="E69" s="573" t="s">
        <v>229</v>
      </c>
      <c r="F69" s="574" t="s">
        <v>619</v>
      </c>
    </row>
    <row r="70" spans="3:6">
      <c r="C70" s="353"/>
      <c r="E70" s="575" t="s">
        <v>230</v>
      </c>
      <c r="F70" s="576" t="s">
        <v>617</v>
      </c>
    </row>
    <row r="71" spans="3:6">
      <c r="C71" s="353"/>
      <c r="E71" s="327" t="s">
        <v>228</v>
      </c>
    </row>
    <row r="72" spans="3:6">
      <c r="C72" s="353"/>
      <c r="E72" s="495" t="s">
        <v>231</v>
      </c>
      <c r="F72" s="570">
        <f>$F$27</f>
        <v>2</v>
      </c>
    </row>
    <row r="73" spans="3:6">
      <c r="C73" s="353"/>
      <c r="E73" s="346"/>
      <c r="F73" s="497" t="str" cm="1">
        <f t="array" ref="F73">_xlfn.IFS(F72=1,F69,
    F72=2,F70,
     F72="","設定を選択してください")</f>
        <v>対数近似によるトレンド推計</v>
      </c>
    </row>
    <row r="74" spans="3:6">
      <c r="C74" s="353"/>
      <c r="F74" s="1" t="s">
        <v>622</v>
      </c>
    </row>
    <row r="76" spans="3:6">
      <c r="C76" s="353"/>
      <c r="D76" s="1" t="s">
        <v>602</v>
      </c>
      <c r="E76" s="1" t="s">
        <v>596</v>
      </c>
    </row>
    <row r="77" spans="3:6">
      <c r="C77" s="353"/>
    </row>
    <row r="78" spans="3:6">
      <c r="C78" s="353"/>
      <c r="E78" s="1" t="s">
        <v>227</v>
      </c>
    </row>
    <row r="79" spans="3:6">
      <c r="C79" s="353"/>
      <c r="E79" s="573" t="s">
        <v>229</v>
      </c>
      <c r="F79" s="574" t="s">
        <v>619</v>
      </c>
    </row>
    <row r="80" spans="3:6">
      <c r="C80" s="353"/>
      <c r="E80" s="575" t="s">
        <v>230</v>
      </c>
      <c r="F80" s="576" t="s">
        <v>617</v>
      </c>
    </row>
    <row r="81" spans="2:7">
      <c r="C81" s="353"/>
      <c r="E81" s="327" t="s">
        <v>228</v>
      </c>
    </row>
    <row r="82" spans="2:7">
      <c r="C82" s="353"/>
      <c r="E82" s="495" t="s">
        <v>231</v>
      </c>
      <c r="F82" s="570">
        <f>$F$27</f>
        <v>2</v>
      </c>
    </row>
    <row r="83" spans="2:7">
      <c r="C83" s="353"/>
      <c r="E83" s="346"/>
      <c r="F83" s="497" t="str" cm="1">
        <f t="array" ref="F83">_xlfn.IFS(F82=1,F79,
    F82=2,F80,
     F82="","設定を選択してください")</f>
        <v>対数近似によるトレンド推計</v>
      </c>
    </row>
    <row r="84" spans="2:7">
      <c r="C84" s="353"/>
      <c r="F84" s="1" t="s">
        <v>622</v>
      </c>
    </row>
    <row r="86" spans="2:7">
      <c r="B86" s="1" t="s">
        <v>453</v>
      </c>
    </row>
    <row r="87" spans="2:7">
      <c r="C87" s="353"/>
      <c r="D87" s="1" t="s">
        <v>447</v>
      </c>
      <c r="E87" s="1" t="s">
        <v>480</v>
      </c>
    </row>
    <row r="88" spans="2:7">
      <c r="C88" s="353"/>
    </row>
    <row r="89" spans="2:7">
      <c r="C89" s="353"/>
      <c r="E89" s="1" t="s">
        <v>227</v>
      </c>
    </row>
    <row r="90" spans="2:7">
      <c r="C90" s="353"/>
      <c r="E90" s="573" t="s">
        <v>229</v>
      </c>
      <c r="F90" s="574" t="s">
        <v>619</v>
      </c>
    </row>
    <row r="91" spans="2:7">
      <c r="C91" s="353"/>
      <c r="E91" s="575" t="s">
        <v>230</v>
      </c>
      <c r="F91" s="576" t="s">
        <v>617</v>
      </c>
    </row>
    <row r="92" spans="2:7">
      <c r="C92" s="353"/>
      <c r="E92" s="327" t="s">
        <v>228</v>
      </c>
    </row>
    <row r="93" spans="2:7">
      <c r="C93" s="353"/>
      <c r="E93" s="495" t="s">
        <v>231</v>
      </c>
      <c r="F93" s="570">
        <f>$F$27</f>
        <v>2</v>
      </c>
    </row>
    <row r="94" spans="2:7">
      <c r="C94" s="353"/>
      <c r="E94" s="346"/>
      <c r="F94" s="507" t="str" cm="1">
        <f t="array" ref="F94">_xlfn.IFS(F93=1,F90,
    F93=2,F91,
     F93="","設定を選択してください")</f>
        <v>対数近似によるトレンド推計</v>
      </c>
    </row>
    <row r="95" spans="2:7">
      <c r="C95" s="353"/>
      <c r="F95" s="1" t="s">
        <v>622</v>
      </c>
    </row>
    <row r="96" spans="2:7">
      <c r="G96"/>
    </row>
    <row r="97" spans="3:7">
      <c r="C97" s="353"/>
      <c r="D97" s="1" t="s">
        <v>440</v>
      </c>
      <c r="E97" s="1" t="s">
        <v>465</v>
      </c>
    </row>
    <row r="98" spans="3:7">
      <c r="C98" s="353"/>
      <c r="G98"/>
    </row>
    <row r="99" spans="3:7">
      <c r="C99" s="353"/>
      <c r="E99" s="1" t="s">
        <v>227</v>
      </c>
    </row>
    <row r="100" spans="3:7">
      <c r="C100" s="353"/>
      <c r="E100" s="494" t="s">
        <v>229</v>
      </c>
      <c r="F100" s="494" t="s">
        <v>638</v>
      </c>
    </row>
    <row r="101" spans="3:7">
      <c r="C101" s="353"/>
      <c r="E101" s="348" t="s">
        <v>230</v>
      </c>
      <c r="F101" s="348" t="s">
        <v>637</v>
      </c>
    </row>
    <row r="102" spans="3:7">
      <c r="C102" s="353"/>
      <c r="E102" s="327" t="s">
        <v>228</v>
      </c>
    </row>
    <row r="103" spans="3:7">
      <c r="C103" s="353"/>
      <c r="E103" s="495" t="s">
        <v>231</v>
      </c>
      <c r="F103" s="496">
        <v>1</v>
      </c>
    </row>
    <row r="104" spans="3:7">
      <c r="C104" s="353"/>
      <c r="E104" s="346"/>
      <c r="F104" s="507" t="str" cm="1">
        <f t="array" ref="F104">_xlfn.IFS(F103=1,F100,
    F103=2,F101,
     F103="","設定を選択してください")</f>
        <v>外国人のみの世帯を対象とする</v>
      </c>
    </row>
  </sheetData>
  <mergeCells count="2">
    <mergeCell ref="D9:D13"/>
    <mergeCell ref="D14:D15"/>
  </mergeCells>
  <phoneticPr fontId="8"/>
  <pageMargins left="0.25" right="0.25" top="0.75" bottom="0.75" header="0.3" footer="0.3"/>
  <pageSetup paperSize="8" scale="5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F7BA124-EB7B-438C-9559-BFF295260A26}">
          <x14:formula1>
            <xm:f>'013_01_データの入力規則（非表示）'!$D$1:$D$3</xm:f>
          </x14:formula1>
          <xm:sqref>F27 F38 F62 F72 F103 F82 F93</xm:sqref>
        </x14:dataValidation>
        <x14:dataValidation type="list" allowBlank="1" showInputMessage="1" showErrorMessage="1" xr:uid="{5FA588B1-0958-4DEB-AAAE-D20198BFE0C0}">
          <x14:formula1>
            <xm:f>'013_01_データの入力規則（非表示）'!$D$1:$D$8</xm:f>
          </x14:formula1>
          <xm:sqref>F53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DB8F0-2860-457D-AB95-44DB7A82BBD4}">
  <dimension ref="A1"/>
  <sheetViews>
    <sheetView workbookViewId="0"/>
  </sheetViews>
  <sheetFormatPr defaultRowHeight="11.25"/>
  <sheetData/>
  <phoneticPr fontId="8"/>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106F4-07AE-42A5-83DD-CB4E35F67043}">
  <sheetPr codeName="Sheet12"/>
  <dimension ref="B2:N98"/>
  <sheetViews>
    <sheetView zoomScale="70" zoomScaleNormal="70" workbookViewId="0"/>
  </sheetViews>
  <sheetFormatPr defaultRowHeight="18.75"/>
  <cols>
    <col min="1" max="1" width="9.33203125" style="1"/>
    <col min="2" max="2" width="13.33203125" style="1" customWidth="1"/>
    <col min="3" max="3" width="2" style="1" customWidth="1"/>
    <col min="4" max="4" width="17" style="1" customWidth="1"/>
    <col min="5" max="5" width="20" style="1" customWidth="1"/>
    <col min="6" max="6" width="38" style="1" customWidth="1"/>
    <col min="7" max="7" width="81.1640625" style="1" customWidth="1"/>
    <col min="8" max="8" width="79.83203125" style="1" customWidth="1"/>
    <col min="9" max="16384" width="9.33203125" style="1"/>
  </cols>
  <sheetData>
    <row r="2" spans="2:14">
      <c r="B2" s="488" t="s">
        <v>396</v>
      </c>
      <c r="C2" s="359" t="s">
        <v>591</v>
      </c>
      <c r="D2" s="52"/>
      <c r="E2" s="52"/>
      <c r="F2" s="349"/>
    </row>
    <row r="3" spans="2:14">
      <c r="B3" s="488" t="s">
        <v>397</v>
      </c>
      <c r="C3" s="559" t="s">
        <v>542</v>
      </c>
      <c r="D3" s="52"/>
      <c r="E3" s="52"/>
      <c r="F3" s="349"/>
    </row>
    <row r="4" spans="2:14">
      <c r="E4" s="489"/>
    </row>
    <row r="5" spans="2:14">
      <c r="B5" s="491" t="s">
        <v>566</v>
      </c>
      <c r="C5" s="490"/>
      <c r="D5" s="490"/>
      <c r="E5" s="490"/>
      <c r="F5" s="353"/>
      <c r="G5" s="353"/>
      <c r="H5" s="353"/>
      <c r="I5" s="353"/>
      <c r="J5" s="353"/>
      <c r="K5" s="353"/>
      <c r="L5" s="353"/>
      <c r="M5" s="353"/>
      <c r="N5" s="353"/>
    </row>
    <row r="7" spans="2:14" ht="19.5" thickBot="1">
      <c r="D7" s="536" t="s">
        <v>612</v>
      </c>
      <c r="E7" s="1141" t="s">
        <v>613</v>
      </c>
      <c r="F7" s="1142"/>
      <c r="G7" s="1142"/>
      <c r="H7" s="1143"/>
    </row>
    <row r="8" spans="2:14" ht="19.5" thickTop="1">
      <c r="D8" s="602" t="s">
        <v>543</v>
      </c>
      <c r="E8" s="1203" t="s">
        <v>537</v>
      </c>
      <c r="F8" s="1204"/>
      <c r="G8" s="1204"/>
      <c r="H8" s="1205"/>
    </row>
    <row r="9" spans="2:14">
      <c r="D9" s="602" t="s">
        <v>544</v>
      </c>
      <c r="E9" s="1203" t="s">
        <v>549</v>
      </c>
      <c r="F9" s="1204"/>
      <c r="G9" s="1204"/>
      <c r="H9" s="1205"/>
    </row>
    <row r="10" spans="2:14">
      <c r="D10" s="602" t="s">
        <v>545</v>
      </c>
      <c r="E10" s="1206" t="s">
        <v>540</v>
      </c>
      <c r="F10" s="1207"/>
      <c r="G10" s="1207"/>
      <c r="H10" s="1208"/>
    </row>
    <row r="11" spans="2:14">
      <c r="D11" s="602" t="s">
        <v>546</v>
      </c>
      <c r="E11" s="1206" t="s">
        <v>559</v>
      </c>
      <c r="F11" s="1207"/>
      <c r="G11" s="1207"/>
      <c r="H11" s="1208"/>
    </row>
    <row r="12" spans="2:14">
      <c r="D12" s="602" t="s">
        <v>547</v>
      </c>
      <c r="E12" s="1206" t="s">
        <v>561</v>
      </c>
      <c r="F12" s="1207"/>
      <c r="G12" s="1207"/>
      <c r="H12" s="1208"/>
    </row>
    <row r="13" spans="2:14">
      <c r="D13" s="602" t="s">
        <v>548</v>
      </c>
      <c r="E13" s="1206" t="s">
        <v>565</v>
      </c>
      <c r="F13" s="1207"/>
      <c r="G13" s="1207"/>
      <c r="H13" s="1208"/>
    </row>
    <row r="14" spans="2:14">
      <c r="D14" s="687" t="s">
        <v>567</v>
      </c>
      <c r="E14" s="1215" t="s">
        <v>1324</v>
      </c>
      <c r="F14" s="1216"/>
      <c r="G14" s="1216"/>
      <c r="H14" s="1217"/>
    </row>
    <row r="15" spans="2:14" hidden="1">
      <c r="D15" s="687" t="s">
        <v>1274</v>
      </c>
      <c r="E15" s="681" t="s">
        <v>1275</v>
      </c>
      <c r="F15" s="14"/>
      <c r="G15" s="14"/>
      <c r="H15" s="499"/>
    </row>
    <row r="17" spans="2:14">
      <c r="B17" s="491" t="s">
        <v>541</v>
      </c>
      <c r="C17" s="490"/>
      <c r="D17" s="490"/>
      <c r="E17" s="490"/>
      <c r="F17" s="353"/>
      <c r="G17" s="353"/>
      <c r="H17" s="353"/>
      <c r="I17" s="353"/>
      <c r="J17" s="353"/>
      <c r="K17" s="353"/>
      <c r="L17" s="353"/>
      <c r="M17" s="353"/>
      <c r="N17" s="353"/>
    </row>
    <row r="19" spans="2:14">
      <c r="C19" s="353"/>
      <c r="D19" s="547" t="s">
        <v>543</v>
      </c>
      <c r="E19" s="547" t="s">
        <v>537</v>
      </c>
    </row>
    <row r="20" spans="2:14">
      <c r="C20" s="353"/>
      <c r="D20" s="547"/>
      <c r="E20" s="547"/>
    </row>
    <row r="21" spans="2:14">
      <c r="C21" s="353"/>
      <c r="E21" s="1209" t="s">
        <v>1278</v>
      </c>
      <c r="F21" s="1209"/>
      <c r="G21" s="620" t="s">
        <v>1279</v>
      </c>
      <c r="H21" s="548" t="s">
        <v>1276</v>
      </c>
    </row>
    <row r="22" spans="2:14" ht="54.75" customHeight="1">
      <c r="C22" s="353"/>
      <c r="E22" s="1191" t="s">
        <v>721</v>
      </c>
      <c r="F22" s="1193"/>
      <c r="G22" s="508">
        <v>1</v>
      </c>
      <c r="H22" s="688">
        <f t="shared" ref="H22:H27" si="0">G22</f>
        <v>1</v>
      </c>
    </row>
    <row r="23" spans="2:14" ht="54.75" customHeight="1">
      <c r="C23" s="353"/>
      <c r="E23" s="1191" t="s">
        <v>722</v>
      </c>
      <c r="F23" s="1193"/>
      <c r="G23" s="508">
        <v>1</v>
      </c>
      <c r="H23" s="688">
        <f t="shared" si="0"/>
        <v>1</v>
      </c>
    </row>
    <row r="24" spans="2:14" ht="54.75" customHeight="1">
      <c r="C24" s="353"/>
      <c r="E24" s="1191" t="s">
        <v>723</v>
      </c>
      <c r="F24" s="1193"/>
      <c r="G24" s="508">
        <v>1</v>
      </c>
      <c r="H24" s="688">
        <f t="shared" si="0"/>
        <v>1</v>
      </c>
    </row>
    <row r="25" spans="2:14" ht="54.75" customHeight="1">
      <c r="C25" s="353"/>
      <c r="E25" s="1191" t="s">
        <v>724</v>
      </c>
      <c r="F25" s="1193"/>
      <c r="G25" s="508">
        <v>1</v>
      </c>
      <c r="H25" s="688">
        <f t="shared" si="0"/>
        <v>1</v>
      </c>
    </row>
    <row r="26" spans="2:14" ht="54.75" customHeight="1">
      <c r="C26" s="353"/>
      <c r="E26" s="1191" t="s">
        <v>725</v>
      </c>
      <c r="F26" s="1193"/>
      <c r="G26" s="508">
        <v>1</v>
      </c>
      <c r="H26" s="688">
        <f t="shared" si="0"/>
        <v>1</v>
      </c>
    </row>
    <row r="27" spans="2:14" ht="54.75" customHeight="1">
      <c r="C27" s="353"/>
      <c r="E27" s="1210" t="s">
        <v>726</v>
      </c>
      <c r="F27" s="1210"/>
      <c r="G27" s="508">
        <v>1</v>
      </c>
      <c r="H27" s="688">
        <f t="shared" si="0"/>
        <v>1</v>
      </c>
    </row>
    <row r="28" spans="2:14">
      <c r="C28" s="353"/>
      <c r="H28" s="1" t="s">
        <v>1277</v>
      </c>
    </row>
    <row r="29" spans="2:14">
      <c r="C29" s="353"/>
    </row>
    <row r="30" spans="2:14">
      <c r="C30" s="353"/>
      <c r="E30" s="1" t="s">
        <v>551</v>
      </c>
    </row>
    <row r="31" spans="2:14">
      <c r="C31" s="353"/>
      <c r="E31" s="327" t="s">
        <v>228</v>
      </c>
      <c r="F31" s="327"/>
    </row>
    <row r="32" spans="2:14" ht="131.25" customHeight="1">
      <c r="C32" s="353"/>
      <c r="E32" s="1211" t="s">
        <v>536</v>
      </c>
      <c r="F32" s="1212"/>
      <c r="G32" s="546" t="s">
        <v>553</v>
      </c>
      <c r="H32" s="1191" t="s">
        <v>1280</v>
      </c>
      <c r="I32" s="1192"/>
      <c r="J32" s="1192"/>
      <c r="K32" s="1192"/>
      <c r="L32" s="1192"/>
      <c r="M32" s="1192"/>
      <c r="N32" s="1193"/>
    </row>
    <row r="35" spans="3:14">
      <c r="C35" s="353"/>
      <c r="D35" s="547" t="s">
        <v>544</v>
      </c>
      <c r="E35" s="547" t="s">
        <v>549</v>
      </c>
    </row>
    <row r="36" spans="3:14">
      <c r="C36" s="353"/>
    </row>
    <row r="37" spans="3:14">
      <c r="C37" s="353"/>
      <c r="E37" s="1" t="s">
        <v>535</v>
      </c>
    </row>
    <row r="38" spans="3:14">
      <c r="C38" s="353"/>
      <c r="E38" s="327" t="s">
        <v>228</v>
      </c>
      <c r="F38" s="327"/>
    </row>
    <row r="39" spans="3:14" ht="40.5" customHeight="1">
      <c r="C39" s="353"/>
      <c r="E39" s="1211" t="s">
        <v>538</v>
      </c>
      <c r="F39" s="1212"/>
      <c r="G39" s="545"/>
    </row>
    <row r="40" spans="3:14">
      <c r="C40" s="353"/>
    </row>
    <row r="41" spans="3:14">
      <c r="C41" s="353"/>
      <c r="E41" s="1" t="s">
        <v>551</v>
      </c>
    </row>
    <row r="42" spans="3:14">
      <c r="C42" s="353"/>
      <c r="E42" s="327" t="s">
        <v>228</v>
      </c>
      <c r="F42" s="327"/>
    </row>
    <row r="43" spans="3:14" ht="131.25" customHeight="1">
      <c r="C43" s="353"/>
      <c r="E43" s="1211" t="s">
        <v>550</v>
      </c>
      <c r="F43" s="1212"/>
      <c r="G43" s="546" t="s">
        <v>554</v>
      </c>
      <c r="H43" s="1191" t="s">
        <v>1281</v>
      </c>
      <c r="I43" s="1192"/>
      <c r="J43" s="1192"/>
      <c r="K43" s="1192"/>
      <c r="L43" s="1192"/>
      <c r="M43" s="1192"/>
      <c r="N43" s="1193"/>
    </row>
    <row r="46" spans="3:14">
      <c r="C46" s="353"/>
      <c r="D46" s="547" t="s">
        <v>545</v>
      </c>
      <c r="E46" s="1" t="s">
        <v>540</v>
      </c>
    </row>
    <row r="47" spans="3:14">
      <c r="C47" s="353"/>
    </row>
    <row r="48" spans="3:14">
      <c r="C48" s="353"/>
      <c r="E48" s="1" t="s">
        <v>551</v>
      </c>
    </row>
    <row r="49" spans="3:14">
      <c r="C49" s="353"/>
      <c r="E49" s="327" t="s">
        <v>228</v>
      </c>
      <c r="F49" s="327"/>
    </row>
    <row r="50" spans="3:14" ht="131.25" customHeight="1">
      <c r="C50" s="353"/>
      <c r="E50" s="1211" t="s">
        <v>539</v>
      </c>
      <c r="F50" s="1212"/>
      <c r="G50" s="546" t="s">
        <v>555</v>
      </c>
      <c r="H50" s="1191" t="s">
        <v>1282</v>
      </c>
      <c r="I50" s="1192"/>
      <c r="J50" s="1192"/>
      <c r="K50" s="1192"/>
      <c r="L50" s="1192"/>
      <c r="M50" s="1192"/>
      <c r="N50" s="1193"/>
    </row>
    <row r="53" spans="3:14">
      <c r="C53" s="353"/>
      <c r="D53" s="547" t="s">
        <v>562</v>
      </c>
      <c r="E53" s="1" t="s">
        <v>559</v>
      </c>
    </row>
    <row r="54" spans="3:14">
      <c r="C54" s="353"/>
    </row>
    <row r="55" spans="3:14">
      <c r="C55" s="353"/>
      <c r="E55" s="1" t="s">
        <v>551</v>
      </c>
    </row>
    <row r="56" spans="3:14">
      <c r="C56" s="353"/>
      <c r="E56" s="327" t="s">
        <v>228</v>
      </c>
      <c r="F56" s="327"/>
    </row>
    <row r="57" spans="3:14" ht="91.5" customHeight="1">
      <c r="C57" s="353"/>
      <c r="E57" s="1211" t="s">
        <v>558</v>
      </c>
      <c r="F57" s="1212"/>
      <c r="G57" s="546" t="s">
        <v>556</v>
      </c>
      <c r="H57" s="1191" t="s">
        <v>1283</v>
      </c>
      <c r="I57" s="1192"/>
      <c r="J57" s="1192"/>
      <c r="K57" s="1192"/>
      <c r="L57" s="1192"/>
      <c r="M57" s="1192"/>
      <c r="N57" s="1193"/>
    </row>
    <row r="60" spans="3:14">
      <c r="C60" s="353"/>
      <c r="D60" s="547" t="s">
        <v>552</v>
      </c>
      <c r="E60" s="1" t="s">
        <v>561</v>
      </c>
    </row>
    <row r="61" spans="3:14">
      <c r="C61" s="353"/>
    </row>
    <row r="62" spans="3:14">
      <c r="C62" s="353"/>
      <c r="E62" s="1" t="s">
        <v>551</v>
      </c>
    </row>
    <row r="63" spans="3:14">
      <c r="C63" s="353"/>
      <c r="E63" s="327" t="s">
        <v>228</v>
      </c>
      <c r="F63" s="327"/>
    </row>
    <row r="64" spans="3:14" ht="131.25" customHeight="1">
      <c r="C64" s="353"/>
      <c r="E64" s="1211" t="s">
        <v>560</v>
      </c>
      <c r="F64" s="1212"/>
      <c r="G64" s="546" t="s">
        <v>563</v>
      </c>
      <c r="H64" s="1191" t="s">
        <v>557</v>
      </c>
      <c r="I64" s="1192"/>
      <c r="J64" s="1192"/>
      <c r="K64" s="1192"/>
      <c r="L64" s="1192"/>
      <c r="M64" s="1192"/>
      <c r="N64" s="1193"/>
    </row>
    <row r="67" spans="3:14">
      <c r="C67" s="353"/>
      <c r="D67" s="547" t="s">
        <v>548</v>
      </c>
      <c r="E67" s="1" t="s">
        <v>565</v>
      </c>
    </row>
    <row r="68" spans="3:14">
      <c r="C68" s="353"/>
    </row>
    <row r="69" spans="3:14">
      <c r="C69" s="353"/>
      <c r="E69" s="1" t="s">
        <v>551</v>
      </c>
    </row>
    <row r="70" spans="3:14">
      <c r="C70" s="353"/>
      <c r="E70" s="1207" t="s">
        <v>1284</v>
      </c>
      <c r="F70" s="1207"/>
      <c r="G70" s="1207"/>
      <c r="H70" s="1207"/>
      <c r="I70" s="1207"/>
      <c r="J70" s="1207"/>
      <c r="K70" s="1207"/>
      <c r="L70" s="1207"/>
      <c r="M70" s="1207"/>
      <c r="N70" s="1207"/>
    </row>
    <row r="71" spans="3:14">
      <c r="C71" s="353"/>
      <c r="E71" s="1207" t="s">
        <v>1285</v>
      </c>
      <c r="F71" s="1207"/>
      <c r="G71" s="1207"/>
      <c r="H71" s="1207"/>
      <c r="I71" s="1207"/>
      <c r="J71" s="1207"/>
      <c r="K71" s="1207"/>
      <c r="L71" s="1207"/>
      <c r="M71" s="1207"/>
      <c r="N71" s="1207"/>
    </row>
    <row r="72" spans="3:14">
      <c r="C72" s="353"/>
      <c r="E72" s="1157" t="s">
        <v>1286</v>
      </c>
      <c r="F72" s="1157"/>
      <c r="G72" s="1157"/>
      <c r="H72" s="1157"/>
      <c r="I72" s="1157"/>
      <c r="J72" s="1157"/>
      <c r="K72" s="1157"/>
      <c r="L72" s="1157"/>
      <c r="M72" s="1157"/>
      <c r="N72" s="1157"/>
    </row>
    <row r="73" spans="3:14">
      <c r="C73" s="353"/>
      <c r="E73" s="327" t="s">
        <v>228</v>
      </c>
      <c r="F73" s="327"/>
    </row>
    <row r="74" spans="3:14" ht="36.75" customHeight="1">
      <c r="C74" s="353"/>
      <c r="E74" s="1210" t="s">
        <v>565</v>
      </c>
      <c r="F74" s="307" t="s">
        <v>727</v>
      </c>
      <c r="G74" s="619" t="s">
        <v>564</v>
      </c>
      <c r="H74" s="1220" t="s">
        <v>735</v>
      </c>
      <c r="I74" s="1221"/>
      <c r="J74" s="1221"/>
      <c r="K74" s="1221"/>
      <c r="L74" s="1221"/>
      <c r="M74" s="1221"/>
      <c r="N74" s="1222"/>
    </row>
    <row r="75" spans="3:14" ht="36.75" customHeight="1">
      <c r="C75" s="353"/>
      <c r="E75" s="1210"/>
      <c r="F75" s="307" t="s">
        <v>698</v>
      </c>
      <c r="G75" s="619" t="s">
        <v>564</v>
      </c>
      <c r="H75" s="1223"/>
      <c r="I75" s="1163"/>
      <c r="J75" s="1163"/>
      <c r="K75" s="1163"/>
      <c r="L75" s="1163"/>
      <c r="M75" s="1163"/>
      <c r="N75" s="1164"/>
    </row>
    <row r="76" spans="3:14" ht="36.75" customHeight="1">
      <c r="C76" s="353"/>
      <c r="E76" s="1210"/>
      <c r="F76" s="307" t="s">
        <v>728</v>
      </c>
      <c r="G76" s="619" t="s">
        <v>564</v>
      </c>
      <c r="H76" s="1223"/>
      <c r="I76" s="1163"/>
      <c r="J76" s="1163"/>
      <c r="K76" s="1163"/>
      <c r="L76" s="1163"/>
      <c r="M76" s="1163"/>
      <c r="N76" s="1164"/>
    </row>
    <row r="77" spans="3:14" ht="36.75" customHeight="1">
      <c r="C77" s="353"/>
      <c r="E77" s="1210"/>
      <c r="F77" s="307" t="s">
        <v>729</v>
      </c>
      <c r="G77" s="619" t="s">
        <v>564</v>
      </c>
      <c r="H77" s="1223"/>
      <c r="I77" s="1163"/>
      <c r="J77" s="1163"/>
      <c r="K77" s="1163"/>
      <c r="L77" s="1163"/>
      <c r="M77" s="1163"/>
      <c r="N77" s="1164"/>
    </row>
    <row r="78" spans="3:14" ht="36.75" customHeight="1">
      <c r="C78" s="353"/>
      <c r="E78" s="1210"/>
      <c r="F78" s="307" t="s">
        <v>730</v>
      </c>
      <c r="G78" s="619" t="s">
        <v>564</v>
      </c>
      <c r="H78" s="1223"/>
      <c r="I78" s="1163"/>
      <c r="J78" s="1163"/>
      <c r="K78" s="1163"/>
      <c r="L78" s="1163"/>
      <c r="M78" s="1163"/>
      <c r="N78" s="1164"/>
    </row>
    <row r="79" spans="3:14" ht="36.75" customHeight="1">
      <c r="C79" s="353"/>
      <c r="E79" s="1210"/>
      <c r="F79" s="307" t="s">
        <v>731</v>
      </c>
      <c r="G79" s="619" t="s">
        <v>564</v>
      </c>
      <c r="H79" s="1223"/>
      <c r="I79" s="1163"/>
      <c r="J79" s="1163"/>
      <c r="K79" s="1163"/>
      <c r="L79" s="1163"/>
      <c r="M79" s="1163"/>
      <c r="N79" s="1164"/>
    </row>
    <row r="80" spans="3:14" ht="36.75" customHeight="1">
      <c r="C80" s="353"/>
      <c r="E80" s="1210"/>
      <c r="F80" s="307" t="s">
        <v>732</v>
      </c>
      <c r="G80" s="619" t="s">
        <v>564</v>
      </c>
      <c r="H80" s="1223"/>
      <c r="I80" s="1163"/>
      <c r="J80" s="1163"/>
      <c r="K80" s="1163"/>
      <c r="L80" s="1163"/>
      <c r="M80" s="1163"/>
      <c r="N80" s="1164"/>
    </row>
    <row r="81" spans="3:14" ht="36.75" customHeight="1">
      <c r="C81" s="353"/>
      <c r="E81" s="1210"/>
      <c r="F81" s="307" t="s">
        <v>733</v>
      </c>
      <c r="G81" s="619" t="s">
        <v>564</v>
      </c>
      <c r="H81" s="1223"/>
      <c r="I81" s="1163"/>
      <c r="J81" s="1163"/>
      <c r="K81" s="1163"/>
      <c r="L81" s="1163"/>
      <c r="M81" s="1163"/>
      <c r="N81" s="1164"/>
    </row>
    <row r="82" spans="3:14" ht="36.75" customHeight="1">
      <c r="C82" s="353"/>
      <c r="E82" s="1210"/>
      <c r="F82" s="307" t="s">
        <v>734</v>
      </c>
      <c r="G82" s="619" t="s">
        <v>564</v>
      </c>
      <c r="H82" s="1224"/>
      <c r="I82" s="1225"/>
      <c r="J82" s="1225"/>
      <c r="K82" s="1225"/>
      <c r="L82" s="1225"/>
      <c r="M82" s="1225"/>
      <c r="N82" s="1226"/>
    </row>
    <row r="84" spans="3:14">
      <c r="C84" s="353"/>
      <c r="D84" s="547" t="s">
        <v>567</v>
      </c>
      <c r="E84" s="1" t="s">
        <v>1325</v>
      </c>
    </row>
    <row r="85" spans="3:14">
      <c r="C85" s="353"/>
      <c r="D85" s="547"/>
    </row>
    <row r="86" spans="3:14">
      <c r="C86" s="353"/>
      <c r="E86" s="1" t="s">
        <v>1326</v>
      </c>
    </row>
    <row r="87" spans="3:14">
      <c r="C87" s="353"/>
      <c r="E87" s="327" t="s">
        <v>228</v>
      </c>
      <c r="F87" s="327"/>
    </row>
    <row r="88" spans="3:14" ht="19.5" thickBot="1">
      <c r="C88" s="353"/>
      <c r="E88" s="551"/>
      <c r="F88" s="551"/>
      <c r="G88" s="551" t="s">
        <v>568</v>
      </c>
      <c r="H88" s="1219" t="s">
        <v>569</v>
      </c>
      <c r="I88" s="1219"/>
      <c r="J88" s="1219"/>
      <c r="K88" s="1219"/>
    </row>
    <row r="89" spans="3:14" ht="19.5" thickTop="1">
      <c r="C89" s="353"/>
      <c r="E89" s="1213" t="s">
        <v>570</v>
      </c>
      <c r="F89" s="1214"/>
      <c r="G89" s="552"/>
      <c r="H89" s="1218" t="s">
        <v>575</v>
      </c>
      <c r="I89" s="1218"/>
      <c r="J89" s="1218"/>
      <c r="K89" s="1218"/>
    </row>
    <row r="90" spans="3:14">
      <c r="C90" s="353"/>
      <c r="E90" s="1121" t="s">
        <v>571</v>
      </c>
      <c r="F90" s="1122"/>
      <c r="G90" s="553"/>
      <c r="H90" s="1218" t="s">
        <v>574</v>
      </c>
      <c r="I90" s="1218"/>
      <c r="J90" s="1218"/>
      <c r="K90" s="1218"/>
    </row>
    <row r="91" spans="3:14">
      <c r="C91" s="353"/>
    </row>
    <row r="92" spans="3:14">
      <c r="C92" s="353"/>
      <c r="E92" s="1" t="s">
        <v>573</v>
      </c>
    </row>
    <row r="93" spans="3:14">
      <c r="C93" s="353"/>
      <c r="E93" s="327" t="s">
        <v>228</v>
      </c>
      <c r="F93" s="327"/>
    </row>
    <row r="94" spans="3:14" ht="57.75" customHeight="1">
      <c r="C94" s="353"/>
      <c r="E94" s="1211" t="s">
        <v>565</v>
      </c>
      <c r="F94" s="1212"/>
      <c r="G94" s="546" t="s">
        <v>737</v>
      </c>
    </row>
    <row r="95" spans="3:14">
      <c r="C95" s="353"/>
    </row>
    <row r="96" spans="3:14">
      <c r="C96" s="353"/>
      <c r="E96" s="1" t="s">
        <v>572</v>
      </c>
    </row>
    <row r="97" spans="3:7">
      <c r="C97" s="353"/>
      <c r="E97" s="327" t="s">
        <v>228</v>
      </c>
      <c r="F97" s="327"/>
    </row>
    <row r="98" spans="3:7" ht="75" customHeight="1">
      <c r="C98" s="353"/>
      <c r="E98" s="1211" t="s">
        <v>565</v>
      </c>
      <c r="F98" s="1212"/>
      <c r="G98" s="546" t="s">
        <v>737</v>
      </c>
    </row>
  </sheetData>
  <mergeCells count="38">
    <mergeCell ref="E70:N70"/>
    <mergeCell ref="E71:N71"/>
    <mergeCell ref="E72:N72"/>
    <mergeCell ref="E94:F94"/>
    <mergeCell ref="E57:F57"/>
    <mergeCell ref="E64:F64"/>
    <mergeCell ref="H74:N82"/>
    <mergeCell ref="E74:E82"/>
    <mergeCell ref="E98:F98"/>
    <mergeCell ref="E89:F89"/>
    <mergeCell ref="E90:F90"/>
    <mergeCell ref="E12:H12"/>
    <mergeCell ref="E13:H13"/>
    <mergeCell ref="E14:H14"/>
    <mergeCell ref="H89:K89"/>
    <mergeCell ref="H90:K90"/>
    <mergeCell ref="H88:K88"/>
    <mergeCell ref="H64:N64"/>
    <mergeCell ref="H57:N57"/>
    <mergeCell ref="E22:F22"/>
    <mergeCell ref="E23:F23"/>
    <mergeCell ref="E24:F24"/>
    <mergeCell ref="E25:F25"/>
    <mergeCell ref="E26:F26"/>
    <mergeCell ref="H50:N50"/>
    <mergeCell ref="E7:H7"/>
    <mergeCell ref="E8:H8"/>
    <mergeCell ref="E9:H9"/>
    <mergeCell ref="E10:H10"/>
    <mergeCell ref="E11:H11"/>
    <mergeCell ref="E21:F21"/>
    <mergeCell ref="E27:F27"/>
    <mergeCell ref="E32:F32"/>
    <mergeCell ref="E39:F39"/>
    <mergeCell ref="E43:F43"/>
    <mergeCell ref="E50:F50"/>
    <mergeCell ref="H32:N32"/>
    <mergeCell ref="H43:N43"/>
  </mergeCells>
  <phoneticPr fontId="8"/>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C43EE-7525-4F16-92E1-2A1211E735AF}">
  <sheetPr codeName="Sheet15"/>
  <dimension ref="A1"/>
  <sheetViews>
    <sheetView workbookViewId="0"/>
  </sheetViews>
  <sheetFormatPr defaultRowHeight="11.25"/>
  <sheetData>
    <row r="1" spans="1:1">
      <c r="A1" t="s">
        <v>1272</v>
      </c>
    </row>
  </sheetData>
  <phoneticPr fontId="8"/>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ECBD0-26B2-4C89-B650-6C001FE0CBE4}">
  <sheetPr codeName="Sheet16"/>
  <dimension ref="B2:D14"/>
  <sheetViews>
    <sheetView workbookViewId="0"/>
  </sheetViews>
  <sheetFormatPr defaultRowHeight="15.75"/>
  <cols>
    <col min="1" max="1" width="9.33203125" style="31"/>
    <col min="2" max="2" width="14.83203125" style="31" bestFit="1" customWidth="1"/>
    <col min="3" max="16384" width="9.33203125" style="31"/>
  </cols>
  <sheetData>
    <row r="2" spans="2:4">
      <c r="B2" s="63" t="s">
        <v>225</v>
      </c>
      <c r="D2" s="63">
        <v>1</v>
      </c>
    </row>
    <row r="3" spans="2:4">
      <c r="B3" s="61" t="s">
        <v>226</v>
      </c>
      <c r="D3" s="62">
        <v>2</v>
      </c>
    </row>
    <row r="4" spans="2:4">
      <c r="D4" s="62">
        <v>3</v>
      </c>
    </row>
    <row r="5" spans="2:4">
      <c r="D5" s="62">
        <v>4</v>
      </c>
    </row>
    <row r="6" spans="2:4">
      <c r="D6" s="62">
        <v>5</v>
      </c>
    </row>
    <row r="7" spans="2:4">
      <c r="D7" s="62">
        <v>6</v>
      </c>
    </row>
    <row r="8" spans="2:4">
      <c r="D8" s="62">
        <v>7</v>
      </c>
    </row>
    <row r="9" spans="2:4">
      <c r="D9" s="62">
        <v>8</v>
      </c>
    </row>
    <row r="10" spans="2:4">
      <c r="D10" s="62">
        <v>9</v>
      </c>
    </row>
    <row r="11" spans="2:4">
      <c r="D11" s="62">
        <v>10</v>
      </c>
    </row>
    <row r="12" spans="2:4">
      <c r="D12" s="62">
        <v>11</v>
      </c>
    </row>
    <row r="13" spans="2:4">
      <c r="D13" s="62">
        <v>12</v>
      </c>
    </row>
    <row r="14" spans="2:4">
      <c r="D14" s="61">
        <v>13</v>
      </c>
    </row>
  </sheetData>
  <phoneticPr fontId="8"/>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19</vt:i4>
      </vt:variant>
      <vt:variant>
        <vt:lpstr>名前付き一覧</vt:lpstr>
      </vt:variant>
      <vt:variant>
        <vt:i4>1</vt:i4>
      </vt:variant>
    </vt:vector>
  </HeadingPairs>
  <TitlesOfParts>
    <vt:vector size="20" baseType="lpstr">
      <vt:lpstr>【011入力】</vt:lpstr>
      <vt:lpstr>011_01_入力状況チェック</vt:lpstr>
      <vt:lpstr>011_11_統計データ_将来世帯数</vt:lpstr>
      <vt:lpstr>011_12_統計データ_住宅以外世帯</vt:lpstr>
      <vt:lpstr>011_13_統計データ_世帯</vt:lpstr>
      <vt:lpstr>011_13-2_統計データ_世帯2_sei</vt:lpstr>
      <vt:lpstr>011_14_統計データ_面積水準</vt:lpstr>
      <vt:lpstr>011_14-2_統計データ_面積水準2_sk</vt:lpstr>
      <vt:lpstr>011_15_統計データ_家賃</vt:lpstr>
      <vt:lpstr>011_21_実績・予定データ</vt:lpstr>
      <vt:lpstr>【012_条件設定】</vt:lpstr>
      <vt:lpstr>012_01_条件設定_共通</vt:lpstr>
      <vt:lpstr>012_02_条件設定_フロー</vt:lpstr>
      <vt:lpstr>012_04_条件設定_ストック</vt:lpstr>
      <vt:lpstr>012_05_条件設定_要配慮者</vt:lpstr>
      <vt:lpstr>【013_供給の考え方_フロー】</vt:lpstr>
      <vt:lpstr>013_01_供給の考え方</vt:lpstr>
      <vt:lpstr>【013_作業用】（非表示）</vt:lpstr>
      <vt:lpstr>013_01_データの入力規則（非表示）</vt:lpstr>
      <vt:lpstr>あ160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koya</cp:lastModifiedBy>
  <cp:lastPrinted>2025-10-09T05:30:28Z</cp:lastPrinted>
  <dcterms:created xsi:type="dcterms:W3CDTF">2025-04-23T07:16:20Z</dcterms:created>
  <dcterms:modified xsi:type="dcterms:W3CDTF">2026-08-31T12:13:12Z</dcterms:modified>
</cp:coreProperties>
</file>