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1_tdfk\公表用\togoPG_01T_5_v1.1\"/>
    </mc:Choice>
  </mc:AlternateContent>
  <xr:revisionPtr revIDLastSave="0" documentId="13_ncr:1_{46593C3F-5EA7-4329-A6B1-DDA1B307C883}" xr6:coauthVersionLast="47" xr6:coauthVersionMax="47" xr10:uidLastSave="{00000000-0000-0000-0000-000000000000}"/>
  <bookViews>
    <workbookView xWindow="10800" yWindow="7950" windowWidth="17730" windowHeight="10290"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H35" i="10" l="1" a="1"/>
  <c r="AU26" i="10" a="1"/>
  <c r="AH34" i="10" a="1"/>
  <c r="AU38" i="10" a="1"/>
  <c r="H37" i="10" a="1"/>
  <c r="AH36" i="10" a="1"/>
  <c r="BU34" i="10" a="1"/>
  <c r="AH38" i="10" a="1"/>
  <c r="U37" i="10" a="1"/>
  <c r="H35" i="10" a="1"/>
  <c r="U36" i="10" a="1"/>
  <c r="BU26" i="10" a="1"/>
  <c r="AH37" i="10" a="1"/>
  <c r="U35" i="10" a="1"/>
  <c r="H34" i="10" a="1"/>
  <c r="BH37" i="10" a="1"/>
  <c r="AU35" i="10" a="1"/>
  <c r="BH26" i="10" a="1"/>
  <c r="H38" i="10" a="1"/>
  <c r="BU35" i="10" a="1"/>
  <c r="BU38" i="10" a="1"/>
  <c r="BU36" i="10" a="1"/>
  <c r="BH34" i="10" a="1"/>
  <c r="BH36" i="10" a="1"/>
  <c r="AU34" i="10" a="1"/>
  <c r="U38" i="10" a="1"/>
  <c r="H36" i="10" a="1"/>
  <c r="BH38" i="10" a="1"/>
  <c r="AU36" i="10" a="1"/>
  <c r="BU37" i="10" a="1"/>
  <c r="U34" i="10" a="1"/>
  <c r="BH35" i="10" a="1"/>
  <c r="AU37" i="10" a="1"/>
  <c r="AH26" i="10" a="1"/>
  <c r="U26" i="10" a="1"/>
  <c r="H26" i="10" a="1"/>
  <c r="H184" i="11"/>
  <c r="G184" i="11"/>
  <c r="H181" i="11"/>
  <c r="G181" i="11"/>
  <c r="H164" i="11"/>
  <c r="G164" i="11"/>
  <c r="H160" i="11"/>
  <c r="G160" i="11"/>
  <c r="H59" i="11"/>
  <c r="G59" i="11"/>
  <c r="H44" i="11"/>
  <c r="G44" i="11"/>
  <c r="H33" i="11"/>
  <c r="G33" i="11"/>
  <c r="H30" i="11"/>
  <c r="G30" i="11"/>
  <c r="H19" i="10"/>
  <c r="G19" i="10"/>
  <c r="H49" i="12"/>
  <c r="G49" i="12"/>
  <c r="H46" i="12"/>
  <c r="G46" i="12"/>
  <c r="H35" i="12"/>
  <c r="G35" i="12"/>
  <c r="H26" i="12"/>
  <c r="G26" i="12"/>
  <c r="H17" i="12"/>
  <c r="G17" i="12"/>
  <c r="G20" i="12" s="1" a="1"/>
  <c r="G20" i="12" s="1"/>
  <c r="F490" i="9"/>
  <c r="H108" i="10"/>
  <c r="G108" i="10"/>
  <c r="H87" i="10"/>
  <c r="G87" i="10"/>
  <c r="H66" i="10"/>
  <c r="G66" i="10"/>
  <c r="H45" i="10"/>
  <c r="G45" i="10"/>
  <c r="H89" i="12"/>
  <c r="G89" i="12"/>
  <c r="H74" i="12"/>
  <c r="G74" i="12"/>
  <c r="H59" i="12"/>
  <c r="G59" i="12"/>
  <c r="G297" i="9" a="1"/>
  <c r="G297" i="9" s="1"/>
  <c r="H470" i="9"/>
  <c r="G470" i="9"/>
  <c r="G464" i="9"/>
  <c r="H444" i="9"/>
  <c r="G444" i="9"/>
  <c r="H438" i="9"/>
  <c r="G438" i="9"/>
  <c r="G417" i="9"/>
  <c r="H396" i="9"/>
  <c r="G396" i="9"/>
  <c r="H374" i="9"/>
  <c r="G374" i="9"/>
  <c r="H326" i="9"/>
  <c r="G326" i="9"/>
  <c r="G362" i="9" s="1" a="1"/>
  <c r="H290" i="9"/>
  <c r="G290" i="9"/>
  <c r="H242" i="9"/>
  <c r="G242" i="9"/>
  <c r="H191" i="9"/>
  <c r="G191" i="9"/>
  <c r="H188" i="9"/>
  <c r="G188" i="9"/>
  <c r="H185" i="9"/>
  <c r="G185" i="9"/>
  <c r="H168" i="9"/>
  <c r="G168" i="9"/>
  <c r="H165" i="9"/>
  <c r="G165" i="9"/>
  <c r="H162" i="9"/>
  <c r="G162" i="9"/>
  <c r="H130" i="9"/>
  <c r="G130" i="9"/>
  <c r="H111" i="9"/>
  <c r="G111" i="9"/>
  <c r="H89" i="9"/>
  <c r="G89" i="9"/>
  <c r="G26" i="9" a="1"/>
  <c r="G29" i="9" s="1"/>
  <c r="L64" i="9" a="1"/>
  <c r="L77" i="9" s="1"/>
  <c r="J64" i="9" a="1"/>
  <c r="J66" i="9" s="1"/>
  <c r="H26" i="9" a="1"/>
  <c r="H36" i="9" s="1"/>
  <c r="H64" i="9" a="1"/>
  <c r="H70" i="9" s="1"/>
  <c r="I26" i="9" a="1"/>
  <c r="I28" i="9" s="1"/>
  <c r="L45" i="9" a="1"/>
  <c r="L55" i="9" s="1"/>
  <c r="J45" i="9" a="1"/>
  <c r="J54" i="9" s="1"/>
  <c r="M45" i="9" a="1"/>
  <c r="M47" i="9" s="1"/>
  <c r="M64" i="9" a="1"/>
  <c r="M74" i="9" s="1"/>
  <c r="K64" i="9" a="1"/>
  <c r="K67" i="9" s="1"/>
  <c r="K26" i="9" a="1"/>
  <c r="K28" i="9" s="1"/>
  <c r="I64" i="9" a="1"/>
  <c r="I73" i="9" s="1"/>
  <c r="G64" i="9" a="1"/>
  <c r="G70" i="9" s="1"/>
  <c r="J26" i="9" a="1"/>
  <c r="J31" i="9" s="1"/>
  <c r="K45" i="9" a="1"/>
  <c r="K54" i="9" s="1"/>
  <c r="I45" i="9" a="1"/>
  <c r="I54" i="9" s="1"/>
  <c r="M26" i="9" a="1"/>
  <c r="M38" i="9" s="1"/>
  <c r="H45" i="9" a="1"/>
  <c r="G45" i="9" a="1"/>
  <c r="G50" i="9" s="1"/>
  <c r="L26" i="9" a="1"/>
  <c r="L37" i="9" s="1"/>
  <c r="M79" i="9"/>
  <c r="L79" i="9"/>
  <c r="K79" i="9"/>
  <c r="J79" i="9"/>
  <c r="I79" i="9"/>
  <c r="H79" i="9"/>
  <c r="M60" i="9"/>
  <c r="L60" i="9"/>
  <c r="K60" i="9"/>
  <c r="J60" i="9"/>
  <c r="I60" i="9"/>
  <c r="H60" i="9"/>
  <c r="M41" i="9"/>
  <c r="L41" i="9"/>
  <c r="K41" i="9"/>
  <c r="J41" i="9"/>
  <c r="I41" i="9"/>
  <c r="H41" i="9"/>
  <c r="X171" i="11" l="1" a="1"/>
  <c r="H171" i="11" a="1"/>
  <c r="AV171" i="11" a="1"/>
  <c r="AN171" i="11" a="1"/>
  <c r="P171" i="11" a="1"/>
  <c r="AF171" i="11" a="1"/>
  <c r="V117" i="11" a="1"/>
  <c r="V115" i="11" a="1"/>
  <c r="AQ152" i="11" a="1"/>
  <c r="O150" i="11" a="1"/>
  <c r="V151" i="11" a="1"/>
  <c r="AQ144" i="11" a="1"/>
  <c r="AQ145" i="11" a="1"/>
  <c r="AJ135" i="11" a="1"/>
  <c r="O141" i="11" a="1"/>
  <c r="AQ143" i="11" a="1"/>
  <c r="AC143" i="11" a="1"/>
  <c r="H134" i="11" a="1"/>
  <c r="O133" i="11" a="1"/>
  <c r="AQ116" i="11" a="1"/>
  <c r="O118" i="11" a="1"/>
  <c r="O153" i="11" a="1"/>
  <c r="AC150" i="11" a="1"/>
  <c r="H152" i="11" a="1"/>
  <c r="AC141" i="11" a="1"/>
  <c r="V133" i="11" a="1"/>
  <c r="AQ133" i="11" a="1"/>
  <c r="V123" i="11" a="1"/>
  <c r="AJ123" i="11" a="1"/>
  <c r="AQ115" i="11" a="1"/>
  <c r="AJ152" i="11" a="1"/>
  <c r="AQ153" i="11" a="1"/>
  <c r="AJ151" i="11" a="1"/>
  <c r="V145" i="11" a="1"/>
  <c r="V136" i="11" a="1"/>
  <c r="AQ142" i="11" a="1"/>
  <c r="AQ127" i="11" a="1"/>
  <c r="AQ117" i="11" a="1"/>
  <c r="H118" i="11" a="1"/>
  <c r="AQ118" i="11" a="1"/>
  <c r="AJ118" i="11" a="1"/>
  <c r="AQ123" i="11" a="1"/>
  <c r="H153" i="11" a="1"/>
  <c r="V154" i="11" a="1"/>
  <c r="V143" i="11" a="1"/>
  <c r="V142" i="11" a="1"/>
  <c r="AJ142" i="11" a="1"/>
  <c r="AJ126" i="11" a="1"/>
  <c r="AC117" i="11" a="1"/>
  <c r="V118" i="11" a="1"/>
  <c r="AC118" i="11" a="1"/>
  <c r="O115" i="11" a="1"/>
  <c r="H115" i="11" a="1"/>
  <c r="AC154" i="11" a="1"/>
  <c r="AQ151" i="11" a="1"/>
  <c r="V150" i="11" a="1"/>
  <c r="AQ150" i="11" a="1"/>
  <c r="H144" i="11" a="1"/>
  <c r="H143" i="11" a="1"/>
  <c r="AC135" i="11" a="1"/>
  <c r="AQ126" i="11" a="1"/>
  <c r="H126" i="11" a="1"/>
  <c r="AC116" i="11" a="1"/>
  <c r="AC152" i="11" a="1"/>
  <c r="H154" i="11" a="1"/>
  <c r="AJ143" i="11" a="1"/>
  <c r="AQ141" i="11" a="1"/>
  <c r="AC133" i="11" a="1"/>
  <c r="AC132" i="11" a="1"/>
  <c r="H132" i="11" a="1"/>
  <c r="AQ124" i="11" a="1"/>
  <c r="AJ108" i="11" a="1"/>
  <c r="O116" i="11" a="1"/>
  <c r="AJ114" i="11" a="1"/>
  <c r="V153" i="11" a="1"/>
  <c r="AC145" i="11" a="1"/>
  <c r="O136" i="11" a="1"/>
  <c r="O132" i="11" a="1"/>
  <c r="AC123" i="11" a="1"/>
  <c r="V114" i="11" a="1"/>
  <c r="H151" i="11" a="1"/>
  <c r="O143" i="11" a="1"/>
  <c r="H127" i="11" a="1"/>
  <c r="AJ125" i="11" a="1"/>
  <c r="AQ104" i="11" a="1"/>
  <c r="H114" i="11" a="1"/>
  <c r="AJ154" i="11" a="1"/>
  <c r="AJ145" i="11" a="1"/>
  <c r="AJ136" i="11" a="1"/>
  <c r="H142" i="11" a="1"/>
  <c r="AQ135" i="11" a="1"/>
  <c r="V134" i="11" a="1"/>
  <c r="O134" i="11" a="1"/>
  <c r="AQ108" i="11" a="1"/>
  <c r="V108" i="11" a="1"/>
  <c r="H108" i="11" a="1"/>
  <c r="AJ115" i="11" a="1"/>
  <c r="AC153" i="11" a="1"/>
  <c r="V152" i="11" a="1"/>
  <c r="O145" i="11" a="1"/>
  <c r="AQ136" i="11" a="1"/>
  <c r="AJ141" i="11" a="1"/>
  <c r="V126" i="11" a="1"/>
  <c r="AQ132" i="11" a="1"/>
  <c r="AQ125" i="11" a="1"/>
  <c r="AJ124" i="11" a="1"/>
  <c r="AJ105" i="11" a="1"/>
  <c r="H105" i="11" a="1"/>
  <c r="AJ117" i="11" a="1"/>
  <c r="O117" i="11" a="1"/>
  <c r="O152" i="11" a="1"/>
  <c r="AJ150" i="11" a="1"/>
  <c r="O144" i="11" a="1"/>
  <c r="V144" i="11" a="1"/>
  <c r="V127" i="11" a="1"/>
  <c r="H135" i="11" a="1"/>
  <c r="V125" i="11" a="1"/>
  <c r="V124" i="11" a="1"/>
  <c r="O123" i="11" a="1"/>
  <c r="O114" i="11" a="1"/>
  <c r="H136" i="11" a="1"/>
  <c r="V135" i="11" a="1"/>
  <c r="AC134" i="11" a="1"/>
  <c r="AC125" i="11" a="1"/>
  <c r="H106" i="11" a="1"/>
  <c r="AQ106" i="11" a="1"/>
  <c r="V116" i="11" a="1"/>
  <c r="AC114" i="11" a="1"/>
  <c r="H124" i="11" a="1"/>
  <c r="H150" i="11" a="1"/>
  <c r="AC136" i="11" a="1"/>
  <c r="AJ127" i="11" a="1"/>
  <c r="H125" i="11" a="1"/>
  <c r="AC115" i="11" a="1"/>
  <c r="AJ133" i="11" a="1"/>
  <c r="O125" i="11" a="1"/>
  <c r="AC108" i="11" a="1"/>
  <c r="O104" i="11" a="1"/>
  <c r="O96" i="11" a="1"/>
  <c r="H95" i="11" a="1"/>
  <c r="V89" i="11" a="1"/>
  <c r="AC79" i="11" a="1"/>
  <c r="AC86" i="11" a="1"/>
  <c r="V80" i="11" a="1"/>
  <c r="H86" i="11" a="1"/>
  <c r="O86" i="11" a="1"/>
  <c r="O72" i="11" a="1"/>
  <c r="AQ77" i="11" a="1"/>
  <c r="AJ69" i="11" a="1"/>
  <c r="AQ68" i="11" a="1"/>
  <c r="V69" i="11" a="1"/>
  <c r="H123" i="11" a="1"/>
  <c r="H145" i="11" a="1"/>
  <c r="O135" i="11" a="1"/>
  <c r="AQ105" i="11" a="1"/>
  <c r="V106" i="11" a="1"/>
  <c r="AQ99" i="11" a="1"/>
  <c r="AC97" i="11" a="1"/>
  <c r="O88" i="11" a="1"/>
  <c r="AQ96" i="11" a="1"/>
  <c r="O79" i="11" a="1"/>
  <c r="AQ69" i="11" a="1"/>
  <c r="O77" i="11" a="1"/>
  <c r="V77" i="11" a="1"/>
  <c r="AJ77" i="11" a="1"/>
  <c r="H141" i="11" a="1"/>
  <c r="AC124" i="11" a="1"/>
  <c r="V107" i="11" a="1"/>
  <c r="O99" i="11" a="1"/>
  <c r="H99" i="11" a="1"/>
  <c r="AQ98" i="11" a="1"/>
  <c r="AJ96" i="11" a="1"/>
  <c r="V88" i="11" a="1"/>
  <c r="V86" i="11" a="1"/>
  <c r="AQ86" i="11" a="1"/>
  <c r="O87" i="11" a="1"/>
  <c r="AJ71" i="11" a="1"/>
  <c r="V78" i="11" a="1"/>
  <c r="AC72" i="11" a="1"/>
  <c r="H116" i="11" a="1"/>
  <c r="O124" i="11" a="1"/>
  <c r="O106" i="11" a="1"/>
  <c r="AJ104" i="11" a="1"/>
  <c r="H88" i="11" a="1"/>
  <c r="H89" i="11" a="1"/>
  <c r="AC88" i="11" a="1"/>
  <c r="H90" i="11" a="1"/>
  <c r="H80" i="11" a="1"/>
  <c r="AJ79" i="11" a="1"/>
  <c r="AQ78" i="11" a="1"/>
  <c r="H72" i="11" a="1"/>
  <c r="AQ72" i="11" a="1"/>
  <c r="O151" i="11" a="1"/>
  <c r="H133" i="11" a="1"/>
  <c r="AC104" i="11" a="1"/>
  <c r="O97" i="11" a="1"/>
  <c r="V90" i="11" a="1"/>
  <c r="AC90" i="11" a="1"/>
  <c r="AC89" i="11" a="1"/>
  <c r="H79" i="11" a="1"/>
  <c r="H81" i="11" a="1"/>
  <c r="AQ87" i="11" a="1"/>
  <c r="O70" i="11" a="1"/>
  <c r="H71" i="11" a="1"/>
  <c r="O69" i="11" a="1"/>
  <c r="O68" i="11" a="1"/>
  <c r="AC142" i="11" a="1"/>
  <c r="AC127" i="11" a="1"/>
  <c r="AC107" i="11" a="1"/>
  <c r="AJ107" i="11" a="1"/>
  <c r="H97" i="11" a="1"/>
  <c r="AJ90" i="11" a="1"/>
  <c r="AQ79" i="11" a="1"/>
  <c r="AJ80" i="11" a="1"/>
  <c r="AJ87" i="11" a="1"/>
  <c r="AJ70" i="11" a="1"/>
  <c r="AC78" i="11" a="1"/>
  <c r="V71" i="11" a="1"/>
  <c r="O78" i="11" a="1"/>
  <c r="AJ68" i="11" a="1"/>
  <c r="H69" i="11" a="1"/>
  <c r="AC151" i="11" a="1"/>
  <c r="H107" i="11" a="1"/>
  <c r="O90" i="11" a="1"/>
  <c r="AJ89" i="11" a="1"/>
  <c r="AJ86" i="11" a="1"/>
  <c r="O81" i="11" a="1"/>
  <c r="V72" i="11" a="1"/>
  <c r="V95" i="11" a="1"/>
  <c r="O107" i="11" a="1"/>
  <c r="AC81" i="11" a="1"/>
  <c r="O142" i="11" a="1"/>
  <c r="H104" i="11" a="1"/>
  <c r="O98" i="11" a="1"/>
  <c r="V104" i="11" a="1"/>
  <c r="AQ90" i="11" a="1"/>
  <c r="V96" i="11" a="1"/>
  <c r="AQ80" i="11" a="1"/>
  <c r="AJ81" i="11" a="1"/>
  <c r="AC71" i="11" a="1"/>
  <c r="AQ70" i="11" a="1"/>
  <c r="AJ106" i="11" a="1"/>
  <c r="AJ99" i="11" a="1"/>
  <c r="H68" i="11" a="1"/>
  <c r="AJ98" i="11" a="1"/>
  <c r="H87" i="11" a="1"/>
  <c r="AQ114" i="11" a="1"/>
  <c r="AJ144" i="11" a="1"/>
  <c r="AJ132" i="11" a="1"/>
  <c r="O95" i="11" a="1"/>
  <c r="AQ71" i="11" a="1"/>
  <c r="AJ134" i="11" a="1"/>
  <c r="AJ153" i="11" a="1"/>
  <c r="AQ107" i="11" a="1"/>
  <c r="O89" i="11" a="1"/>
  <c r="O127" i="11" a="1"/>
  <c r="O105" i="11" a="1"/>
  <c r="AC98" i="11" a="1"/>
  <c r="AJ88" i="11" a="1"/>
  <c r="AQ89" i="11" a="1"/>
  <c r="AC70" i="11" a="1"/>
  <c r="V97" i="11" a="1"/>
  <c r="AQ88" i="11" a="1"/>
  <c r="H77" i="11" a="1"/>
  <c r="AC126" i="11" a="1"/>
  <c r="V132" i="11" a="1"/>
  <c r="AC144" i="11" a="1"/>
  <c r="V99" i="11" a="1"/>
  <c r="H98" i="11" a="1"/>
  <c r="AC80" i="11" a="1"/>
  <c r="AJ78" i="11" a="1"/>
  <c r="H78" i="11" a="1"/>
  <c r="AC106" i="11" a="1"/>
  <c r="AJ95" i="11" a="1"/>
  <c r="O80" i="11" a="1"/>
  <c r="V79" i="11" a="1"/>
  <c r="AJ72" i="11" a="1"/>
  <c r="O154" i="11" a="1"/>
  <c r="V105" i="11" a="1"/>
  <c r="AC99" i="11" a="1"/>
  <c r="AQ81" i="11" a="1"/>
  <c r="AC95" i="11" a="1"/>
  <c r="V87" i="11" a="1"/>
  <c r="H117" i="11" a="1"/>
  <c r="AQ154" i="11" a="1"/>
  <c r="O126" i="11" a="1"/>
  <c r="AC105" i="11" a="1"/>
  <c r="V98" i="11" a="1"/>
  <c r="AQ97" i="11" a="1"/>
  <c r="H96" i="11" a="1"/>
  <c r="AC87" i="11" a="1"/>
  <c r="AC68" i="11" a="1"/>
  <c r="AJ116" i="11" a="1"/>
  <c r="V141" i="11" a="1"/>
  <c r="AQ134" i="11" a="1"/>
  <c r="AQ95" i="11" a="1"/>
  <c r="V81" i="11" a="1"/>
  <c r="O71" i="11" a="1"/>
  <c r="H70" i="11" a="1"/>
  <c r="V70" i="11" a="1"/>
  <c r="AC77" i="11" a="1"/>
  <c r="O108" i="11" a="1"/>
  <c r="AC96" i="11" a="1"/>
  <c r="AJ97" i="11" a="1"/>
  <c r="AC69" i="11" a="1"/>
  <c r="V68" i="11" a="1"/>
  <c r="H362" i="9"/>
  <c r="G367" i="9"/>
  <c r="I367" i="9"/>
  <c r="G362" i="9"/>
  <c r="J367" i="9"/>
  <c r="J362" i="9"/>
  <c r="K363" i="9"/>
  <c r="G363" i="9"/>
  <c r="H364" i="9"/>
  <c r="H365" i="9"/>
  <c r="J363" i="9"/>
  <c r="I365" i="9"/>
  <c r="H366" i="9"/>
  <c r="K366" i="9"/>
  <c r="H367" i="9"/>
  <c r="J365" i="9"/>
  <c r="I363" i="9"/>
  <c r="J366" i="9"/>
  <c r="K367" i="9"/>
  <c r="K364" i="9"/>
  <c r="K362" i="9"/>
  <c r="I364" i="9"/>
  <c r="I362" i="9"/>
  <c r="K365" i="9"/>
  <c r="I366" i="9"/>
  <c r="G364" i="9"/>
  <c r="G365" i="9"/>
  <c r="H363" i="9"/>
  <c r="G366" i="9"/>
  <c r="J364" i="9"/>
  <c r="H53" i="12" a="1"/>
  <c r="H53" i="12" s="1"/>
  <c r="G53" i="12" a="1"/>
  <c r="G53" i="12" s="1"/>
  <c r="G26" i="9"/>
  <c r="J59" i="9"/>
  <c r="L66" i="9"/>
  <c r="I47" i="9"/>
  <c r="I45" i="9"/>
  <c r="J39" i="9"/>
  <c r="K39" i="9"/>
  <c r="G53" i="9"/>
  <c r="G75" i="9"/>
  <c r="G51" i="9"/>
  <c r="G71" i="9"/>
  <c r="I27" i="9"/>
  <c r="G49" i="9"/>
  <c r="M56" i="9"/>
  <c r="G38" i="9"/>
  <c r="G40" i="9"/>
  <c r="H77" i="9"/>
  <c r="H75" i="9"/>
  <c r="M58" i="9"/>
  <c r="H71" i="9"/>
  <c r="M46" i="9"/>
  <c r="H38" i="11" a="1"/>
  <c r="K38" i="11" s="1"/>
  <c r="L52" i="9"/>
  <c r="M35" i="9"/>
  <c r="J37" i="9"/>
  <c r="K27" i="9"/>
  <c r="H69" i="9"/>
  <c r="G32" i="9"/>
  <c r="J35" i="9"/>
  <c r="H66" i="9"/>
  <c r="G30" i="9"/>
  <c r="I58" i="9"/>
  <c r="J30" i="9"/>
  <c r="K71" i="9"/>
  <c r="L54" i="9"/>
  <c r="G28" i="9"/>
  <c r="I55" i="9"/>
  <c r="G56" i="9"/>
  <c r="I49" i="9"/>
  <c r="G79" i="9"/>
  <c r="M73" i="9"/>
  <c r="J77" i="9"/>
  <c r="G59" i="9"/>
  <c r="G55" i="9"/>
  <c r="I48" i="9"/>
  <c r="G78" i="9"/>
  <c r="M71" i="9"/>
  <c r="I39" i="9"/>
  <c r="J65" i="9"/>
  <c r="G46" i="9"/>
  <c r="K55" i="9"/>
  <c r="H73" i="9"/>
  <c r="H54" i="9"/>
  <c r="H51" i="9"/>
  <c r="H53" i="9"/>
  <c r="H55" i="9"/>
  <c r="H56" i="9"/>
  <c r="L70" i="9"/>
  <c r="L65" i="9"/>
  <c r="L67" i="9"/>
  <c r="L69" i="9"/>
  <c r="L71" i="9"/>
  <c r="L72" i="9"/>
  <c r="L73" i="9"/>
  <c r="L75" i="9"/>
  <c r="L78" i="9"/>
  <c r="I74" i="9"/>
  <c r="I71" i="9"/>
  <c r="I75" i="9"/>
  <c r="M27" i="9"/>
  <c r="M40" i="9"/>
  <c r="M26" i="9"/>
  <c r="M28" i="9"/>
  <c r="M29" i="9"/>
  <c r="M30" i="9"/>
  <c r="M32" i="9"/>
  <c r="M34" i="9"/>
  <c r="M36" i="9"/>
  <c r="M37" i="9"/>
  <c r="J51" i="9"/>
  <c r="J46" i="9"/>
  <c r="J47" i="9"/>
  <c r="J48" i="9"/>
  <c r="J50" i="9"/>
  <c r="J52" i="9"/>
  <c r="J53" i="9"/>
  <c r="J56" i="9"/>
  <c r="J58" i="9"/>
  <c r="K70" i="9"/>
  <c r="K69" i="9"/>
  <c r="K72" i="9"/>
  <c r="K73" i="9"/>
  <c r="K75" i="9"/>
  <c r="K77" i="9"/>
  <c r="K78" i="9"/>
  <c r="K65" i="9"/>
  <c r="K66" i="9"/>
  <c r="J34" i="9"/>
  <c r="G73" i="9"/>
  <c r="I57" i="9"/>
  <c r="G47" i="9"/>
  <c r="I56" i="9"/>
  <c r="K56" i="9"/>
  <c r="J32" i="9"/>
  <c r="G72" i="9"/>
  <c r="K37" i="9"/>
  <c r="H67" i="9"/>
  <c r="G39" i="9"/>
  <c r="G45" i="9"/>
  <c r="I53" i="9"/>
  <c r="K53" i="9"/>
  <c r="J29" i="9"/>
  <c r="G69" i="9"/>
  <c r="M75" i="9"/>
  <c r="I37" i="9"/>
  <c r="H65" i="9"/>
  <c r="G37" i="9"/>
  <c r="G331" i="9" a="1"/>
  <c r="G331" i="9" s="1"/>
  <c r="I52" i="9"/>
  <c r="K51" i="9"/>
  <c r="J28" i="9"/>
  <c r="G67" i="9"/>
  <c r="G36" i="9"/>
  <c r="G58" i="9"/>
  <c r="I51" i="9"/>
  <c r="J27" i="9"/>
  <c r="G66" i="9"/>
  <c r="H37" i="9"/>
  <c r="G34" i="9"/>
  <c r="G57" i="9"/>
  <c r="I50" i="9"/>
  <c r="J40" i="9"/>
  <c r="J26" i="9"/>
  <c r="G65" i="9"/>
  <c r="H78" i="9"/>
  <c r="H35" i="9"/>
  <c r="G33" i="9"/>
  <c r="H33" i="9"/>
  <c r="J38" i="9"/>
  <c r="P53" i="11" a="1"/>
  <c r="H49" i="11" a="1"/>
  <c r="M49" i="11" s="1"/>
  <c r="H53" i="11" a="1"/>
  <c r="H53" i="11" s="1"/>
  <c r="P49" i="11" a="1"/>
  <c r="U49" i="11" s="1"/>
  <c r="G52" i="9"/>
  <c r="I59" i="9"/>
  <c r="I46" i="9"/>
  <c r="J36" i="9"/>
  <c r="G77" i="9"/>
  <c r="L56" i="9"/>
  <c r="H72" i="9"/>
  <c r="J75" i="9"/>
  <c r="G27" i="9"/>
  <c r="L26" i="9"/>
  <c r="L38" i="9"/>
  <c r="L27" i="9"/>
  <c r="L39" i="9"/>
  <c r="L28" i="9"/>
  <c r="L40" i="9"/>
  <c r="L29" i="9"/>
  <c r="L30" i="9"/>
  <c r="L31" i="9"/>
  <c r="L32" i="9"/>
  <c r="L33" i="9"/>
  <c r="L34" i="9"/>
  <c r="L35" i="9"/>
  <c r="L36" i="9"/>
  <c r="G60" i="9"/>
  <c r="G48" i="9"/>
  <c r="H52" i="9"/>
  <c r="K52" i="9"/>
  <c r="G68" i="9"/>
  <c r="I72" i="9"/>
  <c r="K38" i="9"/>
  <c r="K26" i="9"/>
  <c r="K68" i="9"/>
  <c r="M72" i="9"/>
  <c r="M57" i="9"/>
  <c r="M45" i="9"/>
  <c r="J49" i="9"/>
  <c r="L53" i="9"/>
  <c r="I38" i="9"/>
  <c r="I26" i="9"/>
  <c r="H68" i="9"/>
  <c r="H34" i="9"/>
  <c r="J76" i="9"/>
  <c r="J64" i="9"/>
  <c r="L68" i="9"/>
  <c r="G35" i="9"/>
  <c r="H50" i="9"/>
  <c r="K50" i="9"/>
  <c r="I70" i="9"/>
  <c r="K36" i="9"/>
  <c r="M70" i="9"/>
  <c r="M55" i="9"/>
  <c r="L51" i="9"/>
  <c r="I36" i="9"/>
  <c r="H32" i="9"/>
  <c r="J74" i="9"/>
  <c r="H49" i="9"/>
  <c r="K49" i="9"/>
  <c r="I69" i="9"/>
  <c r="K35" i="9"/>
  <c r="M69" i="9"/>
  <c r="M54" i="9"/>
  <c r="L50" i="9"/>
  <c r="I35" i="9"/>
  <c r="H31" i="9"/>
  <c r="J73" i="9"/>
  <c r="H48" i="9"/>
  <c r="M33" i="9"/>
  <c r="K48" i="9"/>
  <c r="J33" i="9"/>
  <c r="G76" i="9"/>
  <c r="G64" i="9"/>
  <c r="I68" i="9"/>
  <c r="K34" i="9"/>
  <c r="K76" i="9"/>
  <c r="K64" i="9"/>
  <c r="M68" i="9"/>
  <c r="M53" i="9"/>
  <c r="J57" i="9"/>
  <c r="J45" i="9"/>
  <c r="L49" i="9"/>
  <c r="I34" i="9"/>
  <c r="H76" i="9"/>
  <c r="H64" i="9"/>
  <c r="H30" i="9"/>
  <c r="J72" i="9"/>
  <c r="L76" i="9"/>
  <c r="L64" i="9"/>
  <c r="G31" i="9"/>
  <c r="H59" i="9"/>
  <c r="H47" i="9"/>
  <c r="K59" i="9"/>
  <c r="K47" i="9"/>
  <c r="I67" i="9"/>
  <c r="K33" i="9"/>
  <c r="M67" i="9"/>
  <c r="M52" i="9"/>
  <c r="L48" i="9"/>
  <c r="I33" i="9"/>
  <c r="H29" i="9"/>
  <c r="J71" i="9"/>
  <c r="G54" i="9"/>
  <c r="H58" i="9"/>
  <c r="H46" i="9"/>
  <c r="M31" i="9"/>
  <c r="K58" i="9"/>
  <c r="K46" i="9"/>
  <c r="G74" i="9"/>
  <c r="I78" i="9"/>
  <c r="I66" i="9"/>
  <c r="K32" i="9"/>
  <c r="K74" i="9"/>
  <c r="M78" i="9"/>
  <c r="M66" i="9"/>
  <c r="M51" i="9"/>
  <c r="J55" i="9"/>
  <c r="L59" i="9"/>
  <c r="L47" i="9"/>
  <c r="I32" i="9"/>
  <c r="H74" i="9"/>
  <c r="H40" i="9"/>
  <c r="H28" i="9"/>
  <c r="J70" i="9"/>
  <c r="L74" i="9"/>
  <c r="G41" i="9"/>
  <c r="H57" i="9"/>
  <c r="H45" i="9"/>
  <c r="K57" i="9"/>
  <c r="K45" i="9"/>
  <c r="I77" i="9"/>
  <c r="I65" i="9"/>
  <c r="K31" i="9"/>
  <c r="M77" i="9"/>
  <c r="M65" i="9"/>
  <c r="M50" i="9"/>
  <c r="L58" i="9"/>
  <c r="L46" i="9"/>
  <c r="I31" i="9"/>
  <c r="H39" i="9"/>
  <c r="H27" i="9"/>
  <c r="J69" i="9"/>
  <c r="I76" i="9"/>
  <c r="I64" i="9"/>
  <c r="K30" i="9"/>
  <c r="M76" i="9"/>
  <c r="M64" i="9"/>
  <c r="M49" i="9"/>
  <c r="L57" i="9"/>
  <c r="L45" i="9"/>
  <c r="I30" i="9"/>
  <c r="H38" i="9"/>
  <c r="H26" i="9"/>
  <c r="J68" i="9"/>
  <c r="K29" i="9"/>
  <c r="M48" i="9"/>
  <c r="I29" i="9"/>
  <c r="J67" i="9"/>
  <c r="M39" i="9"/>
  <c r="K40" i="9"/>
  <c r="M59" i="9"/>
  <c r="I40" i="9"/>
  <c r="J78" i="9"/>
  <c r="U191" i="11" l="1" a="1"/>
  <c r="Y193" i="11" s="1"/>
  <c r="AP191" i="11" a="1"/>
  <c r="AP191" i="11" s="1"/>
  <c r="AB191" i="11" a="1"/>
  <c r="AB193" i="11" s="1"/>
  <c r="N191" i="11" a="1"/>
  <c r="Q196" i="11" s="1"/>
  <c r="AI191" i="11" a="1"/>
  <c r="AL191" i="11" s="1"/>
  <c r="G191" i="11" a="1"/>
  <c r="H191" i="11" s="1"/>
  <c r="AS154" i="11"/>
  <c r="AR154" i="11"/>
  <c r="AT154" i="11"/>
  <c r="AQ154" i="11"/>
  <c r="AU154" i="11"/>
  <c r="AT79" i="11"/>
  <c r="AU79" i="11"/>
  <c r="AR79" i="11"/>
  <c r="AQ79" i="11"/>
  <c r="AS79" i="11"/>
  <c r="AJ77" i="11"/>
  <c r="AK77" i="11"/>
  <c r="AM77" i="11"/>
  <c r="AL77" i="11"/>
  <c r="AN77" i="11"/>
  <c r="AR125" i="11"/>
  <c r="AQ125" i="11"/>
  <c r="AT125" i="11"/>
  <c r="AU125" i="11"/>
  <c r="AS125" i="11"/>
  <c r="P134" i="11"/>
  <c r="S134" i="11"/>
  <c r="O134" i="11"/>
  <c r="Q134" i="11"/>
  <c r="R134" i="11"/>
  <c r="AL151" i="11"/>
  <c r="AJ151" i="11"/>
  <c r="AN151" i="11"/>
  <c r="AK151" i="11"/>
  <c r="AM151" i="11"/>
  <c r="H78" i="11"/>
  <c r="J78" i="11"/>
  <c r="K78" i="11"/>
  <c r="L78" i="11"/>
  <c r="I78" i="11"/>
  <c r="H79" i="11"/>
  <c r="J79" i="11"/>
  <c r="I79" i="11"/>
  <c r="K79" i="11"/>
  <c r="L79" i="11"/>
  <c r="H95" i="11"/>
  <c r="I95" i="11"/>
  <c r="K95" i="11"/>
  <c r="J95" i="11"/>
  <c r="L95" i="11"/>
  <c r="W134" i="11"/>
  <c r="X134" i="11"/>
  <c r="Z134" i="11"/>
  <c r="Y134" i="11"/>
  <c r="V134" i="11"/>
  <c r="AU153" i="11"/>
  <c r="AS153" i="11"/>
  <c r="AQ153" i="11"/>
  <c r="AR153" i="11"/>
  <c r="AT153" i="11"/>
  <c r="AR114" i="11"/>
  <c r="AQ114" i="11"/>
  <c r="AT114" i="11"/>
  <c r="AU114" i="11"/>
  <c r="AS114" i="11"/>
  <c r="AR86" i="11"/>
  <c r="AQ86" i="11"/>
  <c r="AT86" i="11"/>
  <c r="AU86" i="11"/>
  <c r="AS86" i="11"/>
  <c r="Z127" i="11"/>
  <c r="W127" i="11"/>
  <c r="V127" i="11"/>
  <c r="Y127" i="11"/>
  <c r="X127" i="11"/>
  <c r="AQ151" i="11"/>
  <c r="AS151" i="11"/>
  <c r="AT151" i="11"/>
  <c r="AR151" i="11"/>
  <c r="AU151" i="11"/>
  <c r="W117" i="11"/>
  <c r="Z117" i="11"/>
  <c r="X117" i="11"/>
  <c r="Y117" i="11"/>
  <c r="V117" i="11"/>
  <c r="AC95" i="11"/>
  <c r="AD95" i="11"/>
  <c r="AE95" i="11"/>
  <c r="AF95" i="11"/>
  <c r="AG95" i="11"/>
  <c r="AK107" i="11"/>
  <c r="AM107" i="11"/>
  <c r="AN107" i="11"/>
  <c r="AJ107" i="11"/>
  <c r="AL107" i="11"/>
  <c r="AS68" i="11"/>
  <c r="AQ68" i="11"/>
  <c r="AT68" i="11"/>
  <c r="AU68" i="11"/>
  <c r="AR68" i="11"/>
  <c r="AK141" i="11"/>
  <c r="AJ141" i="11"/>
  <c r="AN141" i="11"/>
  <c r="AL141" i="11"/>
  <c r="AM141" i="11"/>
  <c r="AC154" i="11"/>
  <c r="AE154" i="11"/>
  <c r="AD154" i="11"/>
  <c r="AF154" i="11"/>
  <c r="AG154" i="11"/>
  <c r="I134" i="11"/>
  <c r="L134" i="11"/>
  <c r="H134" i="11"/>
  <c r="J134" i="11"/>
  <c r="K134" i="11"/>
  <c r="Q195" i="11"/>
  <c r="N191" i="11"/>
  <c r="R193" i="11"/>
  <c r="O192" i="11"/>
  <c r="P195" i="11"/>
  <c r="AJ97" i="11"/>
  <c r="AK97" i="11"/>
  <c r="AN97" i="11"/>
  <c r="AL97" i="11"/>
  <c r="AM97" i="11"/>
  <c r="AF68" i="11"/>
  <c r="AC68" i="11"/>
  <c r="AE68" i="11"/>
  <c r="AG68" i="11"/>
  <c r="AD68" i="11"/>
  <c r="AD99" i="11"/>
  <c r="AC99" i="11"/>
  <c r="AF99" i="11"/>
  <c r="AE99" i="11"/>
  <c r="AG99" i="11"/>
  <c r="V99" i="11"/>
  <c r="Y99" i="11"/>
  <c r="W99" i="11"/>
  <c r="X99" i="11"/>
  <c r="Z99" i="11"/>
  <c r="S127" i="11"/>
  <c r="R127" i="11"/>
  <c r="P127" i="11"/>
  <c r="Q127" i="11"/>
  <c r="O127" i="11"/>
  <c r="H68" i="11"/>
  <c r="K68" i="11"/>
  <c r="L68" i="11"/>
  <c r="I68" i="11"/>
  <c r="J68" i="11"/>
  <c r="S142" i="11"/>
  <c r="P142" i="11"/>
  <c r="Q142" i="11"/>
  <c r="R142" i="11"/>
  <c r="O142" i="11"/>
  <c r="AJ68" i="11"/>
  <c r="AN68" i="11"/>
  <c r="AK68" i="11"/>
  <c r="AL68" i="11"/>
  <c r="AM68" i="11"/>
  <c r="AD127" i="11"/>
  <c r="AG127" i="11"/>
  <c r="AF127" i="11"/>
  <c r="AE127" i="11"/>
  <c r="AC127" i="11"/>
  <c r="O97" i="11"/>
  <c r="R97" i="11"/>
  <c r="P97" i="11"/>
  <c r="Q97" i="11"/>
  <c r="S97" i="11"/>
  <c r="I88" i="11"/>
  <c r="L88" i="11"/>
  <c r="K88" i="11"/>
  <c r="J88" i="11"/>
  <c r="H88" i="11"/>
  <c r="AJ96" i="11"/>
  <c r="AM96" i="11"/>
  <c r="AK96" i="11"/>
  <c r="AN96" i="11"/>
  <c r="AL96" i="11"/>
  <c r="AQ96" i="11"/>
  <c r="AS96" i="11"/>
  <c r="AR96" i="11"/>
  <c r="AT96" i="11"/>
  <c r="AU96" i="11"/>
  <c r="AQ77" i="11"/>
  <c r="AR77" i="11"/>
  <c r="AS77" i="11"/>
  <c r="AU77" i="11"/>
  <c r="AT77" i="11"/>
  <c r="P125" i="11"/>
  <c r="S125" i="11"/>
  <c r="O125" i="11"/>
  <c r="R125" i="11"/>
  <c r="Q125" i="11"/>
  <c r="AF125" i="11"/>
  <c r="AC125" i="11"/>
  <c r="AD125" i="11"/>
  <c r="AG125" i="11"/>
  <c r="AE125" i="11"/>
  <c r="AM150" i="11"/>
  <c r="AJ150" i="11"/>
  <c r="AK150" i="11"/>
  <c r="AL150" i="11"/>
  <c r="AN150" i="11"/>
  <c r="P145" i="11"/>
  <c r="S145" i="11"/>
  <c r="O145" i="11"/>
  <c r="Q145" i="11"/>
  <c r="R145" i="11"/>
  <c r="AM145" i="11"/>
  <c r="AJ145" i="11"/>
  <c r="AK145" i="11"/>
  <c r="AN145" i="11"/>
  <c r="AL145" i="11"/>
  <c r="AF145" i="11"/>
  <c r="AE145" i="11"/>
  <c r="AC145" i="11"/>
  <c r="AG145" i="11"/>
  <c r="AD145" i="11"/>
  <c r="AE152" i="11"/>
  <c r="AD152" i="11"/>
  <c r="AF152" i="11"/>
  <c r="AG152" i="11"/>
  <c r="AC152" i="11"/>
  <c r="P115" i="11"/>
  <c r="O115" i="11"/>
  <c r="Q115" i="11"/>
  <c r="S115" i="11"/>
  <c r="R115" i="11"/>
  <c r="AQ118" i="11"/>
  <c r="AS118" i="11"/>
  <c r="AR118" i="11"/>
  <c r="AT118" i="11"/>
  <c r="AU118" i="11"/>
  <c r="V123" i="11"/>
  <c r="W123" i="11"/>
  <c r="X123" i="11"/>
  <c r="Y123" i="11"/>
  <c r="Z123" i="11"/>
  <c r="AU143" i="11"/>
  <c r="AR143" i="11"/>
  <c r="AS143" i="11"/>
  <c r="AT143" i="11"/>
  <c r="AQ143" i="11"/>
  <c r="AE196" i="11"/>
  <c r="AF196" i="11"/>
  <c r="AC193" i="11"/>
  <c r="AD191" i="11"/>
  <c r="AB192" i="11"/>
  <c r="AE194" i="11"/>
  <c r="AC194" i="11"/>
  <c r="AB194" i="11"/>
  <c r="AD193" i="11"/>
  <c r="AD196" i="11"/>
  <c r="AJ172" i="11"/>
  <c r="AK174" i="11"/>
  <c r="AH174" i="11"/>
  <c r="AH172" i="11"/>
  <c r="AK172" i="11"/>
  <c r="AF172" i="11"/>
  <c r="AJ173" i="11"/>
  <c r="AI171" i="11"/>
  <c r="AI172" i="11"/>
  <c r="AH171" i="11"/>
  <c r="AF171" i="11"/>
  <c r="AF174" i="11"/>
  <c r="AK175" i="11"/>
  <c r="AI175" i="11"/>
  <c r="AF173" i="11"/>
  <c r="AG175" i="11"/>
  <c r="AG174" i="11"/>
  <c r="AK171" i="11"/>
  <c r="AJ175" i="11"/>
  <c r="AG171" i="11"/>
  <c r="AG172" i="11"/>
  <c r="AG173" i="11"/>
  <c r="AK173" i="11"/>
  <c r="AJ171" i="11"/>
  <c r="AJ174" i="11"/>
  <c r="AF175" i="11"/>
  <c r="AH173" i="11"/>
  <c r="AH175" i="11"/>
  <c r="AI174" i="11"/>
  <c r="AI173" i="11"/>
  <c r="AC70" i="11"/>
  <c r="AD70" i="11"/>
  <c r="AE70" i="11"/>
  <c r="AF70" i="11"/>
  <c r="AG70" i="11"/>
  <c r="AJ79" i="11"/>
  <c r="AL79" i="11"/>
  <c r="AM79" i="11"/>
  <c r="AN79" i="11"/>
  <c r="AK79" i="11"/>
  <c r="V89" i="11"/>
  <c r="Z89" i="11"/>
  <c r="Y89" i="11"/>
  <c r="W89" i="11"/>
  <c r="X89" i="11"/>
  <c r="AU150" i="11"/>
  <c r="AQ150" i="11"/>
  <c r="AR150" i="11"/>
  <c r="AS150" i="11"/>
  <c r="AT150" i="11"/>
  <c r="AR89" i="11"/>
  <c r="AQ89" i="11"/>
  <c r="AT89" i="11"/>
  <c r="AS89" i="11"/>
  <c r="AU89" i="11"/>
  <c r="O87" i="11"/>
  <c r="Q87" i="11"/>
  <c r="S87" i="11"/>
  <c r="R87" i="11"/>
  <c r="P87" i="11"/>
  <c r="AG133" i="11"/>
  <c r="AD133" i="11"/>
  <c r="AE133" i="11"/>
  <c r="AC133" i="11"/>
  <c r="AF133" i="11"/>
  <c r="Y87" i="11"/>
  <c r="W87" i="11"/>
  <c r="X87" i="11"/>
  <c r="V87" i="11"/>
  <c r="Z87" i="11"/>
  <c r="J97" i="11"/>
  <c r="H97" i="11"/>
  <c r="I97" i="11"/>
  <c r="K97" i="11"/>
  <c r="L97" i="11"/>
  <c r="S96" i="11"/>
  <c r="P96" i="11"/>
  <c r="R96" i="11"/>
  <c r="Q96" i="11"/>
  <c r="O96" i="11"/>
  <c r="I153" i="11"/>
  <c r="K153" i="11"/>
  <c r="L153" i="11"/>
  <c r="H153" i="11"/>
  <c r="J153" i="11"/>
  <c r="AC98" i="11"/>
  <c r="AF98" i="11"/>
  <c r="AE98" i="11"/>
  <c r="AD98" i="11"/>
  <c r="AG98" i="11"/>
  <c r="AD90" i="11"/>
  <c r="AC90" i="11"/>
  <c r="AG90" i="11"/>
  <c r="AE90" i="11"/>
  <c r="AF90" i="11"/>
  <c r="P104" i="11"/>
  <c r="S104" i="11"/>
  <c r="R104" i="11"/>
  <c r="Q104" i="11"/>
  <c r="O104" i="11"/>
  <c r="P132" i="11"/>
  <c r="Q132" i="11"/>
  <c r="R132" i="11"/>
  <c r="S132" i="11"/>
  <c r="O132" i="11"/>
  <c r="S105" i="11"/>
  <c r="Q105" i="11"/>
  <c r="R105" i="11"/>
  <c r="O105" i="11"/>
  <c r="P105" i="11"/>
  <c r="AG107" i="11"/>
  <c r="AC107" i="11"/>
  <c r="AD107" i="11"/>
  <c r="AE107" i="11"/>
  <c r="AF107" i="11"/>
  <c r="O79" i="11"/>
  <c r="P79" i="11"/>
  <c r="Q79" i="11"/>
  <c r="S79" i="11"/>
  <c r="R79" i="11"/>
  <c r="AQ136" i="11"/>
  <c r="AU136" i="11"/>
  <c r="AR136" i="11"/>
  <c r="AS136" i="11"/>
  <c r="AT136" i="11"/>
  <c r="AJ118" i="11"/>
  <c r="AK118" i="11"/>
  <c r="AM118" i="11"/>
  <c r="AN118" i="11"/>
  <c r="AL118" i="11"/>
  <c r="AG96" i="11"/>
  <c r="AC96" i="11"/>
  <c r="AE96" i="11"/>
  <c r="AF96" i="11"/>
  <c r="AD96" i="11"/>
  <c r="AG87" i="11"/>
  <c r="AC87" i="11"/>
  <c r="AF87" i="11"/>
  <c r="AD87" i="11"/>
  <c r="AE87" i="11"/>
  <c r="Z105" i="11"/>
  <c r="V105" i="11"/>
  <c r="X105" i="11"/>
  <c r="W105" i="11"/>
  <c r="Y105" i="11"/>
  <c r="AF144" i="11"/>
  <c r="AE144" i="11"/>
  <c r="AG144" i="11"/>
  <c r="AD144" i="11"/>
  <c r="AC144" i="11"/>
  <c r="O89" i="11"/>
  <c r="P89" i="11"/>
  <c r="R89" i="11"/>
  <c r="Q89" i="11"/>
  <c r="S89" i="11"/>
  <c r="AJ99" i="11"/>
  <c r="AN99" i="11"/>
  <c r="AL99" i="11"/>
  <c r="AM99" i="11"/>
  <c r="AK99" i="11"/>
  <c r="AC81" i="11"/>
  <c r="AD81" i="11"/>
  <c r="AE81" i="11"/>
  <c r="AG81" i="11"/>
  <c r="AF81" i="11"/>
  <c r="O78" i="11"/>
  <c r="S78" i="11"/>
  <c r="R78" i="11"/>
  <c r="Q78" i="11"/>
  <c r="P78" i="11"/>
  <c r="AF142" i="11"/>
  <c r="AC142" i="11"/>
  <c r="AD142" i="11"/>
  <c r="AE142" i="11"/>
  <c r="AG142" i="11"/>
  <c r="AD104" i="11"/>
  <c r="AG104" i="11"/>
  <c r="AE104" i="11"/>
  <c r="AC104" i="11"/>
  <c r="AF104" i="11"/>
  <c r="AJ104" i="11"/>
  <c r="AK104" i="11"/>
  <c r="AL104" i="11"/>
  <c r="AM104" i="11"/>
  <c r="AN104" i="11"/>
  <c r="AQ98" i="11"/>
  <c r="AU98" i="11"/>
  <c r="AR98" i="11"/>
  <c r="AT98" i="11"/>
  <c r="AS98" i="11"/>
  <c r="S88" i="11"/>
  <c r="O88" i="11"/>
  <c r="P88" i="11"/>
  <c r="R88" i="11"/>
  <c r="Q88" i="11"/>
  <c r="O72" i="11"/>
  <c r="R72" i="11"/>
  <c r="P72" i="11"/>
  <c r="S72" i="11"/>
  <c r="Q72" i="11"/>
  <c r="AN133" i="11"/>
  <c r="AJ133" i="11"/>
  <c r="AL133" i="11"/>
  <c r="AK133" i="11"/>
  <c r="AM133" i="11"/>
  <c r="AD134" i="11"/>
  <c r="AF134" i="11"/>
  <c r="AE134" i="11"/>
  <c r="AG134" i="11"/>
  <c r="AC134" i="11"/>
  <c r="R152" i="11"/>
  <c r="S152" i="11"/>
  <c r="P152" i="11"/>
  <c r="Q152" i="11"/>
  <c r="O152" i="11"/>
  <c r="Y152" i="11"/>
  <c r="X152" i="11"/>
  <c r="Z152" i="11"/>
  <c r="W152" i="11"/>
  <c r="V152" i="11"/>
  <c r="AM154" i="11"/>
  <c r="AN154" i="11"/>
  <c r="AJ154" i="11"/>
  <c r="AK154" i="11"/>
  <c r="AL154" i="11"/>
  <c r="X153" i="11"/>
  <c r="V153" i="11"/>
  <c r="Y153" i="11"/>
  <c r="Z153" i="11"/>
  <c r="W153" i="11"/>
  <c r="AC116" i="11"/>
  <c r="AD116" i="11"/>
  <c r="AE116" i="11"/>
  <c r="AF116" i="11"/>
  <c r="AG116" i="11"/>
  <c r="AE118" i="11"/>
  <c r="AF118" i="11"/>
  <c r="AG118" i="11"/>
  <c r="AD118" i="11"/>
  <c r="AC118" i="11"/>
  <c r="J118" i="11"/>
  <c r="I118" i="11"/>
  <c r="L118" i="11"/>
  <c r="K118" i="11"/>
  <c r="H118" i="11"/>
  <c r="AR133" i="11"/>
  <c r="AU133" i="11"/>
  <c r="AQ133" i="11"/>
  <c r="AS133" i="11"/>
  <c r="AT133" i="11"/>
  <c r="R141" i="11"/>
  <c r="O141" i="11"/>
  <c r="P141" i="11"/>
  <c r="Q141" i="11"/>
  <c r="S141" i="11"/>
  <c r="U171" i="11"/>
  <c r="R175" i="11"/>
  <c r="T175" i="11"/>
  <c r="R171" i="11"/>
  <c r="T171" i="11"/>
  <c r="U172" i="11"/>
  <c r="R173" i="11"/>
  <c r="T173" i="11"/>
  <c r="U174" i="11"/>
  <c r="T174" i="11"/>
  <c r="R172" i="11"/>
  <c r="Q174" i="11"/>
  <c r="P172" i="11"/>
  <c r="P175" i="11"/>
  <c r="S175" i="11"/>
  <c r="Q171" i="11"/>
  <c r="R174" i="11"/>
  <c r="P174" i="11"/>
  <c r="S173" i="11"/>
  <c r="S171" i="11"/>
  <c r="Q172" i="11"/>
  <c r="S174" i="11"/>
  <c r="T172" i="11"/>
  <c r="P171" i="11"/>
  <c r="Q175" i="11"/>
  <c r="Q173" i="11"/>
  <c r="U173" i="11"/>
  <c r="S172" i="11"/>
  <c r="U175" i="11"/>
  <c r="P173" i="11"/>
  <c r="H81" i="11"/>
  <c r="J81" i="11"/>
  <c r="I81" i="11"/>
  <c r="L81" i="11"/>
  <c r="K81" i="11"/>
  <c r="J124" i="11"/>
  <c r="I124" i="11"/>
  <c r="K124" i="11"/>
  <c r="L124" i="11"/>
  <c r="H124" i="11"/>
  <c r="V143" i="11"/>
  <c r="Z143" i="11"/>
  <c r="W143" i="11"/>
  <c r="X143" i="11"/>
  <c r="Y143" i="11"/>
  <c r="AU95" i="11"/>
  <c r="AR95" i="11"/>
  <c r="AQ95" i="11"/>
  <c r="AT95" i="11"/>
  <c r="AS95" i="11"/>
  <c r="I80" i="11"/>
  <c r="H80" i="11"/>
  <c r="L80" i="11"/>
  <c r="J80" i="11"/>
  <c r="K80" i="11"/>
  <c r="X154" i="11"/>
  <c r="Y154" i="11"/>
  <c r="V154" i="11"/>
  <c r="W154" i="11"/>
  <c r="Z154" i="11"/>
  <c r="AJ78" i="11"/>
  <c r="AM78" i="11"/>
  <c r="AN78" i="11"/>
  <c r="AL78" i="11"/>
  <c r="AK78" i="11"/>
  <c r="J90" i="11"/>
  <c r="H90" i="11"/>
  <c r="I90" i="11"/>
  <c r="K90" i="11"/>
  <c r="L90" i="11"/>
  <c r="AK152" i="11"/>
  <c r="AM152" i="11"/>
  <c r="AJ152" i="11"/>
  <c r="AN152" i="11"/>
  <c r="AL152" i="11"/>
  <c r="Z68" i="11"/>
  <c r="X68" i="11"/>
  <c r="Y68" i="11"/>
  <c r="V68" i="11"/>
  <c r="W68" i="11"/>
  <c r="Q98" i="11"/>
  <c r="P98" i="11"/>
  <c r="R98" i="11"/>
  <c r="O98" i="11"/>
  <c r="S98" i="11"/>
  <c r="AD88" i="11"/>
  <c r="AG88" i="11"/>
  <c r="AE88" i="11"/>
  <c r="AF88" i="11"/>
  <c r="AC88" i="11"/>
  <c r="Z144" i="11"/>
  <c r="X144" i="11"/>
  <c r="W144" i="11"/>
  <c r="V144" i="11"/>
  <c r="Y144" i="11"/>
  <c r="AQ115" i="11"/>
  <c r="AR115" i="11"/>
  <c r="AU115" i="11"/>
  <c r="AT115" i="11"/>
  <c r="AS115" i="11"/>
  <c r="L98" i="11"/>
  <c r="H98" i="11"/>
  <c r="I98" i="11"/>
  <c r="J98" i="11"/>
  <c r="K98" i="11"/>
  <c r="Y90" i="11"/>
  <c r="W90" i="11"/>
  <c r="V90" i="11"/>
  <c r="Z90" i="11"/>
  <c r="X90" i="11"/>
  <c r="AJ69" i="11"/>
  <c r="AK69" i="11"/>
  <c r="AL69" i="11"/>
  <c r="AM69" i="11"/>
  <c r="AN69" i="11"/>
  <c r="AL136" i="11"/>
  <c r="AM136" i="11"/>
  <c r="AK136" i="11"/>
  <c r="AN136" i="11"/>
  <c r="AJ136" i="11"/>
  <c r="AD143" i="11"/>
  <c r="AG143" i="11"/>
  <c r="AC143" i="11"/>
  <c r="AE143" i="11"/>
  <c r="AF143" i="11"/>
  <c r="P108" i="11"/>
  <c r="O108" i="11"/>
  <c r="Q108" i="11"/>
  <c r="R108" i="11"/>
  <c r="S108" i="11"/>
  <c r="H96" i="11"/>
  <c r="K96" i="11"/>
  <c r="I96" i="11"/>
  <c r="L96" i="11"/>
  <c r="J96" i="11"/>
  <c r="S154" i="11"/>
  <c r="O154" i="11"/>
  <c r="P154" i="11"/>
  <c r="Q154" i="11"/>
  <c r="R154" i="11"/>
  <c r="W132" i="11"/>
  <c r="Y132" i="11"/>
  <c r="X132" i="11"/>
  <c r="Z132" i="11"/>
  <c r="V132" i="11"/>
  <c r="AS107" i="11"/>
  <c r="AR107" i="11"/>
  <c r="AT107" i="11"/>
  <c r="AQ107" i="11"/>
  <c r="AU107" i="11"/>
  <c r="AL106" i="11"/>
  <c r="AK106" i="11"/>
  <c r="AM106" i="11"/>
  <c r="AJ106" i="11"/>
  <c r="AN106" i="11"/>
  <c r="Q107" i="11"/>
  <c r="P107" i="11"/>
  <c r="R107" i="11"/>
  <c r="O107" i="11"/>
  <c r="S107" i="11"/>
  <c r="W71" i="11"/>
  <c r="Y71" i="11"/>
  <c r="X71" i="11"/>
  <c r="V71" i="11"/>
  <c r="Z71" i="11"/>
  <c r="P68" i="11"/>
  <c r="R68" i="11"/>
  <c r="S68" i="11"/>
  <c r="O68" i="11"/>
  <c r="Q68" i="11"/>
  <c r="I133" i="11"/>
  <c r="J133" i="11"/>
  <c r="L133" i="11"/>
  <c r="H133" i="11"/>
  <c r="K133" i="11"/>
  <c r="S106" i="11"/>
  <c r="O106" i="11"/>
  <c r="Q106" i="11"/>
  <c r="R106" i="11"/>
  <c r="P106" i="11"/>
  <c r="J99" i="11"/>
  <c r="H99" i="11"/>
  <c r="K99" i="11"/>
  <c r="I99" i="11"/>
  <c r="L99" i="11"/>
  <c r="AE97" i="11"/>
  <c r="AC97" i="11"/>
  <c r="AD97" i="11"/>
  <c r="AG97" i="11"/>
  <c r="AF97" i="11"/>
  <c r="O86" i="11"/>
  <c r="Q86" i="11"/>
  <c r="S86" i="11"/>
  <c r="P86" i="11"/>
  <c r="R86" i="11"/>
  <c r="AG115" i="11"/>
  <c r="AE115" i="11"/>
  <c r="AC115" i="11"/>
  <c r="AD115" i="11"/>
  <c r="AF115" i="11"/>
  <c r="V135" i="11"/>
  <c r="X135" i="11"/>
  <c r="W135" i="11"/>
  <c r="Z135" i="11"/>
  <c r="Y135" i="11"/>
  <c r="O117" i="11"/>
  <c r="P117" i="11"/>
  <c r="R117" i="11"/>
  <c r="Q117" i="11"/>
  <c r="S117" i="11"/>
  <c r="AC153" i="11"/>
  <c r="AD153" i="11"/>
  <c r="AE153" i="11"/>
  <c r="AF153" i="11"/>
  <c r="AG153" i="11"/>
  <c r="H114" i="11"/>
  <c r="J114" i="11"/>
  <c r="I114" i="11"/>
  <c r="K114" i="11"/>
  <c r="L114" i="11"/>
  <c r="AJ114" i="11"/>
  <c r="AL114" i="11"/>
  <c r="AK114" i="11"/>
  <c r="AN114" i="11"/>
  <c r="AM114" i="11"/>
  <c r="I126" i="11"/>
  <c r="H126" i="11"/>
  <c r="K126" i="11"/>
  <c r="L126" i="11"/>
  <c r="J126" i="11"/>
  <c r="W118" i="11"/>
  <c r="X118" i="11"/>
  <c r="Z118" i="11"/>
  <c r="V118" i="11"/>
  <c r="Y118" i="11"/>
  <c r="AQ117" i="11"/>
  <c r="AR117" i="11"/>
  <c r="AT117" i="11"/>
  <c r="AS117" i="11"/>
  <c r="AU117" i="11"/>
  <c r="Z133" i="11"/>
  <c r="W133" i="11"/>
  <c r="X133" i="11"/>
  <c r="V133" i="11"/>
  <c r="Y133" i="11"/>
  <c r="AN135" i="11"/>
  <c r="AJ135" i="11"/>
  <c r="AK135" i="11"/>
  <c r="AL135" i="11"/>
  <c r="AM135" i="11"/>
  <c r="AP172" i="11"/>
  <c r="AR173" i="11"/>
  <c r="AS173" i="11"/>
  <c r="AO174" i="11"/>
  <c r="AQ174" i="11"/>
  <c r="AS174" i="11"/>
  <c r="AR171" i="11"/>
  <c r="AR175" i="11"/>
  <c r="AP171" i="11"/>
  <c r="AS171" i="11"/>
  <c r="AO172" i="11"/>
  <c r="AQ172" i="11"/>
  <c r="AS172" i="11"/>
  <c r="AP173" i="11"/>
  <c r="AS175" i="11"/>
  <c r="AP175" i="11"/>
  <c r="AN172" i="11"/>
  <c r="AO175" i="11"/>
  <c r="AN175" i="11"/>
  <c r="AO173" i="11"/>
  <c r="AN173" i="11"/>
  <c r="AN171" i="11"/>
  <c r="AQ175" i="11"/>
  <c r="AQ171" i="11"/>
  <c r="AR172" i="11"/>
  <c r="AO171" i="11"/>
  <c r="AR174" i="11"/>
  <c r="AP174" i="11"/>
  <c r="AN174" i="11"/>
  <c r="AQ173" i="11"/>
  <c r="AN132" i="11"/>
  <c r="AK132" i="11"/>
  <c r="AL132" i="11"/>
  <c r="AM132" i="11"/>
  <c r="AJ132" i="11"/>
  <c r="AQ152" i="11"/>
  <c r="AR152" i="11"/>
  <c r="AU152" i="11"/>
  <c r="AS152" i="11"/>
  <c r="AT152" i="11"/>
  <c r="AN144" i="11"/>
  <c r="AK144" i="11"/>
  <c r="AJ144" i="11"/>
  <c r="AL144" i="11"/>
  <c r="AM144" i="11"/>
  <c r="AC114" i="11"/>
  <c r="AF114" i="11"/>
  <c r="AD114" i="11"/>
  <c r="AG114" i="11"/>
  <c r="AE114" i="11"/>
  <c r="X115" i="11"/>
  <c r="V115" i="11"/>
  <c r="W115" i="11"/>
  <c r="Y115" i="11"/>
  <c r="Z115" i="11"/>
  <c r="AL88" i="11"/>
  <c r="AJ88" i="11"/>
  <c r="AM88" i="11"/>
  <c r="AK88" i="11"/>
  <c r="AN88" i="11"/>
  <c r="X116" i="11"/>
  <c r="W116" i="11"/>
  <c r="Z116" i="11"/>
  <c r="Y116" i="11"/>
  <c r="V116" i="11"/>
  <c r="AD80" i="11"/>
  <c r="AF80" i="11"/>
  <c r="AC80" i="11"/>
  <c r="AG80" i="11"/>
  <c r="AE80" i="11"/>
  <c r="V86" i="11"/>
  <c r="Z86" i="11"/>
  <c r="Y86" i="11"/>
  <c r="W86" i="11"/>
  <c r="X86" i="11"/>
  <c r="AQ123" i="11"/>
  <c r="AU123" i="11"/>
  <c r="AR123" i="11"/>
  <c r="AT123" i="11"/>
  <c r="AS123" i="11"/>
  <c r="AS81" i="11"/>
  <c r="AT81" i="11"/>
  <c r="AU81" i="11"/>
  <c r="AQ81" i="11"/>
  <c r="AR81" i="11"/>
  <c r="I89" i="11"/>
  <c r="H89" i="11"/>
  <c r="L89" i="11"/>
  <c r="J89" i="11"/>
  <c r="K89" i="11"/>
  <c r="P136" i="11"/>
  <c r="S136" i="11"/>
  <c r="O136" i="11"/>
  <c r="R136" i="11"/>
  <c r="Q136" i="11"/>
  <c r="AQ97" i="11"/>
  <c r="AU97" i="11"/>
  <c r="AS97" i="11"/>
  <c r="AT97" i="11"/>
  <c r="AR97" i="11"/>
  <c r="AK153" i="11"/>
  <c r="AL153" i="11"/>
  <c r="AN153" i="11"/>
  <c r="AJ153" i="11"/>
  <c r="AM153" i="11"/>
  <c r="AC78" i="11"/>
  <c r="AG78" i="11"/>
  <c r="AF78" i="11"/>
  <c r="AD78" i="11"/>
  <c r="AE78" i="11"/>
  <c r="Q69" i="11"/>
  <c r="O69" i="11"/>
  <c r="R69" i="11"/>
  <c r="S69" i="11"/>
  <c r="P69" i="11"/>
  <c r="O151" i="11"/>
  <c r="Q151" i="11"/>
  <c r="P151" i="11"/>
  <c r="S151" i="11"/>
  <c r="R151" i="11"/>
  <c r="S124" i="11"/>
  <c r="P124" i="11"/>
  <c r="Q124" i="11"/>
  <c r="R124" i="11"/>
  <c r="O124" i="11"/>
  <c r="O99" i="11"/>
  <c r="S99" i="11"/>
  <c r="P99" i="11"/>
  <c r="R99" i="11"/>
  <c r="Q99" i="11"/>
  <c r="AQ99" i="11"/>
  <c r="AS99" i="11"/>
  <c r="AT99" i="11"/>
  <c r="AR99" i="11"/>
  <c r="AU99" i="11"/>
  <c r="H86" i="11"/>
  <c r="I86" i="11"/>
  <c r="J86" i="11"/>
  <c r="K86" i="11"/>
  <c r="L86" i="11"/>
  <c r="J125" i="11"/>
  <c r="H125" i="11"/>
  <c r="K125" i="11"/>
  <c r="I125" i="11"/>
  <c r="L125" i="11"/>
  <c r="H136" i="11"/>
  <c r="I136" i="11"/>
  <c r="J136" i="11"/>
  <c r="L136" i="11"/>
  <c r="K136" i="11"/>
  <c r="AM117" i="11"/>
  <c r="AL117" i="11"/>
  <c r="AN117" i="11"/>
  <c r="AK117" i="11"/>
  <c r="AJ117" i="11"/>
  <c r="AL115" i="11"/>
  <c r="AK115" i="11"/>
  <c r="AN115" i="11"/>
  <c r="AJ115" i="11"/>
  <c r="AM115" i="11"/>
  <c r="AQ104" i="11"/>
  <c r="AR104" i="11"/>
  <c r="AU104" i="11"/>
  <c r="AS104" i="11"/>
  <c r="AT104" i="11"/>
  <c r="P116" i="11"/>
  <c r="Q116" i="11"/>
  <c r="R116" i="11"/>
  <c r="S116" i="11"/>
  <c r="O116" i="11"/>
  <c r="AR126" i="11"/>
  <c r="AU126" i="11"/>
  <c r="AT126" i="11"/>
  <c r="AS126" i="11"/>
  <c r="AQ126" i="11"/>
  <c r="AC117" i="11"/>
  <c r="AD117" i="11"/>
  <c r="AG117" i="11"/>
  <c r="AE117" i="11"/>
  <c r="AF117" i="11"/>
  <c r="AR127" i="11"/>
  <c r="AU127" i="11"/>
  <c r="AS127" i="11"/>
  <c r="AQ127" i="11"/>
  <c r="AT127" i="11"/>
  <c r="AG141" i="11"/>
  <c r="AD141" i="11"/>
  <c r="AE141" i="11"/>
  <c r="AC141" i="11"/>
  <c r="AF141" i="11"/>
  <c r="AT145" i="11"/>
  <c r="AQ145" i="11"/>
  <c r="AR145" i="11"/>
  <c r="AS145" i="11"/>
  <c r="AU145" i="11"/>
  <c r="G195" i="11"/>
  <c r="G194" i="11"/>
  <c r="G191" i="11"/>
  <c r="BA172" i="11"/>
  <c r="AW171" i="11"/>
  <c r="BA171" i="11"/>
  <c r="AZ174" i="11"/>
  <c r="BA174" i="11"/>
  <c r="AW173" i="11"/>
  <c r="BA175" i="11"/>
  <c r="AV175" i="11"/>
  <c r="AX171" i="11"/>
  <c r="AV174" i="11"/>
  <c r="AX173" i="11"/>
  <c r="AW172" i="11"/>
  <c r="AY175" i="11"/>
  <c r="AY172" i="11"/>
  <c r="AY174" i="11"/>
  <c r="AZ171" i="11"/>
  <c r="AX175" i="11"/>
  <c r="AV173" i="11"/>
  <c r="AZ173" i="11"/>
  <c r="AY171" i="11"/>
  <c r="AY173" i="11"/>
  <c r="BA173" i="11"/>
  <c r="AW174" i="11"/>
  <c r="AV171" i="11"/>
  <c r="AW175" i="11"/>
  <c r="AZ175" i="11"/>
  <c r="AV172" i="11"/>
  <c r="AZ172" i="11"/>
  <c r="AX172" i="11"/>
  <c r="AX174" i="11"/>
  <c r="W96" i="11"/>
  <c r="Z96" i="11"/>
  <c r="X96" i="11"/>
  <c r="Y96" i="11"/>
  <c r="V96" i="11"/>
  <c r="W125" i="11"/>
  <c r="X125" i="11"/>
  <c r="Z125" i="11"/>
  <c r="V125" i="11"/>
  <c r="Y125" i="11"/>
  <c r="O118" i="11"/>
  <c r="P118" i="11"/>
  <c r="Q118" i="11"/>
  <c r="R118" i="11"/>
  <c r="S118" i="11"/>
  <c r="AU90" i="11"/>
  <c r="AR90" i="11"/>
  <c r="AT90" i="11"/>
  <c r="AQ90" i="11"/>
  <c r="AS90" i="11"/>
  <c r="V77" i="11"/>
  <c r="W77" i="11"/>
  <c r="X77" i="11"/>
  <c r="Y77" i="11"/>
  <c r="Z77" i="11"/>
  <c r="X114" i="11"/>
  <c r="V114" i="11"/>
  <c r="W114" i="11"/>
  <c r="Y114" i="11"/>
  <c r="Z114" i="11"/>
  <c r="V104" i="11"/>
  <c r="W104" i="11"/>
  <c r="Y104" i="11"/>
  <c r="X104" i="11"/>
  <c r="Z104" i="11"/>
  <c r="Z69" i="11"/>
  <c r="V69" i="11"/>
  <c r="W69" i="11"/>
  <c r="X69" i="11"/>
  <c r="Y69" i="11"/>
  <c r="AC123" i="11"/>
  <c r="AE123" i="11"/>
  <c r="AF123" i="11"/>
  <c r="AG123" i="11"/>
  <c r="AD123" i="11"/>
  <c r="AD151" i="11"/>
  <c r="AC151" i="11"/>
  <c r="AF151" i="11"/>
  <c r="AE151" i="11"/>
  <c r="AG151" i="11"/>
  <c r="AQ106" i="11"/>
  <c r="AR106" i="11"/>
  <c r="AS106" i="11"/>
  <c r="AU106" i="11"/>
  <c r="AT106" i="11"/>
  <c r="AN143" i="11"/>
  <c r="AK143" i="11"/>
  <c r="AM143" i="11"/>
  <c r="AL143" i="11"/>
  <c r="AJ143" i="11"/>
  <c r="H69" i="11"/>
  <c r="I69" i="11"/>
  <c r="J69" i="11"/>
  <c r="L69" i="11"/>
  <c r="K69" i="11"/>
  <c r="L106" i="11"/>
  <c r="K106" i="11"/>
  <c r="H106" i="11"/>
  <c r="J106" i="11"/>
  <c r="I106" i="11"/>
  <c r="K115" i="11"/>
  <c r="J115" i="11"/>
  <c r="L115" i="11"/>
  <c r="I115" i="11"/>
  <c r="H115" i="11"/>
  <c r="AD126" i="11"/>
  <c r="AG126" i="11"/>
  <c r="AC126" i="11"/>
  <c r="AF126" i="11"/>
  <c r="AE126" i="11"/>
  <c r="V70" i="11"/>
  <c r="Z70" i="11"/>
  <c r="W70" i="11"/>
  <c r="Y70" i="11"/>
  <c r="X70" i="11"/>
  <c r="Z98" i="11"/>
  <c r="W98" i="11"/>
  <c r="Y98" i="11"/>
  <c r="X98" i="11"/>
  <c r="V98" i="11"/>
  <c r="V79" i="11"/>
  <c r="Y79" i="11"/>
  <c r="W79" i="11"/>
  <c r="Z79" i="11"/>
  <c r="X79" i="11"/>
  <c r="H77" i="11"/>
  <c r="K77" i="11"/>
  <c r="L77" i="11"/>
  <c r="J77" i="11"/>
  <c r="I77" i="11"/>
  <c r="AK134" i="11"/>
  <c r="AL134" i="11"/>
  <c r="AJ134" i="11"/>
  <c r="AM134" i="11"/>
  <c r="AN134" i="11"/>
  <c r="AF71" i="11"/>
  <c r="AC71" i="11"/>
  <c r="AD71" i="11"/>
  <c r="AE71" i="11"/>
  <c r="AG71" i="11"/>
  <c r="V72" i="11"/>
  <c r="W72" i="11"/>
  <c r="X72" i="11"/>
  <c r="Z72" i="11"/>
  <c r="Y72" i="11"/>
  <c r="AJ70" i="11"/>
  <c r="AL70" i="11"/>
  <c r="AN70" i="11"/>
  <c r="AM70" i="11"/>
  <c r="AK70" i="11"/>
  <c r="H71" i="11"/>
  <c r="J71" i="11"/>
  <c r="I71" i="11"/>
  <c r="K71" i="11"/>
  <c r="L71" i="11"/>
  <c r="AT72" i="11"/>
  <c r="AR72" i="11"/>
  <c r="AQ72" i="11"/>
  <c r="AS72" i="11"/>
  <c r="AU72" i="11"/>
  <c r="J116" i="11"/>
  <c r="L116" i="11"/>
  <c r="I116" i="11"/>
  <c r="K116" i="11"/>
  <c r="H116" i="11"/>
  <c r="V107" i="11"/>
  <c r="X107" i="11"/>
  <c r="Z107" i="11"/>
  <c r="W107" i="11"/>
  <c r="Y107" i="11"/>
  <c r="V106" i="11"/>
  <c r="X106" i="11"/>
  <c r="Y106" i="11"/>
  <c r="Z106" i="11"/>
  <c r="W106" i="11"/>
  <c r="Y80" i="11"/>
  <c r="V80" i="11"/>
  <c r="W80" i="11"/>
  <c r="X80" i="11"/>
  <c r="Z80" i="11"/>
  <c r="AL127" i="11"/>
  <c r="AN127" i="11"/>
  <c r="AJ127" i="11"/>
  <c r="AK127" i="11"/>
  <c r="AM127" i="11"/>
  <c r="S114" i="11"/>
  <c r="R114" i="11"/>
  <c r="Q114" i="11"/>
  <c r="O114" i="11"/>
  <c r="P114" i="11"/>
  <c r="H105" i="11"/>
  <c r="L105" i="11"/>
  <c r="J105" i="11"/>
  <c r="K105" i="11"/>
  <c r="I105" i="11"/>
  <c r="J108" i="11"/>
  <c r="K108" i="11"/>
  <c r="I108" i="11"/>
  <c r="H108" i="11"/>
  <c r="L108" i="11"/>
  <c r="AL125" i="11"/>
  <c r="AN125" i="11"/>
  <c r="AK125" i="11"/>
  <c r="AJ125" i="11"/>
  <c r="AM125" i="11"/>
  <c r="AN108" i="11"/>
  <c r="AJ108" i="11"/>
  <c r="AM108" i="11"/>
  <c r="AK108" i="11"/>
  <c r="AL108" i="11"/>
  <c r="AD135" i="11"/>
  <c r="AG135" i="11"/>
  <c r="AC135" i="11"/>
  <c r="AF135" i="11"/>
  <c r="AE135" i="11"/>
  <c r="AK126" i="11"/>
  <c r="AL126" i="11"/>
  <c r="AN126" i="11"/>
  <c r="AJ126" i="11"/>
  <c r="AM126" i="11"/>
  <c r="AU142" i="11"/>
  <c r="AS142" i="11"/>
  <c r="AQ142" i="11"/>
  <c r="AT142" i="11"/>
  <c r="AR142" i="11"/>
  <c r="J152" i="11"/>
  <c r="H152" i="11"/>
  <c r="I152" i="11"/>
  <c r="K152" i="11"/>
  <c r="L152" i="11"/>
  <c r="AU144" i="11"/>
  <c r="AQ144" i="11"/>
  <c r="AR144" i="11"/>
  <c r="AS144" i="11"/>
  <c r="AT144" i="11"/>
  <c r="K172" i="11"/>
  <c r="I172" i="11"/>
  <c r="M172" i="11"/>
  <c r="M174" i="11"/>
  <c r="I174" i="11"/>
  <c r="M173" i="11"/>
  <c r="L175" i="11"/>
  <c r="M171" i="11"/>
  <c r="L171" i="11"/>
  <c r="H174" i="11"/>
  <c r="K175" i="11"/>
  <c r="J175" i="11"/>
  <c r="J172" i="11"/>
  <c r="K174" i="11"/>
  <c r="L173" i="11"/>
  <c r="K173" i="11"/>
  <c r="L174" i="11"/>
  <c r="K171" i="11"/>
  <c r="H175" i="11"/>
  <c r="L172" i="11"/>
  <c r="J173" i="11"/>
  <c r="H172" i="11"/>
  <c r="M175" i="11"/>
  <c r="I173" i="11"/>
  <c r="J174" i="11"/>
  <c r="H173" i="11"/>
  <c r="H171" i="11"/>
  <c r="I175" i="11"/>
  <c r="J171" i="11"/>
  <c r="I171" i="11"/>
  <c r="AC106" i="11"/>
  <c r="AD106" i="11"/>
  <c r="AG106" i="11"/>
  <c r="AE106" i="11"/>
  <c r="AF106" i="11"/>
  <c r="AK71" i="11"/>
  <c r="AL71" i="11"/>
  <c r="AM71" i="11"/>
  <c r="AN71" i="11"/>
  <c r="AJ71" i="11"/>
  <c r="AD132" i="11"/>
  <c r="AG132" i="11"/>
  <c r="AF132" i="11"/>
  <c r="AC132" i="11"/>
  <c r="AE132" i="11"/>
  <c r="AN90" i="11"/>
  <c r="AJ90" i="11"/>
  <c r="AK90" i="11"/>
  <c r="AL90" i="11"/>
  <c r="AM90" i="11"/>
  <c r="AR132" i="11"/>
  <c r="AS132" i="11"/>
  <c r="AT132" i="11"/>
  <c r="AU132" i="11"/>
  <c r="AQ132" i="11"/>
  <c r="AC89" i="11"/>
  <c r="AE89" i="11"/>
  <c r="AF89" i="11"/>
  <c r="AD89" i="11"/>
  <c r="AG89" i="11"/>
  <c r="AU135" i="11"/>
  <c r="AR135" i="11"/>
  <c r="AS135" i="11"/>
  <c r="AT135" i="11"/>
  <c r="AQ135" i="11"/>
  <c r="H87" i="11"/>
  <c r="K87" i="11"/>
  <c r="I87" i="11"/>
  <c r="L87" i="11"/>
  <c r="J87" i="11"/>
  <c r="AQ69" i="11"/>
  <c r="AR69" i="11"/>
  <c r="AS69" i="11"/>
  <c r="AU69" i="11"/>
  <c r="AT69" i="11"/>
  <c r="I142" i="11"/>
  <c r="K142" i="11"/>
  <c r="H142" i="11"/>
  <c r="L142" i="11"/>
  <c r="J142" i="11"/>
  <c r="AD69" i="11"/>
  <c r="AG69" i="11"/>
  <c r="AE69" i="11"/>
  <c r="AC69" i="11"/>
  <c r="AF69" i="11"/>
  <c r="I104" i="11"/>
  <c r="K104" i="11"/>
  <c r="J104" i="11"/>
  <c r="H104" i="11"/>
  <c r="L104" i="11"/>
  <c r="AC108" i="11"/>
  <c r="AD108" i="11"/>
  <c r="AE108" i="11"/>
  <c r="AF108" i="11"/>
  <c r="AG108" i="11"/>
  <c r="AL123" i="11"/>
  <c r="AM123" i="11"/>
  <c r="AN123" i="11"/>
  <c r="AK123" i="11"/>
  <c r="AJ123" i="11"/>
  <c r="AQ70" i="11"/>
  <c r="AT70" i="11"/>
  <c r="AS70" i="11"/>
  <c r="AU70" i="11"/>
  <c r="AR70" i="11"/>
  <c r="H70" i="11"/>
  <c r="K70" i="11"/>
  <c r="L70" i="11"/>
  <c r="I70" i="11"/>
  <c r="J70" i="11"/>
  <c r="O80" i="11"/>
  <c r="R80" i="11"/>
  <c r="S80" i="11"/>
  <c r="P80" i="11"/>
  <c r="Q80" i="11"/>
  <c r="AT71" i="11"/>
  <c r="AU71" i="11"/>
  <c r="AQ71" i="11"/>
  <c r="AS71" i="11"/>
  <c r="AR71" i="11"/>
  <c r="O81" i="11"/>
  <c r="Q81" i="11"/>
  <c r="P81" i="11"/>
  <c r="R81" i="11"/>
  <c r="S81" i="11"/>
  <c r="AJ87" i="11"/>
  <c r="AN87" i="11"/>
  <c r="AK87" i="11"/>
  <c r="AL87" i="11"/>
  <c r="AM87" i="11"/>
  <c r="P70" i="11"/>
  <c r="O70" i="11"/>
  <c r="Q70" i="11"/>
  <c r="R70" i="11"/>
  <c r="S70" i="11"/>
  <c r="H72" i="11"/>
  <c r="J72" i="11"/>
  <c r="L72" i="11"/>
  <c r="I72" i="11"/>
  <c r="K72" i="11"/>
  <c r="AG72" i="11"/>
  <c r="AC72" i="11"/>
  <c r="AE72" i="11"/>
  <c r="AD72" i="11"/>
  <c r="AF72" i="11"/>
  <c r="AC124" i="11"/>
  <c r="AG124" i="11"/>
  <c r="AD124" i="11"/>
  <c r="AF124" i="11"/>
  <c r="AE124" i="11"/>
  <c r="AQ105" i="11"/>
  <c r="AU105" i="11"/>
  <c r="AS105" i="11"/>
  <c r="AT105" i="11"/>
  <c r="AR105" i="11"/>
  <c r="AC86" i="11"/>
  <c r="AG86" i="11"/>
  <c r="AD86" i="11"/>
  <c r="AE86" i="11"/>
  <c r="AF86" i="11"/>
  <c r="AG136" i="11"/>
  <c r="AD136" i="11"/>
  <c r="AE136" i="11"/>
  <c r="AC136" i="11"/>
  <c r="AF136" i="11"/>
  <c r="O123" i="11"/>
  <c r="P123" i="11"/>
  <c r="R123" i="11"/>
  <c r="Q123" i="11"/>
  <c r="S123" i="11"/>
  <c r="AN105" i="11"/>
  <c r="AL105" i="11"/>
  <c r="AM105" i="11"/>
  <c r="AJ105" i="11"/>
  <c r="AK105" i="11"/>
  <c r="X108" i="11"/>
  <c r="W108" i="11"/>
  <c r="Y108" i="11"/>
  <c r="V108" i="11"/>
  <c r="Z108" i="11"/>
  <c r="L127" i="11"/>
  <c r="K127" i="11"/>
  <c r="J127" i="11"/>
  <c r="I127" i="11"/>
  <c r="H127" i="11"/>
  <c r="AU124" i="11"/>
  <c r="AQ124" i="11"/>
  <c r="AR124" i="11"/>
  <c r="AT124" i="11"/>
  <c r="AS124" i="11"/>
  <c r="L143" i="11"/>
  <c r="H143" i="11"/>
  <c r="K143" i="11"/>
  <c r="J143" i="11"/>
  <c r="I143" i="11"/>
  <c r="AN142" i="11"/>
  <c r="AK142" i="11"/>
  <c r="AL142" i="11"/>
  <c r="AJ142" i="11"/>
  <c r="AM142" i="11"/>
  <c r="W136" i="11"/>
  <c r="Z136" i="11"/>
  <c r="V136" i="11"/>
  <c r="Y136" i="11"/>
  <c r="X136" i="11"/>
  <c r="AE150" i="11"/>
  <c r="AC150" i="11"/>
  <c r="AD150" i="11"/>
  <c r="AF150" i="11"/>
  <c r="AG150" i="11"/>
  <c r="X151" i="11"/>
  <c r="Y151" i="11"/>
  <c r="V151" i="11"/>
  <c r="Z151" i="11"/>
  <c r="W151" i="11"/>
  <c r="X171" i="11"/>
  <c r="AA172" i="11"/>
  <c r="AC172" i="11"/>
  <c r="AA174" i="11"/>
  <c r="AC174" i="11"/>
  <c r="Z174" i="11"/>
  <c r="AC173" i="11"/>
  <c r="AB175" i="11"/>
  <c r="X175" i="11"/>
  <c r="AB171" i="11"/>
  <c r="AA173" i="11"/>
  <c r="Z175" i="11"/>
  <c r="X174" i="11"/>
  <c r="Z173" i="11"/>
  <c r="AA171" i="11"/>
  <c r="Y175" i="11"/>
  <c r="Y172" i="11"/>
  <c r="Y174" i="11"/>
  <c r="Z172" i="11"/>
  <c r="AA175" i="11"/>
  <c r="X172" i="11"/>
  <c r="Y173" i="11"/>
  <c r="AC171" i="11"/>
  <c r="X173" i="11"/>
  <c r="AB173" i="11"/>
  <c r="Y171" i="11"/>
  <c r="Z171" i="11"/>
  <c r="AB174" i="11"/>
  <c r="AC175" i="11"/>
  <c r="AB172" i="11"/>
  <c r="Y81" i="11"/>
  <c r="Z81" i="11"/>
  <c r="V81" i="11"/>
  <c r="X81" i="11"/>
  <c r="W81" i="11"/>
  <c r="AJ89" i="11"/>
  <c r="AN89" i="11"/>
  <c r="AL89" i="11"/>
  <c r="AM89" i="11"/>
  <c r="AK89" i="11"/>
  <c r="K145" i="11"/>
  <c r="H145" i="11"/>
  <c r="L145" i="11"/>
  <c r="I145" i="11"/>
  <c r="J145" i="11"/>
  <c r="L151" i="11"/>
  <c r="J151" i="11"/>
  <c r="H151" i="11"/>
  <c r="I151" i="11"/>
  <c r="K151" i="11"/>
  <c r="H117" i="11"/>
  <c r="J117" i="11"/>
  <c r="K117" i="11"/>
  <c r="I117" i="11"/>
  <c r="L117" i="11"/>
  <c r="O90" i="11"/>
  <c r="S90" i="11"/>
  <c r="Q90" i="11"/>
  <c r="R90" i="11"/>
  <c r="P90" i="11"/>
  <c r="H123" i="11"/>
  <c r="J123" i="11"/>
  <c r="K123" i="11"/>
  <c r="I123" i="11"/>
  <c r="L123" i="11"/>
  <c r="I135" i="11"/>
  <c r="J135" i="11"/>
  <c r="L135" i="11"/>
  <c r="H135" i="11"/>
  <c r="K135" i="11"/>
  <c r="Y150" i="11"/>
  <c r="V150" i="11"/>
  <c r="X150" i="11"/>
  <c r="Z150" i="11"/>
  <c r="W150" i="11"/>
  <c r="AQ116" i="11"/>
  <c r="AR116" i="11"/>
  <c r="AT116" i="11"/>
  <c r="AU116" i="11"/>
  <c r="AS116" i="11"/>
  <c r="AR134" i="11"/>
  <c r="AU134" i="11"/>
  <c r="AS134" i="11"/>
  <c r="AQ134" i="11"/>
  <c r="AT134" i="11"/>
  <c r="J107" i="11"/>
  <c r="H107" i="11"/>
  <c r="K107" i="11"/>
  <c r="I107" i="11"/>
  <c r="L107" i="11"/>
  <c r="O77" i="11"/>
  <c r="R77" i="11"/>
  <c r="S77" i="11"/>
  <c r="P77" i="11"/>
  <c r="Q77" i="11"/>
  <c r="W126" i="11"/>
  <c r="Z126" i="11"/>
  <c r="V126" i="11"/>
  <c r="Y126" i="11"/>
  <c r="X126" i="11"/>
  <c r="AR141" i="11"/>
  <c r="AS141" i="11"/>
  <c r="AU141" i="11"/>
  <c r="AQ141" i="11"/>
  <c r="AT141" i="11"/>
  <c r="P133" i="11"/>
  <c r="Q133" i="11"/>
  <c r="S133" i="11"/>
  <c r="R133" i="11"/>
  <c r="O133" i="11"/>
  <c r="W141" i="11"/>
  <c r="Z141" i="11"/>
  <c r="Y141" i="11"/>
  <c r="X141" i="11"/>
  <c r="V141" i="11"/>
  <c r="AL116" i="11"/>
  <c r="AN116" i="11"/>
  <c r="AJ116" i="11"/>
  <c r="AK116" i="11"/>
  <c r="AM116" i="11"/>
  <c r="AN98" i="11"/>
  <c r="AL98" i="11"/>
  <c r="AM98" i="11"/>
  <c r="AJ98" i="11"/>
  <c r="AK98" i="11"/>
  <c r="V88" i="11"/>
  <c r="Z88" i="11"/>
  <c r="W88" i="11"/>
  <c r="X88" i="11"/>
  <c r="Y88" i="11"/>
  <c r="R144" i="11"/>
  <c r="P144" i="11"/>
  <c r="Q144" i="11"/>
  <c r="S144" i="11"/>
  <c r="O144" i="11"/>
  <c r="J154" i="11"/>
  <c r="K154" i="11"/>
  <c r="I154" i="11"/>
  <c r="L154" i="11"/>
  <c r="H154" i="11"/>
  <c r="AC77" i="11"/>
  <c r="AE77" i="11"/>
  <c r="AG77" i="11"/>
  <c r="AD77" i="11"/>
  <c r="AF77" i="11"/>
  <c r="AL72" i="11"/>
  <c r="AM72" i="11"/>
  <c r="AN72" i="11"/>
  <c r="AJ72" i="11"/>
  <c r="AK72" i="11"/>
  <c r="W95" i="11"/>
  <c r="Y95" i="11"/>
  <c r="X95" i="11"/>
  <c r="V95" i="11"/>
  <c r="Z95" i="11"/>
  <c r="AE105" i="11"/>
  <c r="AC105" i="11"/>
  <c r="AF105" i="11"/>
  <c r="AD105" i="11"/>
  <c r="AG105" i="11"/>
  <c r="AS88" i="11"/>
  <c r="AQ88" i="11"/>
  <c r="AR88" i="11"/>
  <c r="AU88" i="11"/>
  <c r="AT88" i="11"/>
  <c r="AN81" i="11"/>
  <c r="AJ81" i="11"/>
  <c r="AK81" i="11"/>
  <c r="AL81" i="11"/>
  <c r="AM81" i="11"/>
  <c r="O71" i="11"/>
  <c r="Q71" i="11"/>
  <c r="P71" i="11"/>
  <c r="R71" i="11"/>
  <c r="S71" i="11"/>
  <c r="P126" i="11"/>
  <c r="R126" i="11"/>
  <c r="Q126" i="11"/>
  <c r="S126" i="11"/>
  <c r="O126" i="11"/>
  <c r="AJ95" i="11"/>
  <c r="AL95" i="11"/>
  <c r="AN95" i="11"/>
  <c r="AM95" i="11"/>
  <c r="AK95" i="11"/>
  <c r="W97" i="11"/>
  <c r="Z97" i="11"/>
  <c r="Y97" i="11"/>
  <c r="V97" i="11"/>
  <c r="X97" i="11"/>
  <c r="O95" i="11"/>
  <c r="Q95" i="11"/>
  <c r="R95" i="11"/>
  <c r="P95" i="11"/>
  <c r="S95" i="11"/>
  <c r="AR80" i="11"/>
  <c r="AT80" i="11"/>
  <c r="AU80" i="11"/>
  <c r="AQ80" i="11"/>
  <c r="AS80" i="11"/>
  <c r="AJ86" i="11"/>
  <c r="AL86" i="11"/>
  <c r="AN86" i="11"/>
  <c r="AK86" i="11"/>
  <c r="AM86" i="11"/>
  <c r="AJ80" i="11"/>
  <c r="AK80" i="11"/>
  <c r="AL80" i="11"/>
  <c r="AN80" i="11"/>
  <c r="AM80" i="11"/>
  <c r="AQ87" i="11"/>
  <c r="AS87" i="11"/>
  <c r="AR87" i="11"/>
  <c r="AT87" i="11"/>
  <c r="AU87" i="11"/>
  <c r="AQ78" i="11"/>
  <c r="AS78" i="11"/>
  <c r="AR78" i="11"/>
  <c r="AU78" i="11"/>
  <c r="AT78" i="11"/>
  <c r="Z78" i="11"/>
  <c r="V78" i="11"/>
  <c r="Y78" i="11"/>
  <c r="W78" i="11"/>
  <c r="X78" i="11"/>
  <c r="I141" i="11"/>
  <c r="H141" i="11"/>
  <c r="J141" i="11"/>
  <c r="L141" i="11"/>
  <c r="K141" i="11"/>
  <c r="S135" i="11"/>
  <c r="P135" i="11"/>
  <c r="Q135" i="11"/>
  <c r="O135" i="11"/>
  <c r="R135" i="11"/>
  <c r="AC79" i="11"/>
  <c r="AD79" i="11"/>
  <c r="AE79" i="11"/>
  <c r="AF79" i="11"/>
  <c r="AG79" i="11"/>
  <c r="L150" i="11"/>
  <c r="H150" i="11"/>
  <c r="J150" i="11"/>
  <c r="I150" i="11"/>
  <c r="K150" i="11"/>
  <c r="X124" i="11"/>
  <c r="V124" i="11"/>
  <c r="Z124" i="11"/>
  <c r="W124" i="11"/>
  <c r="Y124" i="11"/>
  <c r="AN124" i="11"/>
  <c r="AL124" i="11"/>
  <c r="AM124" i="11"/>
  <c r="AJ124" i="11"/>
  <c r="AK124" i="11"/>
  <c r="AS108" i="11"/>
  <c r="AQ108" i="11"/>
  <c r="AR108" i="11"/>
  <c r="AT108" i="11"/>
  <c r="AU108" i="11"/>
  <c r="P143" i="11"/>
  <c r="S143" i="11"/>
  <c r="R143" i="11"/>
  <c r="O143" i="11"/>
  <c r="Q143" i="11"/>
  <c r="I132" i="11"/>
  <c r="L132" i="11"/>
  <c r="H132" i="11"/>
  <c r="K132" i="11"/>
  <c r="J132" i="11"/>
  <c r="L144" i="11"/>
  <c r="I144" i="11"/>
  <c r="H144" i="11"/>
  <c r="K144" i="11"/>
  <c r="J144" i="11"/>
  <c r="Z142" i="11"/>
  <c r="V142" i="11"/>
  <c r="X142" i="11"/>
  <c r="W142" i="11"/>
  <c r="Y142" i="11"/>
  <c r="Z145" i="11"/>
  <c r="V145" i="11"/>
  <c r="Y145" i="11"/>
  <c r="W145" i="11"/>
  <c r="X145" i="11"/>
  <c r="Q153" i="11"/>
  <c r="O153" i="11"/>
  <c r="P153" i="11"/>
  <c r="S153" i="11"/>
  <c r="R153" i="11"/>
  <c r="S150" i="11"/>
  <c r="O150" i="11"/>
  <c r="P150" i="11"/>
  <c r="Q150" i="11"/>
  <c r="R150" i="11"/>
  <c r="I38" i="11"/>
  <c r="J38" i="11"/>
  <c r="G332" i="9"/>
  <c r="L38" i="11"/>
  <c r="M38" i="11"/>
  <c r="H38" i="11"/>
  <c r="I53" i="11"/>
  <c r="M53" i="11"/>
  <c r="S49" i="11"/>
  <c r="J53" i="11"/>
  <c r="S53" i="11"/>
  <c r="P53" i="11"/>
  <c r="Q53" i="11"/>
  <c r="R53" i="11"/>
  <c r="T53" i="11"/>
  <c r="U53" i="11"/>
  <c r="Q49" i="11"/>
  <c r="P49" i="11"/>
  <c r="R49" i="11"/>
  <c r="T49" i="11"/>
  <c r="L53" i="11"/>
  <c r="K53" i="11"/>
  <c r="K49" i="11"/>
  <c r="H49" i="11"/>
  <c r="I49" i="11"/>
  <c r="J49" i="11"/>
  <c r="L49" i="11"/>
  <c r="H25" i="9"/>
  <c r="I25" i="9" s="1"/>
  <c r="J25" i="9" s="1"/>
  <c r="K25" i="9" s="1"/>
  <c r="L25" i="9" s="1"/>
  <c r="M25" i="9" s="1"/>
  <c r="H44" i="9"/>
  <c r="I44" i="9" s="1"/>
  <c r="J44" i="9" s="1"/>
  <c r="K44" i="9" s="1"/>
  <c r="L44" i="9" s="1"/>
  <c r="M44" i="9" s="1"/>
  <c r="H63" i="9"/>
  <c r="I63" i="9" s="1"/>
  <c r="J63" i="9" s="1"/>
  <c r="K63" i="9" s="1"/>
  <c r="L63" i="9" s="1"/>
  <c r="M63" i="9" s="1"/>
  <c r="G29" i="12" l="1" a="1"/>
  <c r="G29" i="12" s="1"/>
  <c r="AF192" i="11"/>
  <c r="P191" i="11"/>
  <c r="AC196" i="11"/>
  <c r="AB191" i="11"/>
  <c r="AE192" i="11"/>
  <c r="I191" i="11"/>
  <c r="J196" i="11"/>
  <c r="AB196" i="11"/>
  <c r="I192" i="11"/>
  <c r="H196" i="11"/>
  <c r="J195" i="11"/>
  <c r="J191" i="11"/>
  <c r="AE191" i="11"/>
  <c r="G196" i="11"/>
  <c r="J193" i="11"/>
  <c r="AE195" i="11"/>
  <c r="K193" i="11"/>
  <c r="K191" i="11"/>
  <c r="P196" i="11"/>
  <c r="AQ195" i="11"/>
  <c r="H195" i="11"/>
  <c r="AD195" i="11"/>
  <c r="AR193" i="11"/>
  <c r="G192" i="11"/>
  <c r="K195" i="11"/>
  <c r="V193" i="11"/>
  <c r="Y192" i="11"/>
  <c r="I196" i="11"/>
  <c r="G193" i="11"/>
  <c r="W192" i="11"/>
  <c r="K192" i="11"/>
  <c r="I193" i="11"/>
  <c r="Q193" i="11"/>
  <c r="AT191" i="11"/>
  <c r="U192" i="11"/>
  <c r="X194" i="11"/>
  <c r="AS193" i="11"/>
  <c r="J194" i="11"/>
  <c r="I195" i="11"/>
  <c r="H193" i="11"/>
  <c r="U193" i="11"/>
  <c r="W196" i="11"/>
  <c r="AF195" i="11"/>
  <c r="AC192" i="11"/>
  <c r="W191" i="11"/>
  <c r="AP192" i="11"/>
  <c r="V192" i="11"/>
  <c r="U195" i="11"/>
  <c r="Y196" i="11"/>
  <c r="Y191" i="11"/>
  <c r="W193" i="11"/>
  <c r="X196" i="11"/>
  <c r="X191" i="11"/>
  <c r="Y195" i="11"/>
  <c r="X192" i="11"/>
  <c r="W195" i="11"/>
  <c r="AS191" i="11"/>
  <c r="Y194" i="11"/>
  <c r="V196" i="11"/>
  <c r="AQ194" i="11"/>
  <c r="AP193" i="11"/>
  <c r="AD194" i="11"/>
  <c r="AT195" i="11"/>
  <c r="W194" i="11"/>
  <c r="I194" i="11"/>
  <c r="K194" i="11"/>
  <c r="V195" i="11"/>
  <c r="X195" i="11"/>
  <c r="AR192" i="11"/>
  <c r="AR191" i="11"/>
  <c r="J192" i="11"/>
  <c r="K196" i="11"/>
  <c r="X193" i="11"/>
  <c r="V194" i="11"/>
  <c r="AE193" i="11"/>
  <c r="AF193" i="11"/>
  <c r="AQ193" i="11"/>
  <c r="U191" i="11"/>
  <c r="AQ191" i="11"/>
  <c r="AS194" i="11"/>
  <c r="AT192" i="11"/>
  <c r="U194" i="11"/>
  <c r="AT194" i="11"/>
  <c r="AR195" i="11"/>
  <c r="H194" i="11"/>
  <c r="H192" i="11"/>
  <c r="V191" i="11"/>
  <c r="U196" i="11"/>
  <c r="N196" i="11"/>
  <c r="R194" i="11"/>
  <c r="O194" i="11"/>
  <c r="N195" i="11"/>
  <c r="O195" i="11"/>
  <c r="N193" i="11"/>
  <c r="O193" i="11"/>
  <c r="AI196" i="11"/>
  <c r="AJ194" i="11"/>
  <c r="AM192" i="11"/>
  <c r="AK194" i="11"/>
  <c r="AJ192" i="11"/>
  <c r="AI192" i="11"/>
  <c r="AM193" i="11"/>
  <c r="AI193" i="11"/>
  <c r="AJ196" i="11"/>
  <c r="AK195" i="11"/>
  <c r="AL196" i="11"/>
  <c r="AL194" i="11"/>
  <c r="AJ193" i="11"/>
  <c r="AF194" i="11"/>
  <c r="AD192" i="11"/>
  <c r="R196" i="11"/>
  <c r="AI191" i="11"/>
  <c r="AK192" i="11"/>
  <c r="AM191" i="11"/>
  <c r="AI195" i="11"/>
  <c r="AK191" i="11"/>
  <c r="AM195" i="11"/>
  <c r="AJ195" i="11"/>
  <c r="AK196" i="11"/>
  <c r="AM196" i="11"/>
  <c r="AL195" i="11"/>
  <c r="AK193" i="11"/>
  <c r="AM194" i="11"/>
  <c r="AP196" i="11"/>
  <c r="AR194" i="11"/>
  <c r="P192" i="11"/>
  <c r="P194" i="11"/>
  <c r="R195" i="11"/>
  <c r="AT196" i="11"/>
  <c r="AQ196" i="11"/>
  <c r="AJ191" i="11"/>
  <c r="AL192" i="11"/>
  <c r="AI194" i="11"/>
  <c r="AB195" i="11"/>
  <c r="AF191" i="11"/>
  <c r="N192" i="11"/>
  <c r="R192" i="11"/>
  <c r="AQ192" i="11"/>
  <c r="AS192" i="11"/>
  <c r="AS195" i="11"/>
  <c r="O196" i="11"/>
  <c r="O191" i="11"/>
  <c r="N194" i="11"/>
  <c r="P193" i="11"/>
  <c r="AP195" i="11"/>
  <c r="AS196" i="11"/>
  <c r="AT193" i="11"/>
  <c r="Q192" i="11"/>
  <c r="R191" i="11"/>
  <c r="AR196" i="11"/>
  <c r="AP194" i="11"/>
  <c r="AL193" i="11"/>
  <c r="AC191" i="11"/>
  <c r="AC195" i="11"/>
  <c r="Q194" i="11"/>
  <c r="Q191" i="11"/>
  <c r="H166" i="8"/>
  <c r="H165" i="8"/>
  <c r="H164" i="8"/>
  <c r="H163" i="8"/>
  <c r="H162" i="8"/>
  <c r="H161" i="8"/>
  <c r="J119" i="8" a="1"/>
  <c r="J124" i="8" s="1"/>
  <c r="I305" i="9" a="1"/>
  <c r="J305" i="9" s="1"/>
  <c r="J125" i="8" l="1"/>
  <c r="J123" i="8"/>
  <c r="J122" i="8"/>
  <c r="J121" i="8"/>
  <c r="J120" i="8"/>
  <c r="J119" i="8"/>
  <c r="K305" i="9"/>
  <c r="L305" i="9"/>
  <c r="I305" i="9"/>
  <c r="H40" i="12" l="1" a="1"/>
  <c r="H40" i="12" s="1"/>
  <c r="G40" i="12" a="1"/>
  <c r="G40" i="12" s="1"/>
  <c r="G119" i="8" a="1"/>
  <c r="G119" i="8" s="1"/>
  <c r="H39" i="12" l="1" a="1"/>
  <c r="H39" i="12" s="1"/>
  <c r="G39" i="12" a="1"/>
  <c r="G39" i="12" s="1"/>
  <c r="G124" i="8"/>
  <c r="G122" i="8"/>
  <c r="G125" i="8"/>
  <c r="G123" i="8"/>
  <c r="G121" i="8"/>
  <c r="G120" i="8"/>
  <c r="G174" i="9" l="1" a="1"/>
  <c r="G174" i="9" s="1"/>
  <c r="G173" i="9" a="1"/>
  <c r="G173" i="9" s="1"/>
  <c r="H173" i="9" l="1" a="1"/>
  <c r="H173" i="9" s="1"/>
  <c r="H174" i="9" a="1"/>
  <c r="H174" i="9" s="1"/>
  <c r="G175" i="9" a="1"/>
  <c r="G175" i="9" s="1"/>
  <c r="H175" i="9" l="1" a="1"/>
  <c r="H175" i="9" s="1"/>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L79" i="12" l="1" a="1"/>
  <c r="L64" i="12" a="1"/>
  <c r="K64" i="12" l="1" a="1"/>
  <c r="K79" i="12" a="1"/>
  <c r="L94" i="12" l="1" a="1"/>
  <c r="K94" i="12" a="1"/>
  <c r="G467" i="9"/>
  <c r="G472" i="9" s="1" a="1"/>
  <c r="G472" i="9" s="1"/>
  <c r="G441" i="9"/>
  <c r="G446" i="9" s="1" a="1"/>
  <c r="G446" i="9" s="1"/>
  <c r="G420" i="9"/>
  <c r="G399" i="9"/>
  <c r="AI406" i="9" l="1" a="1"/>
  <c r="AO405" i="9" a="1"/>
  <c r="AO405" i="9" s="1"/>
  <c r="Z406" i="9" a="1"/>
  <c r="AU405" i="9" a="1"/>
  <c r="AU405" i="9" s="1"/>
  <c r="O406" i="9" a="1"/>
  <c r="O405" i="9" a="1"/>
  <c r="O405" i="9" s="1"/>
  <c r="Y405" i="9" a="1"/>
  <c r="Y405" i="9" s="1"/>
  <c r="S405" i="9" a="1"/>
  <c r="S405" i="9" s="1"/>
  <c r="AY406" i="9" a="1"/>
  <c r="X406" i="9" a="1"/>
  <c r="AB405" i="9" a="1"/>
  <c r="AB405" i="9" s="1"/>
  <c r="Q405" i="9" a="1"/>
  <c r="Q405" i="9" s="1"/>
  <c r="AX406" i="9" a="1"/>
  <c r="AJ406" i="9" a="1"/>
  <c r="W406" i="9" a="1"/>
  <c r="H406" i="9" a="1"/>
  <c r="AZ405" i="9" a="1"/>
  <c r="AZ405" i="9" s="1"/>
  <c r="I405" i="9" a="1"/>
  <c r="I405" i="9" s="1"/>
  <c r="J405" i="9" a="1"/>
  <c r="J405" i="9" s="1"/>
  <c r="AA406" i="9" a="1"/>
  <c r="AF406" i="9" a="1"/>
  <c r="L405" i="9" a="1"/>
  <c r="L405" i="9" s="1"/>
  <c r="X405" i="9" a="1"/>
  <c r="X405" i="9" s="1"/>
  <c r="AI405" i="9" a="1"/>
  <c r="AI405" i="9" s="1"/>
  <c r="AP406" i="9" a="1"/>
  <c r="Q406" i="9" a="1"/>
  <c r="R406" i="9" a="1"/>
  <c r="AE406" i="9" a="1"/>
  <c r="AF405" i="9" a="1"/>
  <c r="AF405" i="9" s="1"/>
  <c r="H405" i="9" a="1"/>
  <c r="H405" i="9" s="1"/>
  <c r="AN406" i="9" a="1"/>
  <c r="AQ405" i="9" a="1"/>
  <c r="AQ405" i="9" s="1"/>
  <c r="L406" i="9" a="1"/>
  <c r="AG405" i="9" a="1"/>
  <c r="AG405" i="9" s="1"/>
  <c r="AM406" i="9" a="1"/>
  <c r="AX405" i="9" a="1"/>
  <c r="AX405" i="9" s="1"/>
  <c r="T406" i="9" a="1"/>
  <c r="R405" i="9" a="1"/>
  <c r="R405" i="9" s="1"/>
  <c r="AN405" i="9" a="1"/>
  <c r="AN405" i="9" s="1"/>
  <c r="AW406" i="9" a="1"/>
  <c r="J406" i="9" a="1"/>
  <c r="W405" i="9" a="1"/>
  <c r="W405" i="9" s="1"/>
  <c r="AH406" i="9" a="1"/>
  <c r="P405" i="9" a="1"/>
  <c r="P405" i="9" s="1"/>
  <c r="AE405" i="9" a="1"/>
  <c r="AE405" i="9" s="1"/>
  <c r="AY405" i="9" a="1"/>
  <c r="AY405" i="9" s="1"/>
  <c r="AA405" i="9" a="1"/>
  <c r="AA405" i="9" s="1"/>
  <c r="AJ405" i="9" a="1"/>
  <c r="AJ405" i="9" s="1"/>
  <c r="S406" i="9" a="1"/>
  <c r="AH405" i="9" a="1"/>
  <c r="AH405" i="9" s="1"/>
  <c r="AB406" i="9" a="1"/>
  <c r="K406" i="9" a="1"/>
  <c r="Y406" i="9" a="1"/>
  <c r="AR405" i="9" a="1"/>
  <c r="AR405" i="9" s="1"/>
  <c r="G406" i="9" a="1"/>
  <c r="I406" i="9" a="1"/>
  <c r="AG406" i="9" a="1"/>
  <c r="AM405" i="9" a="1"/>
  <c r="AM405" i="9" s="1"/>
  <c r="AO406" i="9" a="1"/>
  <c r="AW405" i="9" a="1"/>
  <c r="AW405" i="9" s="1"/>
  <c r="AP405" i="9" a="1"/>
  <c r="AP405" i="9" s="1"/>
  <c r="AV406" i="9" a="1"/>
  <c r="AV405" i="9" a="1"/>
  <c r="AV405" i="9" s="1"/>
  <c r="K405" i="9" a="1"/>
  <c r="K405" i="9" s="1"/>
  <c r="AU406" i="9" a="1"/>
  <c r="Z405" i="9" a="1"/>
  <c r="Z405" i="9" s="1"/>
  <c r="P406" i="9" a="1"/>
  <c r="T405" i="9" a="1"/>
  <c r="T405" i="9" s="1"/>
  <c r="AZ406" i="9" a="1"/>
  <c r="AR406" i="9" a="1"/>
  <c r="G405" i="9" a="1"/>
  <c r="G405" i="9" s="1"/>
  <c r="AQ406" i="9" a="1"/>
  <c r="AJ427" i="9" a="1"/>
  <c r="AG427" i="9" a="1"/>
  <c r="H427" i="9" a="1"/>
  <c r="AG426" i="9" a="1"/>
  <c r="AG426" i="9" s="1"/>
  <c r="G427" i="9" a="1"/>
  <c r="H426" i="9" a="1"/>
  <c r="H426" i="9" s="1"/>
  <c r="AN427" i="9" a="1"/>
  <c r="AV427" i="9" a="1"/>
  <c r="Z427" i="9" a="1"/>
  <c r="AO426" i="9" a="1"/>
  <c r="AO426" i="9" s="1"/>
  <c r="L427" i="9" a="1"/>
  <c r="T427" i="9" a="1"/>
  <c r="Y426" i="9" a="1"/>
  <c r="Y426" i="9" s="1"/>
  <c r="AI427" i="9" a="1"/>
  <c r="R427" i="9" a="1"/>
  <c r="K427" i="9" a="1"/>
  <c r="T426" i="9" a="1"/>
  <c r="T426" i="9" s="1"/>
  <c r="W426" i="9" a="1"/>
  <c r="W426" i="9" s="1"/>
  <c r="AR427" i="9" a="1"/>
  <c r="AH427" i="9" a="1"/>
  <c r="AP426" i="9" a="1"/>
  <c r="AP426" i="9" s="1"/>
  <c r="I426" i="9" a="1"/>
  <c r="I426" i="9" s="1"/>
  <c r="S426" i="9" a="1"/>
  <c r="S426" i="9" s="1"/>
  <c r="O426" i="9" a="1"/>
  <c r="O426" i="9" s="1"/>
  <c r="AW427" i="9" a="1"/>
  <c r="AM427" i="9" a="1"/>
  <c r="AE426" i="9" a="1"/>
  <c r="AE426" i="9" s="1"/>
  <c r="AX426" i="9" a="1"/>
  <c r="AX426" i="9" s="1"/>
  <c r="AQ426" i="9" a="1"/>
  <c r="AQ426" i="9" s="1"/>
  <c r="X427" i="9" a="1"/>
  <c r="AA426" i="9" a="1"/>
  <c r="AA426" i="9" s="1"/>
  <c r="AF427" i="9" a="1"/>
  <c r="AJ426" i="9" a="1"/>
  <c r="AJ426" i="9" s="1"/>
  <c r="AH426" i="9" a="1"/>
  <c r="AH426" i="9" s="1"/>
  <c r="AF426" i="9" a="1"/>
  <c r="AF426" i="9" s="1"/>
  <c r="Y427" i="9" a="1"/>
  <c r="AP427" i="9" a="1"/>
  <c r="AN426" i="9" a="1"/>
  <c r="AN426" i="9" s="1"/>
  <c r="I427" i="9" a="1"/>
  <c r="Q426" i="9" a="1"/>
  <c r="Q426" i="9" s="1"/>
  <c r="AE427" i="9" a="1"/>
  <c r="Q427" i="9" a="1"/>
  <c r="P427" i="9" a="1"/>
  <c r="L426" i="9" a="1"/>
  <c r="L426" i="9" s="1"/>
  <c r="AU427" i="9" a="1"/>
  <c r="AZ427" i="9" a="1"/>
  <c r="G426" i="9" a="1"/>
  <c r="G426" i="9" s="1"/>
  <c r="Z426" i="9" a="1"/>
  <c r="Z426" i="9" s="1"/>
  <c r="AY426" i="9" a="1"/>
  <c r="AY426" i="9" s="1"/>
  <c r="K426" i="9" a="1"/>
  <c r="K426" i="9" s="1"/>
  <c r="R426" i="9" a="1"/>
  <c r="R426" i="9" s="1"/>
  <c r="AQ427" i="9" a="1"/>
  <c r="AI426" i="9" a="1"/>
  <c r="AI426" i="9" s="1"/>
  <c r="AZ426" i="9" a="1"/>
  <c r="AZ426" i="9" s="1"/>
  <c r="S427" i="9" a="1"/>
  <c r="AB427" i="9" a="1"/>
  <c r="AY427" i="9" a="1"/>
  <c r="AM426" i="9" a="1"/>
  <c r="AM426" i="9" s="1"/>
  <c r="AB426" i="9" a="1"/>
  <c r="AB426" i="9" s="1"/>
  <c r="AA427" i="9" a="1"/>
  <c r="AV426" i="9" a="1"/>
  <c r="AV426" i="9" s="1"/>
  <c r="J426" i="9" a="1"/>
  <c r="J426" i="9" s="1"/>
  <c r="AX427" i="9" a="1"/>
  <c r="O427" i="9" a="1"/>
  <c r="W427" i="9" a="1"/>
  <c r="J427" i="9" a="1"/>
  <c r="AR426" i="9" a="1"/>
  <c r="AR426" i="9" s="1"/>
  <c r="AO427" i="9" a="1"/>
  <c r="AU426" i="9" a="1"/>
  <c r="AU426" i="9" s="1"/>
  <c r="P426" i="9" a="1"/>
  <c r="P426" i="9" s="1"/>
  <c r="AW426" i="9" a="1"/>
  <c r="AW426" i="9" s="1"/>
  <c r="X426" i="9" a="1"/>
  <c r="X426" i="9" s="1"/>
  <c r="T453" i="9" a="1"/>
  <c r="Z453" i="9" a="1"/>
  <c r="AX453" i="9" a="1"/>
  <c r="AQ452" i="9" a="1"/>
  <c r="AQ452" i="9" s="1"/>
  <c r="I453" i="9" a="1"/>
  <c r="J453" i="9" a="1"/>
  <c r="AN453" i="9" a="1"/>
  <c r="AU453" i="9" a="1"/>
  <c r="AG453" i="9" a="1"/>
  <c r="AM453" i="9" a="1"/>
  <c r="X453" i="9" a="1"/>
  <c r="AJ452" i="9" a="1"/>
  <c r="AJ452" i="9" s="1"/>
  <c r="AM452" i="9" a="1"/>
  <c r="AM452" i="9" s="1"/>
  <c r="Q452" i="9" a="1"/>
  <c r="Q452" i="9" s="1"/>
  <c r="Y453" i="9" a="1"/>
  <c r="W453" i="9" a="1"/>
  <c r="Q453" i="9" a="1"/>
  <c r="AH453" i="9" a="1"/>
  <c r="S453" i="9" a="1"/>
  <c r="Y452" i="9" a="1"/>
  <c r="Y452" i="9" s="1"/>
  <c r="AY452" i="9" a="1"/>
  <c r="AY452" i="9" s="1"/>
  <c r="P453" i="9" a="1"/>
  <c r="R453" i="9" a="1"/>
  <c r="AN452" i="9" a="1"/>
  <c r="AN452" i="9" s="1"/>
  <c r="AW452" i="9" a="1"/>
  <c r="AW452" i="9" s="1"/>
  <c r="G453" i="9" a="1"/>
  <c r="I452" i="9" a="1"/>
  <c r="I452" i="9" s="1"/>
  <c r="AI453" i="9" a="1"/>
  <c r="AH452" i="9" a="1"/>
  <c r="AH452" i="9" s="1"/>
  <c r="AE452" i="9" a="1"/>
  <c r="AE452" i="9" s="1"/>
  <c r="P452" i="9" a="1"/>
  <c r="P452" i="9" s="1"/>
  <c r="K452" i="9" a="1"/>
  <c r="K452" i="9" s="1"/>
  <c r="AB453" i="9" a="1"/>
  <c r="AW453" i="9" a="1"/>
  <c r="AY453" i="9" a="1"/>
  <c r="X452" i="9" a="1"/>
  <c r="X452" i="9" s="1"/>
  <c r="AF452" i="9" a="1"/>
  <c r="AF452" i="9" s="1"/>
  <c r="AA452" i="9" a="1"/>
  <c r="AA452" i="9" s="1"/>
  <c r="G452" i="9" a="1"/>
  <c r="G452" i="9" s="1"/>
  <c r="AU452" i="9" a="1"/>
  <c r="AU452" i="9" s="1"/>
  <c r="AX452" i="9" a="1"/>
  <c r="AX452" i="9" s="1"/>
  <c r="L452" i="9" a="1"/>
  <c r="L452" i="9" s="1"/>
  <c r="AP453" i="9" a="1"/>
  <c r="AR453" i="9" a="1"/>
  <c r="AV452" i="9" a="1"/>
  <c r="AV452" i="9" s="1"/>
  <c r="AR452" i="9" a="1"/>
  <c r="AR452" i="9" s="1"/>
  <c r="H452" i="9" a="1"/>
  <c r="H452" i="9" s="1"/>
  <c r="O453" i="9" a="1"/>
  <c r="R452" i="9" a="1"/>
  <c r="R452" i="9" s="1"/>
  <c r="T452" i="9" a="1"/>
  <c r="T452" i="9" s="1"/>
  <c r="AV453" i="9" a="1"/>
  <c r="S452" i="9" a="1"/>
  <c r="S452" i="9" s="1"/>
  <c r="AP452" i="9" a="1"/>
  <c r="AP452" i="9" s="1"/>
  <c r="AO453" i="9" a="1"/>
  <c r="AO452" i="9" a="1"/>
  <c r="AO452" i="9" s="1"/>
  <c r="AZ452" i="9" a="1"/>
  <c r="AZ452" i="9" s="1"/>
  <c r="AQ453" i="9" a="1"/>
  <c r="AB452" i="9" a="1"/>
  <c r="AB452" i="9" s="1"/>
  <c r="AI452" i="9" a="1"/>
  <c r="AI452" i="9" s="1"/>
  <c r="AA453" i="9" a="1"/>
  <c r="K453" i="9" a="1"/>
  <c r="AZ453" i="9" a="1"/>
  <c r="L453" i="9" a="1"/>
  <c r="O452" i="9" a="1"/>
  <c r="O452" i="9" s="1"/>
  <c r="AE453" i="9" a="1"/>
  <c r="AJ453" i="9" a="1"/>
  <c r="AF453" i="9" a="1"/>
  <c r="J452" i="9" a="1"/>
  <c r="J452" i="9" s="1"/>
  <c r="H453" i="9" a="1"/>
  <c r="W452" i="9" a="1"/>
  <c r="W452" i="9" s="1"/>
  <c r="Z452" i="9" a="1"/>
  <c r="Z452" i="9" s="1"/>
  <c r="AG452" i="9" a="1"/>
  <c r="AG452" i="9" s="1"/>
  <c r="T478" i="9" a="1"/>
  <c r="T478" i="9" s="1"/>
  <c r="W478" i="9" a="1"/>
  <c r="W478" i="9" s="1"/>
  <c r="AH478" i="9" a="1"/>
  <c r="AH478" i="9" s="1"/>
  <c r="AZ479" i="9" a="1"/>
  <c r="AV478" i="9" a="1"/>
  <c r="AV478" i="9" s="1"/>
  <c r="X479" i="9" a="1"/>
  <c r="AJ479" i="9" a="1"/>
  <c r="P478" i="9" a="1"/>
  <c r="P478" i="9" s="1"/>
  <c r="Z478" i="9" a="1"/>
  <c r="Z478" i="9" s="1"/>
  <c r="H479" i="9" a="1"/>
  <c r="L479" i="9" a="1"/>
  <c r="AI479" i="9" a="1"/>
  <c r="AM478" i="9" a="1"/>
  <c r="AM478" i="9" s="1"/>
  <c r="AF478" i="9" a="1"/>
  <c r="AF478" i="9" s="1"/>
  <c r="J479" i="9" a="1"/>
  <c r="R479" i="9" a="1"/>
  <c r="AN478" i="9" a="1"/>
  <c r="AN478" i="9" s="1"/>
  <c r="I478" i="9" a="1"/>
  <c r="I478" i="9" s="1"/>
  <c r="AR479" i="9" a="1"/>
  <c r="AG479" i="9" a="1"/>
  <c r="AN479" i="9" a="1"/>
  <c r="X478" i="9" a="1"/>
  <c r="X478" i="9" s="1"/>
  <c r="K478" i="9" a="1"/>
  <c r="K478" i="9" s="1"/>
  <c r="AO479" i="9" a="1"/>
  <c r="J478" i="9" a="1"/>
  <c r="J478" i="9" s="1"/>
  <c r="AO478" i="9" a="1"/>
  <c r="AO478" i="9" s="1"/>
  <c r="AY478" i="9" a="1"/>
  <c r="AY478" i="9" s="1"/>
  <c r="W479" i="9" a="1"/>
  <c r="Q479" i="9" a="1"/>
  <c r="AP478" i="9" a="1"/>
  <c r="AP478" i="9" s="1"/>
  <c r="AV479" i="9" a="1"/>
  <c r="Y479" i="9" a="1"/>
  <c r="AF479" i="9" a="1"/>
  <c r="AJ478" i="9" a="1"/>
  <c r="AJ478" i="9" s="1"/>
  <c r="AX478" i="9" a="1"/>
  <c r="AX478" i="9" s="1"/>
  <c r="S478" i="9" a="1"/>
  <c r="S478" i="9" s="1"/>
  <c r="AW478" i="9" a="1"/>
  <c r="AW478" i="9" s="1"/>
  <c r="S479" i="9" a="1"/>
  <c r="G478" i="9" a="1"/>
  <c r="G478" i="9" s="1"/>
  <c r="AR478" i="9" a="1"/>
  <c r="AR478" i="9" s="1"/>
  <c r="AE479" i="9" a="1"/>
  <c r="O478" i="9" a="1"/>
  <c r="O478" i="9" s="1"/>
  <c r="AU478" i="9" a="1"/>
  <c r="AU478" i="9" s="1"/>
  <c r="AQ479" i="9" a="1"/>
  <c r="AA479" i="9" a="1"/>
  <c r="AA478" i="9" a="1"/>
  <c r="AA478" i="9" s="1"/>
  <c r="K479" i="9" a="1"/>
  <c r="O479" i="9" a="1"/>
  <c r="AM479" i="9" a="1"/>
  <c r="AB478" i="9" a="1"/>
  <c r="AB478" i="9" s="1"/>
  <c r="AW479" i="9" a="1"/>
  <c r="G479" i="9" a="1"/>
  <c r="AQ478" i="9" a="1"/>
  <c r="AQ478" i="9" s="1"/>
  <c r="AI478" i="9" a="1"/>
  <c r="AI478" i="9" s="1"/>
  <c r="AX479" i="9" a="1"/>
  <c r="Z479" i="9" a="1"/>
  <c r="P479" i="9" a="1"/>
  <c r="AZ478" i="9" a="1"/>
  <c r="AZ478" i="9" s="1"/>
  <c r="AG478" i="9" a="1"/>
  <c r="AG478" i="9" s="1"/>
  <c r="I479" i="9" a="1"/>
  <c r="R478" i="9" a="1"/>
  <c r="R478" i="9" s="1"/>
  <c r="T479" i="9" a="1"/>
  <c r="AY479" i="9" a="1"/>
  <c r="AP479" i="9" a="1"/>
  <c r="AH479" i="9" a="1"/>
  <c r="AB479" i="9" a="1"/>
  <c r="L478" i="9" a="1"/>
  <c r="L478" i="9" s="1"/>
  <c r="Q478" i="9" a="1"/>
  <c r="Q478" i="9" s="1"/>
  <c r="AE478" i="9" a="1"/>
  <c r="AE478" i="9" s="1"/>
  <c r="AU479" i="9" a="1"/>
  <c r="H478" i="9" a="1"/>
  <c r="H478" i="9" s="1"/>
  <c r="Y478" i="9" a="1"/>
  <c r="Y478" i="9" s="1"/>
  <c r="G90" i="10"/>
  <c r="G497" i="9"/>
  <c r="G323" i="9"/>
  <c r="G293" i="9"/>
  <c r="O454" i="9" l="1"/>
  <c r="O456" i="9"/>
  <c r="O457" i="9"/>
  <c r="O453" i="9"/>
  <c r="O455" i="9"/>
  <c r="Y431" i="9"/>
  <c r="Y427" i="9"/>
  <c r="Y430" i="9"/>
  <c r="Y429" i="9"/>
  <c r="Y428" i="9"/>
  <c r="AY455" i="9"/>
  <c r="AY454" i="9"/>
  <c r="AY457" i="9"/>
  <c r="AY453" i="9"/>
  <c r="AY456" i="9"/>
  <c r="L430" i="9"/>
  <c r="L429" i="9"/>
  <c r="L431" i="9"/>
  <c r="L428" i="9"/>
  <c r="L427" i="9"/>
  <c r="AO408" i="9"/>
  <c r="AO406" i="9"/>
  <c r="AO407" i="9"/>
  <c r="AO409" i="9"/>
  <c r="AO410" i="9"/>
  <c r="AM408" i="9"/>
  <c r="AM407" i="9"/>
  <c r="AM409" i="9"/>
  <c r="AM410" i="9"/>
  <c r="AM406" i="9"/>
  <c r="AU483" i="9"/>
  <c r="AU480" i="9"/>
  <c r="AU479" i="9"/>
  <c r="AU482" i="9"/>
  <c r="AU481" i="9"/>
  <c r="H479" i="9"/>
  <c r="H481" i="9"/>
  <c r="H482" i="9"/>
  <c r="H483" i="9"/>
  <c r="H480" i="9"/>
  <c r="AW457" i="9"/>
  <c r="AW453" i="9"/>
  <c r="AW455" i="9"/>
  <c r="AW454" i="9"/>
  <c r="AW456" i="9"/>
  <c r="P454" i="9"/>
  <c r="P456" i="9"/>
  <c r="P455" i="9"/>
  <c r="P453" i="9"/>
  <c r="P457" i="9"/>
  <c r="AM454" i="9"/>
  <c r="AM453" i="9"/>
  <c r="AM455" i="9"/>
  <c r="AM456" i="9"/>
  <c r="AM457" i="9"/>
  <c r="AZ428" i="9"/>
  <c r="AZ429" i="9"/>
  <c r="AZ430" i="9"/>
  <c r="AZ431" i="9"/>
  <c r="AZ427" i="9"/>
  <c r="AR410" i="9"/>
  <c r="AR407" i="9"/>
  <c r="AR406" i="9"/>
  <c r="AR408" i="9"/>
  <c r="AR409" i="9"/>
  <c r="X410" i="9"/>
  <c r="X407" i="9"/>
  <c r="X408" i="9"/>
  <c r="X409" i="9"/>
  <c r="X406" i="9"/>
  <c r="AA454" i="9"/>
  <c r="AA455" i="9"/>
  <c r="AA456" i="9"/>
  <c r="AA453" i="9"/>
  <c r="AA457" i="9"/>
  <c r="AF481" i="9"/>
  <c r="AF480" i="9"/>
  <c r="AF482" i="9"/>
  <c r="AF479" i="9"/>
  <c r="AF483" i="9"/>
  <c r="Z430" i="9"/>
  <c r="Z427" i="9"/>
  <c r="Z431" i="9"/>
  <c r="Z428" i="9"/>
  <c r="Z429" i="9"/>
  <c r="L406" i="9"/>
  <c r="L410" i="9"/>
  <c r="L407" i="9"/>
  <c r="L408" i="9"/>
  <c r="L409" i="9"/>
  <c r="AY408" i="9"/>
  <c r="AY410" i="9"/>
  <c r="AY409" i="9"/>
  <c r="AY406" i="9"/>
  <c r="AY407" i="9"/>
  <c r="AF430" i="9"/>
  <c r="AF428" i="9"/>
  <c r="AF429" i="9"/>
  <c r="AF427" i="9"/>
  <c r="AF431" i="9"/>
  <c r="AJ482" i="9"/>
  <c r="AJ483" i="9"/>
  <c r="AJ480" i="9"/>
  <c r="AJ481" i="9"/>
  <c r="AJ479" i="9"/>
  <c r="P427" i="9"/>
  <c r="P431" i="9"/>
  <c r="P428" i="9"/>
  <c r="P430" i="9"/>
  <c r="P429" i="9"/>
  <c r="AR428" i="9"/>
  <c r="AR430" i="9"/>
  <c r="AR427" i="9"/>
  <c r="AR429" i="9"/>
  <c r="AR431" i="9"/>
  <c r="AN406" i="9"/>
  <c r="AN407" i="9"/>
  <c r="AN408" i="9"/>
  <c r="AN409" i="9"/>
  <c r="AN410" i="9"/>
  <c r="X481" i="9"/>
  <c r="X482" i="9"/>
  <c r="X483" i="9"/>
  <c r="X479" i="9"/>
  <c r="X480" i="9"/>
  <c r="AJ454" i="9"/>
  <c r="AJ456" i="9"/>
  <c r="AJ453" i="9"/>
  <c r="AJ455" i="9"/>
  <c r="AJ457" i="9"/>
  <c r="AO453" i="9"/>
  <c r="AO456" i="9"/>
  <c r="AO454" i="9"/>
  <c r="AO457" i="9"/>
  <c r="AO455" i="9"/>
  <c r="AH454" i="9"/>
  <c r="AH457" i="9"/>
  <c r="AH453" i="9"/>
  <c r="AH455" i="9"/>
  <c r="AH456" i="9"/>
  <c r="J457" i="9"/>
  <c r="J456" i="9"/>
  <c r="J454" i="9"/>
  <c r="J455" i="9"/>
  <c r="J453" i="9"/>
  <c r="J431" i="9"/>
  <c r="J429" i="9"/>
  <c r="J430" i="9"/>
  <c r="J428" i="9"/>
  <c r="J427" i="9"/>
  <c r="Q429" i="9"/>
  <c r="Q427" i="9"/>
  <c r="Q428" i="9"/>
  <c r="Q431" i="9"/>
  <c r="Q430" i="9"/>
  <c r="X431" i="9"/>
  <c r="X430" i="9"/>
  <c r="X427" i="9"/>
  <c r="X429" i="9"/>
  <c r="X428" i="9"/>
  <c r="AI482" i="9"/>
  <c r="AI481" i="9"/>
  <c r="AI483" i="9"/>
  <c r="AI479" i="9"/>
  <c r="AI480" i="9"/>
  <c r="T429" i="9"/>
  <c r="T430" i="9"/>
  <c r="T431" i="9"/>
  <c r="T428" i="9"/>
  <c r="T427" i="9"/>
  <c r="R454" i="9"/>
  <c r="R456" i="9"/>
  <c r="R455" i="9"/>
  <c r="R457" i="9"/>
  <c r="R453" i="9"/>
  <c r="H455" i="9"/>
  <c r="H456" i="9"/>
  <c r="H457" i="9"/>
  <c r="H454" i="9"/>
  <c r="H453" i="9"/>
  <c r="AU430" i="9"/>
  <c r="AU428" i="9"/>
  <c r="AU427" i="9"/>
  <c r="AU431" i="9"/>
  <c r="AU429" i="9"/>
  <c r="AG410" i="9"/>
  <c r="AG406" i="9"/>
  <c r="AG407" i="9"/>
  <c r="AG409" i="9"/>
  <c r="AG408" i="9"/>
  <c r="AQ481" i="9"/>
  <c r="AQ482" i="9"/>
  <c r="AQ479" i="9"/>
  <c r="AQ483" i="9"/>
  <c r="AQ480" i="9"/>
  <c r="AO428" i="9"/>
  <c r="AO431" i="9"/>
  <c r="AO427" i="9"/>
  <c r="AO429" i="9"/>
  <c r="AO430" i="9"/>
  <c r="AA406" i="9"/>
  <c r="AA408" i="9"/>
  <c r="AA409" i="9"/>
  <c r="AA410" i="9"/>
  <c r="AA407" i="9"/>
  <c r="AB481" i="9"/>
  <c r="AB480" i="9"/>
  <c r="AB479" i="9"/>
  <c r="AB483" i="9"/>
  <c r="AB482" i="9"/>
  <c r="AH481" i="9"/>
  <c r="AH480" i="9"/>
  <c r="AH482" i="9"/>
  <c r="AH483" i="9"/>
  <c r="AH479" i="9"/>
  <c r="AE481" i="9"/>
  <c r="AE482" i="9"/>
  <c r="AE479" i="9"/>
  <c r="AE483" i="9"/>
  <c r="AE480" i="9"/>
  <c r="Q480" i="9"/>
  <c r="Q482" i="9"/>
  <c r="Q483" i="9"/>
  <c r="Q481" i="9"/>
  <c r="Q479" i="9"/>
  <c r="AE453" i="9"/>
  <c r="AE456" i="9"/>
  <c r="AE454" i="9"/>
  <c r="AE455" i="9"/>
  <c r="AE457" i="9"/>
  <c r="Q454" i="9"/>
  <c r="Q453" i="9"/>
  <c r="Q455" i="9"/>
  <c r="Q456" i="9"/>
  <c r="Q457" i="9"/>
  <c r="I454" i="9"/>
  <c r="I453" i="9"/>
  <c r="I455" i="9"/>
  <c r="I457" i="9"/>
  <c r="I456" i="9"/>
  <c r="W429" i="9"/>
  <c r="W431" i="9"/>
  <c r="W427" i="9"/>
  <c r="W428" i="9"/>
  <c r="W430" i="9"/>
  <c r="AE430" i="9"/>
  <c r="AE428" i="9"/>
  <c r="AE427" i="9"/>
  <c r="AE429" i="9"/>
  <c r="AE431" i="9"/>
  <c r="G427" i="9"/>
  <c r="G428" i="9"/>
  <c r="G429" i="9"/>
  <c r="G430" i="9"/>
  <c r="G431" i="9"/>
  <c r="AU410" i="9"/>
  <c r="AU407" i="9"/>
  <c r="AU408" i="9"/>
  <c r="AU409" i="9"/>
  <c r="AU406" i="9"/>
  <c r="Y406" i="9"/>
  <c r="Y410" i="9"/>
  <c r="Y407" i="9"/>
  <c r="Y409" i="9"/>
  <c r="Y408" i="9"/>
  <c r="J406" i="9"/>
  <c r="J408" i="9"/>
  <c r="J409" i="9"/>
  <c r="J407" i="9"/>
  <c r="J410" i="9"/>
  <c r="O406" i="9"/>
  <c r="O407" i="9"/>
  <c r="O408" i="9"/>
  <c r="O410" i="9"/>
  <c r="O409" i="9"/>
  <c r="I479" i="9"/>
  <c r="I481" i="9"/>
  <c r="I482" i="9"/>
  <c r="I480" i="9"/>
  <c r="I483" i="9"/>
  <c r="L481" i="9"/>
  <c r="L483" i="9"/>
  <c r="L482" i="9"/>
  <c r="L480" i="9"/>
  <c r="L479" i="9"/>
  <c r="AN480" i="9"/>
  <c r="AN482" i="9"/>
  <c r="AN483" i="9"/>
  <c r="AN479" i="9"/>
  <c r="AN481" i="9"/>
  <c r="AG454" i="9"/>
  <c r="AG453" i="9"/>
  <c r="AG456" i="9"/>
  <c r="AG455" i="9"/>
  <c r="AG457" i="9"/>
  <c r="Y481" i="9"/>
  <c r="Y480" i="9"/>
  <c r="Y482" i="9"/>
  <c r="Y483" i="9"/>
  <c r="Y479" i="9"/>
  <c r="AB430" i="9"/>
  <c r="AB431" i="9"/>
  <c r="AB429" i="9"/>
  <c r="AB427" i="9"/>
  <c r="AB428" i="9"/>
  <c r="AH431" i="9"/>
  <c r="AH427" i="9"/>
  <c r="AH429" i="9"/>
  <c r="AH430" i="9"/>
  <c r="AH428" i="9"/>
  <c r="AF456" i="9"/>
  <c r="AF454" i="9"/>
  <c r="AF453" i="9"/>
  <c r="AF457" i="9"/>
  <c r="AF455" i="9"/>
  <c r="G410" i="9"/>
  <c r="G408" i="9"/>
  <c r="G406" i="9"/>
  <c r="G409" i="9"/>
  <c r="G407" i="9"/>
  <c r="G482" i="9"/>
  <c r="G479" i="9"/>
  <c r="G483" i="9"/>
  <c r="G480" i="9"/>
  <c r="G481" i="9"/>
  <c r="W481" i="9"/>
  <c r="W483" i="9"/>
  <c r="W480" i="9"/>
  <c r="W479" i="9"/>
  <c r="W482" i="9"/>
  <c r="R481" i="9"/>
  <c r="R479" i="9"/>
  <c r="R480" i="9"/>
  <c r="R483" i="9"/>
  <c r="R482" i="9"/>
  <c r="AZ483" i="9"/>
  <c r="AZ479" i="9"/>
  <c r="AZ480" i="9"/>
  <c r="AZ481" i="9"/>
  <c r="AZ482" i="9"/>
  <c r="AI456" i="9"/>
  <c r="AI454" i="9"/>
  <c r="AI455" i="9"/>
  <c r="AI457" i="9"/>
  <c r="AI453" i="9"/>
  <c r="W454" i="9"/>
  <c r="W456" i="9"/>
  <c r="W457" i="9"/>
  <c r="W455" i="9"/>
  <c r="W453" i="9"/>
  <c r="O429" i="9"/>
  <c r="O431" i="9"/>
  <c r="O430" i="9"/>
  <c r="O427" i="9"/>
  <c r="O428" i="9"/>
  <c r="AQ428" i="9"/>
  <c r="AQ430" i="9"/>
  <c r="AQ427" i="9"/>
  <c r="AQ429" i="9"/>
  <c r="AQ431" i="9"/>
  <c r="K431" i="9"/>
  <c r="K427" i="9"/>
  <c r="K428" i="9"/>
  <c r="K430" i="9"/>
  <c r="K429" i="9"/>
  <c r="K406" i="9"/>
  <c r="K409" i="9"/>
  <c r="K410" i="9"/>
  <c r="K407" i="9"/>
  <c r="K408" i="9"/>
  <c r="AW406" i="9"/>
  <c r="AW409" i="9"/>
  <c r="AW410" i="9"/>
  <c r="AW407" i="9"/>
  <c r="AW408" i="9"/>
  <c r="AE406" i="9"/>
  <c r="AE407" i="9"/>
  <c r="AE408" i="9"/>
  <c r="AE409" i="9"/>
  <c r="AE410" i="9"/>
  <c r="H408" i="9"/>
  <c r="H406" i="9"/>
  <c r="H410" i="9"/>
  <c r="H407" i="9"/>
  <c r="H409" i="9"/>
  <c r="O481" i="9"/>
  <c r="O483" i="9"/>
  <c r="O482" i="9"/>
  <c r="O480" i="9"/>
  <c r="O479" i="9"/>
  <c r="K483" i="9"/>
  <c r="K482" i="9"/>
  <c r="K479" i="9"/>
  <c r="K481" i="9"/>
  <c r="K480" i="9"/>
  <c r="X456" i="9"/>
  <c r="X453" i="9"/>
  <c r="X457" i="9"/>
  <c r="X455" i="9"/>
  <c r="X454" i="9"/>
  <c r="AQ454" i="9"/>
  <c r="AQ456" i="9"/>
  <c r="AQ455" i="9"/>
  <c r="AQ457" i="9"/>
  <c r="AQ453" i="9"/>
  <c r="AG481" i="9"/>
  <c r="AG483" i="9"/>
  <c r="AG482" i="9"/>
  <c r="AG479" i="9"/>
  <c r="AG480" i="9"/>
  <c r="AV428" i="9"/>
  <c r="AV431" i="9"/>
  <c r="AV427" i="9"/>
  <c r="AV429" i="9"/>
  <c r="AV430" i="9"/>
  <c r="AX479" i="9"/>
  <c r="AX483" i="9"/>
  <c r="AX481" i="9"/>
  <c r="AX482" i="9"/>
  <c r="AX480" i="9"/>
  <c r="S454" i="9"/>
  <c r="S453" i="9"/>
  <c r="S457" i="9"/>
  <c r="S455" i="9"/>
  <c r="S456" i="9"/>
  <c r="AH408" i="9"/>
  <c r="AH409" i="9"/>
  <c r="AH410" i="9"/>
  <c r="AH406" i="9"/>
  <c r="AH407" i="9"/>
  <c r="AW483" i="9"/>
  <c r="AW480" i="9"/>
  <c r="AW481" i="9"/>
  <c r="AW479" i="9"/>
  <c r="AW482" i="9"/>
  <c r="J481" i="9"/>
  <c r="J480" i="9"/>
  <c r="J482" i="9"/>
  <c r="J483" i="9"/>
  <c r="J479" i="9"/>
  <c r="L454" i="9"/>
  <c r="L456" i="9"/>
  <c r="L455" i="9"/>
  <c r="L457" i="9"/>
  <c r="L453" i="9"/>
  <c r="AV454" i="9"/>
  <c r="AV456" i="9"/>
  <c r="AV453" i="9"/>
  <c r="AV455" i="9"/>
  <c r="AV457" i="9"/>
  <c r="Y454" i="9"/>
  <c r="Y456" i="9"/>
  <c r="Y455" i="9"/>
  <c r="Y453" i="9"/>
  <c r="Y457" i="9"/>
  <c r="AX456" i="9"/>
  <c r="AX454" i="9"/>
  <c r="AX453" i="9"/>
  <c r="AX455" i="9"/>
  <c r="AX457" i="9"/>
  <c r="AX430" i="9"/>
  <c r="AX428" i="9"/>
  <c r="AX429" i="9"/>
  <c r="AX431" i="9"/>
  <c r="AX427" i="9"/>
  <c r="I431" i="9"/>
  <c r="I427" i="9"/>
  <c r="I428" i="9"/>
  <c r="I429" i="9"/>
  <c r="I430" i="9"/>
  <c r="R431" i="9"/>
  <c r="R427" i="9"/>
  <c r="R428" i="9"/>
  <c r="R430" i="9"/>
  <c r="R429" i="9"/>
  <c r="H427" i="9"/>
  <c r="H428" i="9"/>
  <c r="H431" i="9"/>
  <c r="H430" i="9"/>
  <c r="H429" i="9"/>
  <c r="AB406" i="9"/>
  <c r="AB408" i="9"/>
  <c r="AB407" i="9"/>
  <c r="AB410" i="9"/>
  <c r="AB409" i="9"/>
  <c r="R406" i="9"/>
  <c r="R407" i="9"/>
  <c r="R409" i="9"/>
  <c r="R408" i="9"/>
  <c r="R410" i="9"/>
  <c r="W408" i="9"/>
  <c r="W409" i="9"/>
  <c r="W410" i="9"/>
  <c r="W406" i="9"/>
  <c r="W407" i="9"/>
  <c r="Z406" i="9"/>
  <c r="Z407" i="9"/>
  <c r="Z410" i="9"/>
  <c r="Z409" i="9"/>
  <c r="Z408" i="9"/>
  <c r="AQ408" i="9"/>
  <c r="AQ410" i="9"/>
  <c r="AQ409" i="9"/>
  <c r="AQ406" i="9"/>
  <c r="AQ407" i="9"/>
  <c r="P481" i="9"/>
  <c r="P480" i="9"/>
  <c r="P482" i="9"/>
  <c r="P483" i="9"/>
  <c r="P479" i="9"/>
  <c r="Z481" i="9"/>
  <c r="Z479" i="9"/>
  <c r="Z480" i="9"/>
  <c r="Z483" i="9"/>
  <c r="Z482" i="9"/>
  <c r="AU454" i="9"/>
  <c r="AU453" i="9"/>
  <c r="AU457" i="9"/>
  <c r="AU455" i="9"/>
  <c r="AU456" i="9"/>
  <c r="I408" i="9"/>
  <c r="I406" i="9"/>
  <c r="I410" i="9"/>
  <c r="I409" i="9"/>
  <c r="I407" i="9"/>
  <c r="AV483" i="9"/>
  <c r="AV482" i="9"/>
  <c r="AV480" i="9"/>
  <c r="AV479" i="9"/>
  <c r="AV481" i="9"/>
  <c r="AN456" i="9"/>
  <c r="AN454" i="9"/>
  <c r="AN457" i="9"/>
  <c r="AN453" i="9"/>
  <c r="AN455" i="9"/>
  <c r="P408" i="9"/>
  <c r="P407" i="9"/>
  <c r="P409" i="9"/>
  <c r="P406" i="9"/>
  <c r="P410" i="9"/>
  <c r="AY483" i="9"/>
  <c r="AY481" i="9"/>
  <c r="AY482" i="9"/>
  <c r="AY480" i="9"/>
  <c r="AY479" i="9"/>
  <c r="S481" i="9"/>
  <c r="S479" i="9"/>
  <c r="S480" i="9"/>
  <c r="S483" i="9"/>
  <c r="S482" i="9"/>
  <c r="AZ454" i="9"/>
  <c r="AZ456" i="9"/>
  <c r="AZ455" i="9"/>
  <c r="AZ457" i="9"/>
  <c r="AZ453" i="9"/>
  <c r="G456" i="9"/>
  <c r="G454" i="9"/>
  <c r="G457" i="9"/>
  <c r="G455" i="9"/>
  <c r="G453" i="9"/>
  <c r="Z455" i="9"/>
  <c r="Z453" i="9"/>
  <c r="Z456" i="9"/>
  <c r="Z457" i="9"/>
  <c r="Z454" i="9"/>
  <c r="AM428" i="9"/>
  <c r="AM429" i="9"/>
  <c r="AM430" i="9"/>
  <c r="AM427" i="9"/>
  <c r="AM431" i="9"/>
  <c r="AI428" i="9"/>
  <c r="AI430" i="9"/>
  <c r="AI427" i="9"/>
  <c r="AI429" i="9"/>
  <c r="AI431" i="9"/>
  <c r="AG429" i="9"/>
  <c r="AG427" i="9"/>
  <c r="AG428" i="9"/>
  <c r="AG431" i="9"/>
  <c r="AG430" i="9"/>
  <c r="AV406" i="9"/>
  <c r="AV408" i="9"/>
  <c r="AV409" i="9"/>
  <c r="AV407" i="9"/>
  <c r="AV410" i="9"/>
  <c r="Q408" i="9"/>
  <c r="Q409" i="9"/>
  <c r="Q406" i="9"/>
  <c r="Q410" i="9"/>
  <c r="Q407" i="9"/>
  <c r="AJ408" i="9"/>
  <c r="AJ409" i="9"/>
  <c r="AJ410" i="9"/>
  <c r="AJ406" i="9"/>
  <c r="AJ407" i="9"/>
  <c r="AO481" i="9"/>
  <c r="AO479" i="9"/>
  <c r="AO480" i="9"/>
  <c r="AO483" i="9"/>
  <c r="AO482" i="9"/>
  <c r="AA428" i="9"/>
  <c r="AA430" i="9"/>
  <c r="AA429" i="9"/>
  <c r="AA431" i="9"/>
  <c r="AA427" i="9"/>
  <c r="AA481" i="9"/>
  <c r="AA483" i="9"/>
  <c r="AA482" i="9"/>
  <c r="AA479" i="9"/>
  <c r="AA480" i="9"/>
  <c r="AB454" i="9"/>
  <c r="AB456" i="9"/>
  <c r="AB457" i="9"/>
  <c r="AB455" i="9"/>
  <c r="AB453" i="9"/>
  <c r="AY428" i="9"/>
  <c r="AY430" i="9"/>
  <c r="AY431" i="9"/>
  <c r="AY427" i="9"/>
  <c r="AY429" i="9"/>
  <c r="AZ408" i="9"/>
  <c r="AZ407" i="9"/>
  <c r="AZ410" i="9"/>
  <c r="AZ406" i="9"/>
  <c r="AZ409" i="9"/>
  <c r="AF406" i="9"/>
  <c r="AF410" i="9"/>
  <c r="AF409" i="9"/>
  <c r="AF408" i="9"/>
  <c r="AF407" i="9"/>
  <c r="AR454" i="9"/>
  <c r="AR457" i="9"/>
  <c r="AR455" i="9"/>
  <c r="AR456" i="9"/>
  <c r="AR453" i="9"/>
  <c r="AR481" i="9"/>
  <c r="AR482" i="9"/>
  <c r="AR479" i="9"/>
  <c r="AR480" i="9"/>
  <c r="AR483" i="9"/>
  <c r="AP454" i="9"/>
  <c r="AP456" i="9"/>
  <c r="AP455" i="9"/>
  <c r="AP457" i="9"/>
  <c r="AP453" i="9"/>
  <c r="S431" i="9"/>
  <c r="S428" i="9"/>
  <c r="S430" i="9"/>
  <c r="S429" i="9"/>
  <c r="S427" i="9"/>
  <c r="AN428" i="9"/>
  <c r="AN430" i="9"/>
  <c r="AN429" i="9"/>
  <c r="AN431" i="9"/>
  <c r="AN427" i="9"/>
  <c r="AP482" i="9"/>
  <c r="AP479" i="9"/>
  <c r="AP480" i="9"/>
  <c r="AP481" i="9"/>
  <c r="AP483" i="9"/>
  <c r="G342" i="9" a="1"/>
  <c r="G342" i="9" s="1"/>
  <c r="G339" i="9" a="1"/>
  <c r="G339" i="9" s="1"/>
  <c r="G340" i="9" a="1"/>
  <c r="G340" i="9" s="1"/>
  <c r="G343" i="9" a="1"/>
  <c r="G343" i="9" s="1"/>
  <c r="G341" i="9" a="1"/>
  <c r="G341" i="9" s="1"/>
  <c r="G338" i="9" a="1"/>
  <c r="G338" i="9" s="1"/>
  <c r="T480" i="9"/>
  <c r="T482" i="9"/>
  <c r="T483" i="9"/>
  <c r="T481" i="9"/>
  <c r="T479" i="9"/>
  <c r="AM482" i="9"/>
  <c r="AM479" i="9"/>
  <c r="AM480" i="9"/>
  <c r="AM481" i="9"/>
  <c r="AM483" i="9"/>
  <c r="K456" i="9"/>
  <c r="K453" i="9"/>
  <c r="K454" i="9"/>
  <c r="K455" i="9"/>
  <c r="K457" i="9"/>
  <c r="T453" i="9"/>
  <c r="T456" i="9"/>
  <c r="T457" i="9"/>
  <c r="T455" i="9"/>
  <c r="T454" i="9"/>
  <c r="AP431" i="9"/>
  <c r="AP427" i="9"/>
  <c r="AP428" i="9"/>
  <c r="AP429" i="9"/>
  <c r="AP430" i="9"/>
  <c r="AW427" i="9"/>
  <c r="AW428" i="9"/>
  <c r="AW429" i="9"/>
  <c r="AW430" i="9"/>
  <c r="AW431" i="9"/>
  <c r="AJ431" i="9"/>
  <c r="AJ430" i="9"/>
  <c r="AJ428" i="9"/>
  <c r="AJ429" i="9"/>
  <c r="AJ427" i="9"/>
  <c r="S406" i="9"/>
  <c r="S407" i="9"/>
  <c r="S409" i="9"/>
  <c r="S410" i="9"/>
  <c r="S408" i="9"/>
  <c r="T407" i="9"/>
  <c r="T406" i="9"/>
  <c r="T410" i="9"/>
  <c r="T408" i="9"/>
  <c r="T409" i="9"/>
  <c r="AP408" i="9"/>
  <c r="AP410" i="9"/>
  <c r="AP406" i="9"/>
  <c r="AP409" i="9"/>
  <c r="AP407" i="9"/>
  <c r="AX408" i="9"/>
  <c r="AX407" i="9"/>
  <c r="AX409" i="9"/>
  <c r="AX406" i="9"/>
  <c r="AX410" i="9"/>
  <c r="AI406" i="9"/>
  <c r="AI407" i="9"/>
  <c r="AI410" i="9"/>
  <c r="AI408" i="9"/>
  <c r="AI409" i="9"/>
  <c r="G108" i="9"/>
  <c r="G117" i="9" s="1" a="1"/>
  <c r="G133" i="9"/>
  <c r="G86" i="9"/>
  <c r="G95" i="9" s="1" a="1"/>
  <c r="G320" i="9"/>
  <c r="G182" i="9"/>
  <c r="G111" i="10"/>
  <c r="G245" i="9"/>
  <c r="G16" i="10"/>
  <c r="G48" i="10"/>
  <c r="G69" i="10"/>
  <c r="G96" i="10" a="1"/>
  <c r="G101" i="10" a="1"/>
  <c r="G99" i="10" a="1"/>
  <c r="G98" i="10" a="1"/>
  <c r="G97" i="10" a="1"/>
  <c r="G100" i="10" a="1"/>
  <c r="I97" i="9" l="1"/>
  <c r="J97" i="9"/>
  <c r="J99" i="9"/>
  <c r="J96" i="9"/>
  <c r="H99" i="9"/>
  <c r="J100" i="9"/>
  <c r="H96" i="9"/>
  <c r="G100" i="9"/>
  <c r="G97" i="9"/>
  <c r="I101" i="9"/>
  <c r="I98" i="9"/>
  <c r="I95" i="9"/>
  <c r="H101" i="9"/>
  <c r="H98" i="9"/>
  <c r="H95" i="9"/>
  <c r="G101" i="9"/>
  <c r="H97" i="9"/>
  <c r="J95" i="9"/>
  <c r="H100" i="9"/>
  <c r="G99" i="9"/>
  <c r="J101" i="9"/>
  <c r="I99" i="9"/>
  <c r="J98" i="9"/>
  <c r="I100" i="9"/>
  <c r="G96" i="9"/>
  <c r="I96" i="9"/>
  <c r="G98" i="9"/>
  <c r="G95" i="9"/>
  <c r="AY151" i="9" a="1"/>
  <c r="AN151" i="9" a="1"/>
  <c r="BJ151" i="9" a="1"/>
  <c r="R151" i="9" a="1"/>
  <c r="G141" i="9" a="1"/>
  <c r="G151" i="9" a="1"/>
  <c r="AC151" i="9" a="1"/>
  <c r="AI150" i="10" a="1"/>
  <c r="N148" i="10" a="1"/>
  <c r="G147" i="10" a="1"/>
  <c r="U146" i="10" a="1"/>
  <c r="AB149" i="10" a="1"/>
  <c r="AP149" i="10" a="1"/>
  <c r="G150" i="10" a="1"/>
  <c r="AP148" i="10" a="1"/>
  <c r="U148" i="10" a="1"/>
  <c r="N150" i="10" a="1"/>
  <c r="G149" i="10" a="1"/>
  <c r="N149" i="10" a="1"/>
  <c r="AP146" i="10" a="1"/>
  <c r="G146" i="10" a="1"/>
  <c r="U149" i="10" a="1"/>
  <c r="AP150" i="10" a="1"/>
  <c r="N146" i="10" a="1"/>
  <c r="AI147" i="10" a="1"/>
  <c r="N147" i="10" a="1"/>
  <c r="G148" i="10" a="1"/>
  <c r="AB150" i="10" a="1"/>
  <c r="AB148" i="10" a="1"/>
  <c r="AP138" i="10" a="1"/>
  <c r="AB137" i="10" a="1"/>
  <c r="AI137" i="10" a="1"/>
  <c r="AP139" i="10" a="1"/>
  <c r="AP140" i="10" a="1"/>
  <c r="AI146" i="10" a="1"/>
  <c r="U147" i="10" a="1"/>
  <c r="G137" i="10" a="1"/>
  <c r="AI148" i="10" a="1"/>
  <c r="AB138" i="10" a="1"/>
  <c r="AI140" i="10" a="1"/>
  <c r="G138" i="10" a="1"/>
  <c r="AI138" i="10" a="1"/>
  <c r="AP137" i="10" a="1"/>
  <c r="U138" i="10" a="1"/>
  <c r="AB146" i="10" a="1"/>
  <c r="AI141" i="10" a="1"/>
  <c r="AB139" i="10" a="1"/>
  <c r="N141" i="10" a="1"/>
  <c r="U141" i="10" a="1"/>
  <c r="AI139" i="10" a="1"/>
  <c r="N137" i="10" a="1"/>
  <c r="G139" i="10" a="1"/>
  <c r="N139" i="10" a="1"/>
  <c r="AI149" i="10" a="1"/>
  <c r="AP147" i="10" a="1"/>
  <c r="AB140" i="10" a="1"/>
  <c r="AP141" i="10" a="1"/>
  <c r="U140" i="10" a="1"/>
  <c r="U150" i="10" a="1"/>
  <c r="N140" i="10" a="1"/>
  <c r="N138" i="10" a="1"/>
  <c r="AB147" i="10" a="1"/>
  <c r="G141" i="10" a="1"/>
  <c r="U137" i="10" a="1"/>
  <c r="U139" i="10" a="1"/>
  <c r="AB141" i="10" a="1"/>
  <c r="G140" i="10" a="1"/>
  <c r="AB130" i="10" a="1"/>
  <c r="AP130" i="10" a="1"/>
  <c r="G121" i="10" a="1"/>
  <c r="AI118" i="10" a="1"/>
  <c r="AP120" i="10" a="1"/>
  <c r="G131" i="10" a="1"/>
  <c r="AP118" i="10" a="1"/>
  <c r="AI131" i="10" a="1"/>
  <c r="G130" i="10" a="1"/>
  <c r="N118" i="10" a="1"/>
  <c r="N127" i="10" a="1"/>
  <c r="U129" i="10" a="1"/>
  <c r="AP122" i="10" a="1"/>
  <c r="AP121" i="10" a="1"/>
  <c r="G119" i="10" a="1"/>
  <c r="G128" i="10" a="1"/>
  <c r="G118" i="10" a="1"/>
  <c r="AI121" i="10" a="1"/>
  <c r="U122" i="10" a="1"/>
  <c r="AB131" i="10" a="1"/>
  <c r="AI128" i="10" a="1"/>
  <c r="AI120" i="10" a="1"/>
  <c r="G129" i="10" a="1"/>
  <c r="U118" i="10" a="1"/>
  <c r="AB129" i="10" a="1"/>
  <c r="AB121" i="10" a="1"/>
  <c r="AP131" i="10" a="1"/>
  <c r="AB118" i="10" a="1"/>
  <c r="U127" i="10" a="1"/>
  <c r="N130" i="10" a="1"/>
  <c r="G122" i="10" a="1"/>
  <c r="AP129" i="10" a="1"/>
  <c r="AB119" i="10" a="1"/>
  <c r="U120" i="10" a="1"/>
  <c r="AB122" i="10" a="1"/>
  <c r="G127" i="10" a="1"/>
  <c r="N122" i="10" a="1"/>
  <c r="AB127" i="10" a="1"/>
  <c r="N131" i="10" a="1"/>
  <c r="N121" i="10" a="1"/>
  <c r="AB128" i="10" a="1"/>
  <c r="N129" i="10" a="1"/>
  <c r="U128" i="10" a="1"/>
  <c r="U131" i="10" a="1"/>
  <c r="AI122" i="10" a="1"/>
  <c r="U119" i="10" a="1"/>
  <c r="AI130" i="10" a="1"/>
  <c r="N119" i="10" a="1"/>
  <c r="U130" i="10" a="1"/>
  <c r="G120" i="10" a="1"/>
  <c r="N128" i="10" a="1"/>
  <c r="AI129" i="10" a="1"/>
  <c r="AB120" i="10" a="1"/>
  <c r="AI119" i="10" a="1"/>
  <c r="AP128" i="10" a="1"/>
  <c r="N120" i="10" a="1"/>
  <c r="U121" i="10" a="1"/>
  <c r="AI127" i="10" a="1"/>
  <c r="AP127" i="10" a="1"/>
  <c r="AP119" i="10" a="1"/>
  <c r="G117" i="9"/>
  <c r="I120" i="9"/>
  <c r="H118" i="9"/>
  <c r="H119" i="9"/>
  <c r="J120" i="9"/>
  <c r="G122" i="9"/>
  <c r="K120" i="9"/>
  <c r="G121" i="9"/>
  <c r="I121" i="9"/>
  <c r="J121" i="9"/>
  <c r="H123" i="9"/>
  <c r="H117" i="9"/>
  <c r="G118" i="9"/>
  <c r="I123" i="9"/>
  <c r="I118" i="9"/>
  <c r="K122" i="9"/>
  <c r="J118" i="9"/>
  <c r="G123" i="9"/>
  <c r="G119" i="9"/>
  <c r="K123" i="9"/>
  <c r="J119" i="9"/>
  <c r="H121" i="9"/>
  <c r="K119" i="9"/>
  <c r="K118" i="9"/>
  <c r="I117" i="9"/>
  <c r="I122" i="9"/>
  <c r="K121" i="9"/>
  <c r="G120" i="9"/>
  <c r="I119" i="9"/>
  <c r="H120" i="9"/>
  <c r="J117" i="9"/>
  <c r="H122" i="9"/>
  <c r="J122" i="9"/>
  <c r="K117" i="9"/>
  <c r="J123" i="9"/>
  <c r="G283" i="9" a="1"/>
  <c r="G281" i="9" a="1"/>
  <c r="U280" i="9" a="1"/>
  <c r="AB280" i="9" a="1"/>
  <c r="AB281" i="9" a="1"/>
  <c r="AP281" i="9" a="1"/>
  <c r="AP280" i="9" a="1"/>
  <c r="U282" i="9" a="1"/>
  <c r="AP279" i="9" a="1"/>
  <c r="N283" i="9" a="1"/>
  <c r="AB282" i="9" a="1"/>
  <c r="G282" i="9" a="1"/>
  <c r="AI280" i="9" a="1"/>
  <c r="N282" i="9" a="1"/>
  <c r="N279" i="9" a="1"/>
  <c r="G280" i="9" a="1"/>
  <c r="AP283" i="9" a="1"/>
  <c r="U279" i="9" a="1"/>
  <c r="AI282" i="9" a="1"/>
  <c r="AI279" i="9" a="1"/>
  <c r="U281" i="9" a="1"/>
  <c r="U273" i="9" a="1"/>
  <c r="AP272" i="9" a="1"/>
  <c r="AB272" i="9" a="1"/>
  <c r="AP271" i="9" a="1"/>
  <c r="N272" i="9" a="1"/>
  <c r="N281" i="9" a="1"/>
  <c r="U272" i="9" a="1"/>
  <c r="N273" i="9" a="1"/>
  <c r="AI272" i="9" a="1"/>
  <c r="AI274" i="9" a="1"/>
  <c r="U270" i="9" a="1"/>
  <c r="N270" i="9" a="1"/>
  <c r="AI273" i="9" a="1"/>
  <c r="U274" i="9" a="1"/>
  <c r="AB270" i="9" a="1"/>
  <c r="G270" i="9" a="1"/>
  <c r="U271" i="9" a="1"/>
  <c r="AI281" i="9" a="1"/>
  <c r="G279" i="9" a="1"/>
  <c r="AP273" i="9" a="1"/>
  <c r="AI270" i="9" a="1"/>
  <c r="AP270" i="9" a="1"/>
  <c r="N271" i="9" a="1"/>
  <c r="AP282" i="9" a="1"/>
  <c r="AB271" i="9" a="1"/>
  <c r="N274" i="9" a="1"/>
  <c r="G273" i="9" a="1"/>
  <c r="AB274" i="9" a="1"/>
  <c r="AB279" i="9" a="1"/>
  <c r="G272" i="9" a="1"/>
  <c r="AP274" i="9" a="1"/>
  <c r="AB283" i="9" a="1"/>
  <c r="N280" i="9" a="1"/>
  <c r="AB273" i="9" a="1"/>
  <c r="AI271" i="9" a="1"/>
  <c r="AI283" i="9" a="1"/>
  <c r="U283" i="9" a="1"/>
  <c r="G274" i="9" a="1"/>
  <c r="G271" i="9" a="1"/>
  <c r="N264" i="9" a="1"/>
  <c r="AP261" i="9" a="1"/>
  <c r="N265" i="9" a="1"/>
  <c r="U264" i="9" a="1"/>
  <c r="N252" i="9" a="1"/>
  <c r="AI264" i="9" a="1"/>
  <c r="AP256" i="9" a="1"/>
  <c r="AP255" i="9" a="1"/>
  <c r="AB261" i="9" a="1"/>
  <c r="AP262" i="9" a="1"/>
  <c r="U263" i="9" a="1"/>
  <c r="U252" i="9" a="1"/>
  <c r="AI254" i="9" a="1"/>
  <c r="AB264" i="9" a="1"/>
  <c r="G256" i="9" a="1"/>
  <c r="AB262" i="9" a="1"/>
  <c r="N263" i="9" a="1"/>
  <c r="N253" i="9" a="1"/>
  <c r="G264" i="9" a="1"/>
  <c r="G261" i="9" a="1"/>
  <c r="G255" i="9" a="1"/>
  <c r="AI262" i="9" a="1"/>
  <c r="U261" i="9" a="1"/>
  <c r="AB263" i="9" a="1"/>
  <c r="U255" i="9" a="1"/>
  <c r="U265" i="9" a="1"/>
  <c r="AI263" i="9" a="1"/>
  <c r="U256" i="9" a="1"/>
  <c r="AP253" i="9" a="1"/>
  <c r="G252" i="9" a="1"/>
  <c r="AI256" i="9" a="1"/>
  <c r="G263" i="9" a="1"/>
  <c r="AP263" i="9" a="1"/>
  <c r="U253" i="9" a="1"/>
  <c r="G262" i="9" a="1"/>
  <c r="G253" i="9" a="1"/>
  <c r="AB256" i="9" a="1"/>
  <c r="N261" i="9" a="1"/>
  <c r="U262" i="9" a="1"/>
  <c r="AI253" i="9" a="1"/>
  <c r="AB265" i="9" a="1"/>
  <c r="N262" i="9" a="1"/>
  <c r="AB253" i="9" a="1"/>
  <c r="AB254" i="9" a="1"/>
  <c r="G254" i="9" a="1"/>
  <c r="AP264" i="9" a="1"/>
  <c r="AB252" i="9" a="1"/>
  <c r="AB255" i="9" a="1"/>
  <c r="N255" i="9" a="1"/>
  <c r="AP252" i="9" a="1"/>
  <c r="AP265" i="9" a="1"/>
  <c r="AI261" i="9" a="1"/>
  <c r="AI265" i="9" a="1"/>
  <c r="N254" i="9" a="1"/>
  <c r="AI255" i="9" a="1"/>
  <c r="AI252" i="9" a="1"/>
  <c r="G265" i="9" a="1"/>
  <c r="U254" i="9" a="1"/>
  <c r="N256" i="9" a="1"/>
  <c r="AP254" i="9" a="1"/>
  <c r="G80" i="10" a="1"/>
  <c r="G75" i="10" a="1"/>
  <c r="G79" i="10" a="1"/>
  <c r="G77" i="10" a="1"/>
  <c r="G76" i="10" a="1"/>
  <c r="G78" i="10" a="1"/>
  <c r="H96" i="10"/>
  <c r="K96" i="10"/>
  <c r="J96" i="10"/>
  <c r="G96" i="10"/>
  <c r="I96" i="10"/>
  <c r="L96" i="10"/>
  <c r="O75" i="10" a="1"/>
  <c r="O99" i="10" a="1"/>
  <c r="O59" i="10" a="1"/>
  <c r="O97" i="10" a="1"/>
  <c r="O79" i="10" a="1"/>
  <c r="G57" i="10" a="1"/>
  <c r="O101" i="10" a="1"/>
  <c r="G55" i="10" a="1"/>
  <c r="G54" i="10" a="1"/>
  <c r="O80" i="10" a="1"/>
  <c r="O55" i="10" a="1"/>
  <c r="O78" i="10" a="1"/>
  <c r="O98" i="10" a="1"/>
  <c r="O54" i="10" a="1"/>
  <c r="O57" i="10" a="1"/>
  <c r="O100" i="10" a="1"/>
  <c r="G59" i="10" a="1"/>
  <c r="O77" i="10" a="1"/>
  <c r="O76" i="10" a="1"/>
  <c r="O58" i="10" a="1"/>
  <c r="O96" i="10" a="1"/>
  <c r="G58" i="10" a="1"/>
  <c r="O56" i="10" a="1"/>
  <c r="G56" i="10" a="1"/>
  <c r="H133" i="9"/>
  <c r="H182" i="9"/>
  <c r="H108" i="9"/>
  <c r="H86" i="9"/>
  <c r="H320" i="9"/>
  <c r="L100" i="10"/>
  <c r="G100" i="10"/>
  <c r="I100" i="10"/>
  <c r="K100" i="10"/>
  <c r="H100" i="10"/>
  <c r="J100" i="10"/>
  <c r="J97" i="10"/>
  <c r="H97" i="10"/>
  <c r="L97" i="10"/>
  <c r="I97" i="10"/>
  <c r="K97" i="10"/>
  <c r="G97" i="10"/>
  <c r="L98" i="10"/>
  <c r="G98" i="10"/>
  <c r="K98" i="10"/>
  <c r="H98" i="10"/>
  <c r="J98" i="10"/>
  <c r="I98" i="10"/>
  <c r="L99" i="10"/>
  <c r="K99" i="10"/>
  <c r="G99" i="10"/>
  <c r="J99" i="10"/>
  <c r="I99" i="10"/>
  <c r="H99" i="10"/>
  <c r="H101" i="10"/>
  <c r="I101" i="10"/>
  <c r="J101" i="10"/>
  <c r="K101" i="10"/>
  <c r="L101" i="10"/>
  <c r="G101" i="10"/>
  <c r="AD264" i="9" l="1"/>
  <c r="AB264" i="9"/>
  <c r="AC264" i="9"/>
  <c r="AF264" i="9"/>
  <c r="AE264" i="9"/>
  <c r="W130" i="10"/>
  <c r="Y130" i="10"/>
  <c r="U130" i="10"/>
  <c r="V130" i="10"/>
  <c r="X130" i="10"/>
  <c r="AB140" i="10"/>
  <c r="AF140" i="10"/>
  <c r="AD140" i="10"/>
  <c r="AE140" i="10"/>
  <c r="AC140" i="10"/>
  <c r="N255" i="9"/>
  <c r="O255" i="9"/>
  <c r="Q255" i="9"/>
  <c r="P255" i="9"/>
  <c r="R255" i="9"/>
  <c r="AP271" i="9"/>
  <c r="AQ271" i="9"/>
  <c r="AR271" i="9"/>
  <c r="AT271" i="9"/>
  <c r="AS271" i="9"/>
  <c r="I283" i="9"/>
  <c r="G283" i="9"/>
  <c r="H283" i="9"/>
  <c r="J283" i="9"/>
  <c r="K283" i="9"/>
  <c r="AG151" i="9"/>
  <c r="AD155" i="9"/>
  <c r="AG152" i="9"/>
  <c r="AE155" i="9"/>
  <c r="AE152" i="9"/>
  <c r="AD151" i="9"/>
  <c r="AE151" i="9"/>
  <c r="AK153" i="9"/>
  <c r="AH152" i="9"/>
  <c r="AH153" i="9"/>
  <c r="AJ153" i="9"/>
  <c r="AK154" i="9"/>
  <c r="AF155" i="9"/>
  <c r="AI153" i="9"/>
  <c r="AI154" i="9"/>
  <c r="AG155" i="9"/>
  <c r="AC154" i="9"/>
  <c r="AF152" i="9"/>
  <c r="AF153" i="9"/>
  <c r="AI155" i="9"/>
  <c r="AH155" i="9"/>
  <c r="AD154" i="9"/>
  <c r="AI152" i="9"/>
  <c r="AC151" i="9"/>
  <c r="AC152" i="9"/>
  <c r="AF154" i="9"/>
  <c r="AE154" i="9"/>
  <c r="AJ152" i="9"/>
  <c r="AF151" i="9"/>
  <c r="AJ154" i="9"/>
  <c r="AC153" i="9"/>
  <c r="AK152" i="9"/>
  <c r="AG153" i="9"/>
  <c r="AI151" i="9"/>
  <c r="AH151" i="9"/>
  <c r="AK155" i="9"/>
  <c r="AD153" i="9"/>
  <c r="AC155" i="9"/>
  <c r="AE153" i="9"/>
  <c r="AK151" i="9"/>
  <c r="AJ155" i="9"/>
  <c r="AH154" i="9"/>
  <c r="AJ151" i="9"/>
  <c r="AD152" i="9"/>
  <c r="AG154" i="9"/>
  <c r="AB255" i="9"/>
  <c r="AC255" i="9"/>
  <c r="AE255" i="9"/>
  <c r="AF255" i="9"/>
  <c r="AD255" i="9"/>
  <c r="AD263" i="9"/>
  <c r="AC263" i="9"/>
  <c r="AB263" i="9"/>
  <c r="AE263" i="9"/>
  <c r="AF263" i="9"/>
  <c r="G271" i="9"/>
  <c r="K271" i="9"/>
  <c r="H271" i="9"/>
  <c r="I271" i="9"/>
  <c r="J271" i="9"/>
  <c r="AC270" i="9"/>
  <c r="AB270" i="9"/>
  <c r="AD270" i="9"/>
  <c r="AE270" i="9"/>
  <c r="AF270" i="9"/>
  <c r="AR127" i="10"/>
  <c r="AQ127" i="10"/>
  <c r="AS127" i="10"/>
  <c r="AT127" i="10"/>
  <c r="AP127" i="10"/>
  <c r="AK130" i="10"/>
  <c r="AM130" i="10"/>
  <c r="AL130" i="10"/>
  <c r="AJ130" i="10"/>
  <c r="AI130" i="10"/>
  <c r="K129" i="10"/>
  <c r="I129" i="10"/>
  <c r="J129" i="10"/>
  <c r="G129" i="10"/>
  <c r="H129" i="10"/>
  <c r="AB141" i="10"/>
  <c r="AC141" i="10"/>
  <c r="AD141" i="10"/>
  <c r="AE141" i="10"/>
  <c r="AF141" i="10"/>
  <c r="AK149" i="10"/>
  <c r="AI149" i="10"/>
  <c r="AL149" i="10"/>
  <c r="AJ149" i="10"/>
  <c r="AM149" i="10"/>
  <c r="AL138" i="10"/>
  <c r="AJ138" i="10"/>
  <c r="AM138" i="10"/>
  <c r="AK138" i="10"/>
  <c r="AI138" i="10"/>
  <c r="I149" i="10"/>
  <c r="G149" i="10"/>
  <c r="H149" i="10"/>
  <c r="J149" i="10"/>
  <c r="K149" i="10"/>
  <c r="G151" i="9"/>
  <c r="I153" i="9"/>
  <c r="M155" i="9"/>
  <c r="H152" i="9"/>
  <c r="G153" i="9"/>
  <c r="H151" i="9"/>
  <c r="K153" i="9"/>
  <c r="N155" i="9"/>
  <c r="O154" i="9"/>
  <c r="L151" i="9"/>
  <c r="L153" i="9"/>
  <c r="O155" i="9"/>
  <c r="O151" i="9"/>
  <c r="M151" i="9"/>
  <c r="N153" i="9"/>
  <c r="J154" i="9"/>
  <c r="K154" i="9"/>
  <c r="N151" i="9"/>
  <c r="I154" i="9"/>
  <c r="H155" i="9"/>
  <c r="I152" i="9"/>
  <c r="L154" i="9"/>
  <c r="K152" i="9"/>
  <c r="N154" i="9"/>
  <c r="O152" i="9"/>
  <c r="H153" i="9"/>
  <c r="L155" i="9"/>
  <c r="G154" i="9"/>
  <c r="G155" i="9"/>
  <c r="M152" i="9"/>
  <c r="M153" i="9"/>
  <c r="K155" i="9"/>
  <c r="J151" i="9"/>
  <c r="J152" i="9"/>
  <c r="H154" i="9"/>
  <c r="N152" i="9"/>
  <c r="I155" i="9"/>
  <c r="M154" i="9"/>
  <c r="J155" i="9"/>
  <c r="K151" i="9"/>
  <c r="J153" i="9"/>
  <c r="I151" i="9"/>
  <c r="G152" i="9"/>
  <c r="O153" i="9"/>
  <c r="L152" i="9"/>
  <c r="N256" i="9"/>
  <c r="P256" i="9"/>
  <c r="Q256" i="9"/>
  <c r="O256" i="9"/>
  <c r="R256" i="9"/>
  <c r="AB252" i="9"/>
  <c r="AC252" i="9"/>
  <c r="AD252" i="9"/>
  <c r="AF252" i="9"/>
  <c r="AE252" i="9"/>
  <c r="G262" i="9"/>
  <c r="K262" i="9"/>
  <c r="J262" i="9"/>
  <c r="H262" i="9"/>
  <c r="I262" i="9"/>
  <c r="V261" i="9"/>
  <c r="U261" i="9"/>
  <c r="W261" i="9"/>
  <c r="Y261" i="9"/>
  <c r="X261" i="9"/>
  <c r="W263" i="9"/>
  <c r="U263" i="9"/>
  <c r="V263" i="9"/>
  <c r="X263" i="9"/>
  <c r="Y263" i="9"/>
  <c r="G274" i="9"/>
  <c r="I274" i="9"/>
  <c r="K274" i="9"/>
  <c r="H274" i="9"/>
  <c r="J274" i="9"/>
  <c r="O274" i="9"/>
  <c r="N274" i="9"/>
  <c r="P274" i="9"/>
  <c r="R274" i="9"/>
  <c r="Q274" i="9"/>
  <c r="U274" i="9"/>
  <c r="W274" i="9"/>
  <c r="X274" i="9"/>
  <c r="Y274" i="9"/>
  <c r="V274" i="9"/>
  <c r="AP272" i="9"/>
  <c r="AT272" i="9"/>
  <c r="AS272" i="9"/>
  <c r="AQ272" i="9"/>
  <c r="AR272" i="9"/>
  <c r="AD282" i="9"/>
  <c r="AC282" i="9"/>
  <c r="AE282" i="9"/>
  <c r="AF282" i="9"/>
  <c r="AB282" i="9"/>
  <c r="AK127" i="10"/>
  <c r="AI127" i="10"/>
  <c r="AL127" i="10"/>
  <c r="AM127" i="10"/>
  <c r="AJ127" i="10"/>
  <c r="U119" i="10"/>
  <c r="Y119" i="10"/>
  <c r="X119" i="10"/>
  <c r="W119" i="10"/>
  <c r="V119" i="10"/>
  <c r="V120" i="10"/>
  <c r="U120" i="10"/>
  <c r="X120" i="10"/>
  <c r="Y120" i="10"/>
  <c r="W120" i="10"/>
  <c r="AJ120" i="10"/>
  <c r="AI120" i="10"/>
  <c r="AK120" i="10"/>
  <c r="AL120" i="10"/>
  <c r="AM120" i="10"/>
  <c r="N118" i="10"/>
  <c r="Q118" i="10"/>
  <c r="O118" i="10"/>
  <c r="R118" i="10"/>
  <c r="P118" i="10"/>
  <c r="W139" i="10"/>
  <c r="X139" i="10"/>
  <c r="U139" i="10"/>
  <c r="V139" i="10"/>
  <c r="Y139" i="10"/>
  <c r="Q139" i="10"/>
  <c r="N139" i="10"/>
  <c r="O139" i="10"/>
  <c r="P139" i="10"/>
  <c r="R139" i="10"/>
  <c r="G138" i="10"/>
  <c r="I138" i="10"/>
  <c r="H138" i="10"/>
  <c r="J138" i="10"/>
  <c r="K138" i="10"/>
  <c r="AD148" i="10"/>
  <c r="AC148" i="10"/>
  <c r="AE148" i="10"/>
  <c r="AB148" i="10"/>
  <c r="AF148" i="10"/>
  <c r="R150" i="10"/>
  <c r="N150" i="10"/>
  <c r="O150" i="10"/>
  <c r="Q150" i="10"/>
  <c r="P150" i="10"/>
  <c r="N141" i="9"/>
  <c r="M141" i="9"/>
  <c r="I143" i="9"/>
  <c r="M144" i="9"/>
  <c r="O141" i="9"/>
  <c r="N144" i="9"/>
  <c r="O144" i="9"/>
  <c r="M143" i="9"/>
  <c r="K142" i="9"/>
  <c r="J144" i="9"/>
  <c r="J143" i="9"/>
  <c r="G142" i="9"/>
  <c r="H145" i="9"/>
  <c r="G141" i="9"/>
  <c r="J145" i="9"/>
  <c r="M145" i="9"/>
  <c r="K143" i="9"/>
  <c r="H142" i="9"/>
  <c r="L143" i="9"/>
  <c r="G145" i="9"/>
  <c r="I142" i="9"/>
  <c r="J142" i="9"/>
  <c r="I145" i="9"/>
  <c r="O143" i="9"/>
  <c r="J141" i="9"/>
  <c r="O142" i="9"/>
  <c r="N143" i="9"/>
  <c r="N142" i="9"/>
  <c r="K141" i="9"/>
  <c r="O145" i="9"/>
  <c r="H141" i="9"/>
  <c r="L142" i="9"/>
  <c r="G144" i="9"/>
  <c r="K145" i="9"/>
  <c r="I141" i="9"/>
  <c r="M142" i="9"/>
  <c r="H144" i="9"/>
  <c r="L145" i="9"/>
  <c r="I144" i="9"/>
  <c r="G143" i="9"/>
  <c r="L144" i="9"/>
  <c r="L141" i="9"/>
  <c r="N145" i="9"/>
  <c r="K144" i="9"/>
  <c r="H143" i="9"/>
  <c r="AP252" i="9"/>
  <c r="AQ252" i="9"/>
  <c r="AR252" i="9"/>
  <c r="AS252" i="9"/>
  <c r="AT252" i="9"/>
  <c r="U271" i="9"/>
  <c r="V271" i="9"/>
  <c r="Y271" i="9"/>
  <c r="W271" i="9"/>
  <c r="X271" i="9"/>
  <c r="I281" i="9"/>
  <c r="G281" i="9"/>
  <c r="H281" i="9"/>
  <c r="J281" i="9"/>
  <c r="K281" i="9"/>
  <c r="AI137" i="10"/>
  <c r="AJ137" i="10"/>
  <c r="AK137" i="10"/>
  <c r="AL137" i="10"/>
  <c r="AM137" i="10"/>
  <c r="U255" i="9"/>
  <c r="Y255" i="9"/>
  <c r="X255" i="9"/>
  <c r="W255" i="9"/>
  <c r="V255" i="9"/>
  <c r="I127" i="10"/>
  <c r="G127" i="10"/>
  <c r="J127" i="10"/>
  <c r="K127" i="10"/>
  <c r="H127" i="10"/>
  <c r="P149" i="10"/>
  <c r="O149" i="10"/>
  <c r="Q149" i="10"/>
  <c r="R149" i="10"/>
  <c r="N149" i="10"/>
  <c r="G253" i="9"/>
  <c r="I253" i="9"/>
  <c r="J253" i="9"/>
  <c r="H253" i="9"/>
  <c r="K253" i="9"/>
  <c r="U252" i="9"/>
  <c r="V252" i="9"/>
  <c r="W252" i="9"/>
  <c r="X252" i="9"/>
  <c r="Y252" i="9"/>
  <c r="G273" i="9"/>
  <c r="H273" i="9"/>
  <c r="K273" i="9"/>
  <c r="I273" i="9"/>
  <c r="J273" i="9"/>
  <c r="AB272" i="9"/>
  <c r="AD272" i="9"/>
  <c r="AE272" i="9"/>
  <c r="AF272" i="9"/>
  <c r="AC272" i="9"/>
  <c r="I282" i="9"/>
  <c r="J282" i="9"/>
  <c r="G282" i="9"/>
  <c r="H282" i="9"/>
  <c r="K282" i="9"/>
  <c r="AB122" i="10"/>
  <c r="AD122" i="10"/>
  <c r="AE122" i="10"/>
  <c r="AF122" i="10"/>
  <c r="AC122" i="10"/>
  <c r="Q127" i="10"/>
  <c r="O127" i="10"/>
  <c r="R127" i="10"/>
  <c r="N127" i="10"/>
  <c r="P127" i="10"/>
  <c r="AP138" i="10"/>
  <c r="AQ138" i="10"/>
  <c r="AR138" i="10"/>
  <c r="AS138" i="10"/>
  <c r="AT138" i="10"/>
  <c r="U254" i="9"/>
  <c r="V254" i="9"/>
  <c r="Y254" i="9"/>
  <c r="X254" i="9"/>
  <c r="W254" i="9"/>
  <c r="AR264" i="9"/>
  <c r="AQ264" i="9"/>
  <c r="AT264" i="9"/>
  <c r="AS264" i="9"/>
  <c r="AP264" i="9"/>
  <c r="U253" i="9"/>
  <c r="V253" i="9"/>
  <c r="Y253" i="9"/>
  <c r="W253" i="9"/>
  <c r="X253" i="9"/>
  <c r="AM262" i="9"/>
  <c r="AK262" i="9"/>
  <c r="AL262" i="9"/>
  <c r="AI262" i="9"/>
  <c r="AJ262" i="9"/>
  <c r="AR262" i="9"/>
  <c r="AQ262" i="9"/>
  <c r="AS262" i="9"/>
  <c r="AT262" i="9"/>
  <c r="AP262" i="9"/>
  <c r="X283" i="9"/>
  <c r="Y283" i="9"/>
  <c r="W283" i="9"/>
  <c r="V283" i="9"/>
  <c r="U283" i="9"/>
  <c r="AB271" i="9"/>
  <c r="AF271" i="9"/>
  <c r="AD271" i="9"/>
  <c r="AC271" i="9"/>
  <c r="AE271" i="9"/>
  <c r="AI273" i="9"/>
  <c r="AJ273" i="9"/>
  <c r="AM273" i="9"/>
  <c r="AK273" i="9"/>
  <c r="AL273" i="9"/>
  <c r="U273" i="9"/>
  <c r="V273" i="9"/>
  <c r="W273" i="9"/>
  <c r="X273" i="9"/>
  <c r="Y273" i="9"/>
  <c r="O283" i="9"/>
  <c r="R283" i="9"/>
  <c r="N283" i="9"/>
  <c r="Q283" i="9"/>
  <c r="P283" i="9"/>
  <c r="X121" i="10"/>
  <c r="W121" i="10"/>
  <c r="U121" i="10"/>
  <c r="V121" i="10"/>
  <c r="Y121" i="10"/>
  <c r="AI122" i="10"/>
  <c r="AK122" i="10"/>
  <c r="AM122" i="10"/>
  <c r="AL122" i="10"/>
  <c r="AJ122" i="10"/>
  <c r="AB119" i="10"/>
  <c r="AD119" i="10"/>
  <c r="AE119" i="10"/>
  <c r="AF119" i="10"/>
  <c r="AC119" i="10"/>
  <c r="AK128" i="10"/>
  <c r="AI128" i="10"/>
  <c r="AM128" i="10"/>
  <c r="AL128" i="10"/>
  <c r="AJ128" i="10"/>
  <c r="I130" i="10"/>
  <c r="H130" i="10"/>
  <c r="J130" i="10"/>
  <c r="G130" i="10"/>
  <c r="K130" i="10"/>
  <c r="X137" i="10"/>
  <c r="U137" i="10"/>
  <c r="W137" i="10"/>
  <c r="V137" i="10"/>
  <c r="Y137" i="10"/>
  <c r="G139" i="10"/>
  <c r="I139" i="10"/>
  <c r="J139" i="10"/>
  <c r="K139" i="10"/>
  <c r="H139" i="10"/>
  <c r="AL140" i="10"/>
  <c r="AI140" i="10"/>
  <c r="AK140" i="10"/>
  <c r="AJ140" i="10"/>
  <c r="AM140" i="10"/>
  <c r="AC150" i="10"/>
  <c r="AD150" i="10"/>
  <c r="AE150" i="10"/>
  <c r="AF150" i="10"/>
  <c r="AB150" i="10"/>
  <c r="W148" i="10"/>
  <c r="V148" i="10"/>
  <c r="X148" i="10"/>
  <c r="Y148" i="10"/>
  <c r="U148" i="10"/>
  <c r="Z151" i="9"/>
  <c r="T152" i="9"/>
  <c r="Z153" i="9"/>
  <c r="V155" i="9"/>
  <c r="R154" i="9"/>
  <c r="X155" i="9"/>
  <c r="V153" i="9"/>
  <c r="W153" i="9"/>
  <c r="V152" i="9"/>
  <c r="W155" i="9"/>
  <c r="X154" i="9"/>
  <c r="Y151" i="9"/>
  <c r="W152" i="9"/>
  <c r="S154" i="9"/>
  <c r="V154" i="9"/>
  <c r="S155" i="9"/>
  <c r="R152" i="9"/>
  <c r="S151" i="9"/>
  <c r="X152" i="9"/>
  <c r="T154" i="9"/>
  <c r="Y155" i="9"/>
  <c r="Y152" i="9"/>
  <c r="U154" i="9"/>
  <c r="Z152" i="9"/>
  <c r="V151" i="9"/>
  <c r="T151" i="9"/>
  <c r="U151" i="9"/>
  <c r="R153" i="9"/>
  <c r="W151" i="9"/>
  <c r="S153" i="9"/>
  <c r="Y154" i="9"/>
  <c r="X151" i="9"/>
  <c r="U153" i="9"/>
  <c r="Z154" i="9"/>
  <c r="T155" i="9"/>
  <c r="Y153" i="9"/>
  <c r="S152" i="9"/>
  <c r="U155" i="9"/>
  <c r="X153" i="9"/>
  <c r="T153" i="9"/>
  <c r="U152" i="9"/>
  <c r="R151" i="9"/>
  <c r="Z155" i="9"/>
  <c r="W154" i="9"/>
  <c r="R155" i="9"/>
  <c r="N261" i="9"/>
  <c r="R261" i="9"/>
  <c r="O261" i="9"/>
  <c r="P261" i="9"/>
  <c r="Q261" i="9"/>
  <c r="N122" i="10"/>
  <c r="O122" i="10"/>
  <c r="P122" i="10"/>
  <c r="R122" i="10"/>
  <c r="Q122" i="10"/>
  <c r="AR146" i="10"/>
  <c r="AP146" i="10"/>
  <c r="AQ146" i="10"/>
  <c r="AT146" i="10"/>
  <c r="AS146" i="10"/>
  <c r="AI254" i="9"/>
  <c r="AK254" i="9"/>
  <c r="AL254" i="9"/>
  <c r="AJ254" i="9"/>
  <c r="AM254" i="9"/>
  <c r="U118" i="10"/>
  <c r="X118" i="10"/>
  <c r="V118" i="10"/>
  <c r="W118" i="10"/>
  <c r="Y118" i="10"/>
  <c r="I140" i="10"/>
  <c r="G140" i="10"/>
  <c r="H140" i="10"/>
  <c r="J140" i="10"/>
  <c r="K140" i="10"/>
  <c r="AD137" i="10"/>
  <c r="AC137" i="10"/>
  <c r="AB137" i="10"/>
  <c r="AE137" i="10"/>
  <c r="AF137" i="10"/>
  <c r="G255" i="9"/>
  <c r="K255" i="9"/>
  <c r="J255" i="9"/>
  <c r="I255" i="9"/>
  <c r="H255" i="9"/>
  <c r="V281" i="9"/>
  <c r="X281" i="9"/>
  <c r="Y281" i="9"/>
  <c r="W281" i="9"/>
  <c r="U281" i="9"/>
  <c r="AD131" i="10"/>
  <c r="AC131" i="10"/>
  <c r="AE131" i="10"/>
  <c r="AF131" i="10"/>
  <c r="AB131" i="10"/>
  <c r="G141" i="10"/>
  <c r="H141" i="10"/>
  <c r="K141" i="10"/>
  <c r="I141" i="10"/>
  <c r="J141" i="10"/>
  <c r="N137" i="10"/>
  <c r="P137" i="10"/>
  <c r="Q137" i="10"/>
  <c r="R137" i="10"/>
  <c r="O137" i="10"/>
  <c r="AC138" i="10"/>
  <c r="AF138" i="10"/>
  <c r="AB138" i="10"/>
  <c r="AD138" i="10"/>
  <c r="AE138" i="10"/>
  <c r="I148" i="10"/>
  <c r="G148" i="10"/>
  <c r="K148" i="10"/>
  <c r="J148" i="10"/>
  <c r="H148" i="10"/>
  <c r="AR148" i="10"/>
  <c r="AP148" i="10"/>
  <c r="AQ148" i="10"/>
  <c r="AS148" i="10"/>
  <c r="AT148" i="10"/>
  <c r="BR151" i="9"/>
  <c r="BO153" i="9"/>
  <c r="BJ154" i="9"/>
  <c r="BO151" i="9"/>
  <c r="BL154" i="9"/>
  <c r="BM154" i="9"/>
  <c r="BR154" i="9"/>
  <c r="BM155" i="9"/>
  <c r="BO155" i="9"/>
  <c r="BM151" i="9"/>
  <c r="BR152" i="9"/>
  <c r="BP151" i="9"/>
  <c r="BP155" i="9"/>
  <c r="BL152" i="9"/>
  <c r="BP152" i="9"/>
  <c r="BJ153" i="9"/>
  <c r="BJ152" i="9"/>
  <c r="BJ155" i="9"/>
  <c r="BP153" i="9"/>
  <c r="BN155" i="9"/>
  <c r="BL155" i="9"/>
  <c r="BQ154" i="9"/>
  <c r="BQ155" i="9"/>
  <c r="BK154" i="9"/>
  <c r="BK152" i="9"/>
  <c r="BN154" i="9"/>
  <c r="BK153" i="9"/>
  <c r="BL151" i="9"/>
  <c r="BN152" i="9"/>
  <c r="BP154" i="9"/>
  <c r="BO154" i="9"/>
  <c r="BK151" i="9"/>
  <c r="BM153" i="9"/>
  <c r="BL153" i="9"/>
  <c r="BQ151" i="9"/>
  <c r="BK155" i="9"/>
  <c r="BM152" i="9"/>
  <c r="BQ153" i="9"/>
  <c r="BR155" i="9"/>
  <c r="BR153" i="9"/>
  <c r="BO152" i="9"/>
  <c r="BQ152" i="9"/>
  <c r="BN153" i="9"/>
  <c r="BJ151" i="9"/>
  <c r="BN151" i="9"/>
  <c r="AI252" i="9"/>
  <c r="AM252" i="9"/>
  <c r="AK252" i="9"/>
  <c r="AL252" i="9"/>
  <c r="AJ252" i="9"/>
  <c r="AB254" i="9"/>
  <c r="AD254" i="9"/>
  <c r="AE254" i="9"/>
  <c r="AF254" i="9"/>
  <c r="AC254" i="9"/>
  <c r="G263" i="9"/>
  <c r="I263" i="9"/>
  <c r="K263" i="9"/>
  <c r="H263" i="9"/>
  <c r="J263" i="9"/>
  <c r="G261" i="9"/>
  <c r="H261" i="9"/>
  <c r="J261" i="9"/>
  <c r="K261" i="9"/>
  <c r="I261" i="9"/>
  <c r="AP255" i="9"/>
  <c r="AT255" i="9"/>
  <c r="AQ255" i="9"/>
  <c r="AR255" i="9"/>
  <c r="AS255" i="9"/>
  <c r="AI271" i="9"/>
  <c r="AL271" i="9"/>
  <c r="AK271" i="9"/>
  <c r="AM271" i="9"/>
  <c r="AJ271" i="9"/>
  <c r="N271" i="9"/>
  <c r="R271" i="9"/>
  <c r="Q271" i="9"/>
  <c r="P271" i="9"/>
  <c r="O271" i="9"/>
  <c r="U270" i="9"/>
  <c r="X270" i="9"/>
  <c r="Y270" i="9"/>
  <c r="V270" i="9"/>
  <c r="W270" i="9"/>
  <c r="AI279" i="9"/>
  <c r="AM279" i="9"/>
  <c r="AL279" i="9"/>
  <c r="AK279" i="9"/>
  <c r="AJ279" i="9"/>
  <c r="X282" i="9"/>
  <c r="W282" i="9"/>
  <c r="V282" i="9"/>
  <c r="Y282" i="9"/>
  <c r="U282" i="9"/>
  <c r="AR128" i="10"/>
  <c r="AP128" i="10"/>
  <c r="AQ128" i="10"/>
  <c r="AS128" i="10"/>
  <c r="AT128" i="10"/>
  <c r="W128" i="10"/>
  <c r="V128" i="10"/>
  <c r="X128" i="10"/>
  <c r="Y128" i="10"/>
  <c r="U128" i="10"/>
  <c r="G122" i="10"/>
  <c r="I122" i="10"/>
  <c r="J122" i="10"/>
  <c r="K122" i="10"/>
  <c r="H122" i="10"/>
  <c r="X122" i="10"/>
  <c r="V122" i="10"/>
  <c r="U122" i="10"/>
  <c r="W122" i="10"/>
  <c r="Y122" i="10"/>
  <c r="AP118" i="10"/>
  <c r="AQ118" i="10"/>
  <c r="AR118" i="10"/>
  <c r="AT118" i="10"/>
  <c r="AS118" i="10"/>
  <c r="AD147" i="10"/>
  <c r="AB147" i="10"/>
  <c r="AF147" i="10"/>
  <c r="AC147" i="10"/>
  <c r="AE147" i="10"/>
  <c r="AI139" i="10"/>
  <c r="AK139" i="10"/>
  <c r="AM139" i="10"/>
  <c r="AJ139" i="10"/>
  <c r="AL139" i="10"/>
  <c r="AK148" i="10"/>
  <c r="AJ148" i="10"/>
  <c r="AL148" i="10"/>
  <c r="AM148" i="10"/>
  <c r="AI148" i="10"/>
  <c r="P147" i="10"/>
  <c r="O147" i="10"/>
  <c r="N147" i="10"/>
  <c r="R147" i="10"/>
  <c r="Q147" i="10"/>
  <c r="J150" i="10"/>
  <c r="G150" i="10"/>
  <c r="H150" i="10"/>
  <c r="I150" i="10"/>
  <c r="K150" i="10"/>
  <c r="AP151" i="9"/>
  <c r="AT153" i="9"/>
  <c r="AN151" i="9"/>
  <c r="AN155" i="9"/>
  <c r="AQ152" i="9"/>
  <c r="AQ154" i="9"/>
  <c r="AS151" i="9"/>
  <c r="AT154" i="9"/>
  <c r="AN153" i="9"/>
  <c r="AS153" i="9"/>
  <c r="AQ153" i="9"/>
  <c r="AV154" i="9"/>
  <c r="AT151" i="9"/>
  <c r="AU154" i="9"/>
  <c r="AN152" i="9"/>
  <c r="AU155" i="9"/>
  <c r="AP155" i="9"/>
  <c r="AO155" i="9"/>
  <c r="AR153" i="9"/>
  <c r="AR154" i="9"/>
  <c r="AV153" i="9"/>
  <c r="AO151" i="9"/>
  <c r="AS154" i="9"/>
  <c r="AU152" i="9"/>
  <c r="AT152" i="9"/>
  <c r="AP152" i="9"/>
  <c r="AV151" i="9"/>
  <c r="AS155" i="9"/>
  <c r="AP154" i="9"/>
  <c r="AO152" i="9"/>
  <c r="AT155" i="9"/>
  <c r="AV152" i="9"/>
  <c r="AR155" i="9"/>
  <c r="AO154" i="9"/>
  <c r="AU153" i="9"/>
  <c r="AR151" i="9"/>
  <c r="AQ155" i="9"/>
  <c r="AR152" i="9"/>
  <c r="AO153" i="9"/>
  <c r="AQ151" i="9"/>
  <c r="AN154" i="9"/>
  <c r="AU151" i="9"/>
  <c r="AS152" i="9"/>
  <c r="AP153" i="9"/>
  <c r="AV155" i="9"/>
  <c r="N272" i="9"/>
  <c r="O272" i="9"/>
  <c r="R272" i="9"/>
  <c r="P272" i="9"/>
  <c r="Q272" i="9"/>
  <c r="AQ122" i="10"/>
  <c r="AP122" i="10"/>
  <c r="AR122" i="10"/>
  <c r="AS122" i="10"/>
  <c r="AT122" i="10"/>
  <c r="AI150" i="10"/>
  <c r="AL150" i="10"/>
  <c r="AK150" i="10"/>
  <c r="AJ150" i="10"/>
  <c r="AM150" i="10"/>
  <c r="AB256" i="9"/>
  <c r="AC256" i="9"/>
  <c r="AF256" i="9"/>
  <c r="AD256" i="9"/>
  <c r="AE256" i="9"/>
  <c r="J265" i="9"/>
  <c r="H265" i="9"/>
  <c r="I265" i="9"/>
  <c r="K265" i="9"/>
  <c r="G265" i="9"/>
  <c r="AI283" i="9"/>
  <c r="AJ283" i="9"/>
  <c r="AM283" i="9"/>
  <c r="AL283" i="9"/>
  <c r="AK283" i="9"/>
  <c r="W131" i="10"/>
  <c r="Y131" i="10"/>
  <c r="X131" i="10"/>
  <c r="V131" i="10"/>
  <c r="U131" i="10"/>
  <c r="K264" i="9"/>
  <c r="I264" i="9"/>
  <c r="H264" i="9"/>
  <c r="J264" i="9"/>
  <c r="G264" i="9"/>
  <c r="AQ270" i="9"/>
  <c r="AP270" i="9"/>
  <c r="AR270" i="9"/>
  <c r="AS270" i="9"/>
  <c r="AT270" i="9"/>
  <c r="AR280" i="9"/>
  <c r="AP280" i="9"/>
  <c r="AQ280" i="9"/>
  <c r="AS280" i="9"/>
  <c r="AT280" i="9"/>
  <c r="AK121" i="10"/>
  <c r="AI121" i="10"/>
  <c r="AJ121" i="10"/>
  <c r="AL121" i="10"/>
  <c r="AM121" i="10"/>
  <c r="U141" i="10"/>
  <c r="V141" i="10"/>
  <c r="X141" i="10"/>
  <c r="W141" i="10"/>
  <c r="Y141" i="10"/>
  <c r="AK147" i="10"/>
  <c r="AI147" i="10"/>
  <c r="AJ147" i="10"/>
  <c r="AM147" i="10"/>
  <c r="AL147" i="10"/>
  <c r="AR149" i="10"/>
  <c r="AP149" i="10"/>
  <c r="AQ149" i="10"/>
  <c r="AT149" i="10"/>
  <c r="AS149" i="10"/>
  <c r="N254" i="9"/>
  <c r="P254" i="9"/>
  <c r="Q254" i="9"/>
  <c r="R254" i="9"/>
  <c r="O254" i="9"/>
  <c r="N262" i="9"/>
  <c r="R262" i="9"/>
  <c r="Q262" i="9"/>
  <c r="O262" i="9"/>
  <c r="P262" i="9"/>
  <c r="G252" i="9"/>
  <c r="H252" i="9"/>
  <c r="I252" i="9"/>
  <c r="J252" i="9"/>
  <c r="K252" i="9"/>
  <c r="N253" i="9"/>
  <c r="P253" i="9"/>
  <c r="Q253" i="9"/>
  <c r="R253" i="9"/>
  <c r="O253" i="9"/>
  <c r="AK264" i="9"/>
  <c r="AI264" i="9"/>
  <c r="AJ264" i="9"/>
  <c r="AM264" i="9"/>
  <c r="AL264" i="9"/>
  <c r="P280" i="9"/>
  <c r="N280" i="9"/>
  <c r="Q280" i="9"/>
  <c r="O280" i="9"/>
  <c r="R280" i="9"/>
  <c r="AI270" i="9"/>
  <c r="AJ270" i="9"/>
  <c r="AM270" i="9"/>
  <c r="AL270" i="9"/>
  <c r="AK270" i="9"/>
  <c r="AI272" i="9"/>
  <c r="AJ272" i="9"/>
  <c r="AK272" i="9"/>
  <c r="AM272" i="9"/>
  <c r="AL272" i="9"/>
  <c r="W279" i="9"/>
  <c r="Y279" i="9"/>
  <c r="U279" i="9"/>
  <c r="X279" i="9"/>
  <c r="V279" i="9"/>
  <c r="AR281" i="9"/>
  <c r="AQ281" i="9"/>
  <c r="AS281" i="9"/>
  <c r="AT281" i="9"/>
  <c r="AP281" i="9"/>
  <c r="AB120" i="10"/>
  <c r="AD120" i="10"/>
  <c r="AE120" i="10"/>
  <c r="AC120" i="10"/>
  <c r="AF120" i="10"/>
  <c r="AD128" i="10"/>
  <c r="AC128" i="10"/>
  <c r="AE128" i="10"/>
  <c r="AB128" i="10"/>
  <c r="AF128" i="10"/>
  <c r="W127" i="10"/>
  <c r="V127" i="10"/>
  <c r="X127" i="10"/>
  <c r="Y127" i="10"/>
  <c r="U127" i="10"/>
  <c r="G118" i="10"/>
  <c r="K118" i="10"/>
  <c r="I118" i="10"/>
  <c r="H118" i="10"/>
  <c r="J118" i="10"/>
  <c r="AQ120" i="10"/>
  <c r="AP120" i="10"/>
  <c r="AT120" i="10"/>
  <c r="AR120" i="10"/>
  <c r="AS120" i="10"/>
  <c r="P140" i="10"/>
  <c r="O140" i="10"/>
  <c r="N140" i="10"/>
  <c r="Q140" i="10"/>
  <c r="R140" i="10"/>
  <c r="N141" i="10"/>
  <c r="Q141" i="10"/>
  <c r="R141" i="10"/>
  <c r="O141" i="10"/>
  <c r="P141" i="10"/>
  <c r="W147" i="10"/>
  <c r="V147" i="10"/>
  <c r="Y147" i="10"/>
  <c r="X147" i="10"/>
  <c r="U147" i="10"/>
  <c r="P146" i="10"/>
  <c r="N146" i="10"/>
  <c r="Q146" i="10"/>
  <c r="O146" i="10"/>
  <c r="R146" i="10"/>
  <c r="AD149" i="10"/>
  <c r="AE149" i="10"/>
  <c r="AB149" i="10"/>
  <c r="AF149" i="10"/>
  <c r="AC149" i="10"/>
  <c r="AT261" i="9"/>
  <c r="AQ261" i="9"/>
  <c r="AS261" i="9"/>
  <c r="AR261" i="9"/>
  <c r="AP261" i="9"/>
  <c r="H270" i="9"/>
  <c r="G270" i="9"/>
  <c r="J270" i="9"/>
  <c r="K270" i="9"/>
  <c r="I270" i="9"/>
  <c r="AQ119" i="10"/>
  <c r="AP119" i="10"/>
  <c r="AS119" i="10"/>
  <c r="AT119" i="10"/>
  <c r="AR119" i="10"/>
  <c r="AR147" i="10"/>
  <c r="AQ147" i="10"/>
  <c r="AP147" i="10"/>
  <c r="AS147" i="10"/>
  <c r="AT147" i="10"/>
  <c r="AP254" i="9"/>
  <c r="AS254" i="9"/>
  <c r="AT254" i="9"/>
  <c r="AQ254" i="9"/>
  <c r="AR254" i="9"/>
  <c r="AD261" i="9"/>
  <c r="AC261" i="9"/>
  <c r="AE261" i="9"/>
  <c r="AF261" i="9"/>
  <c r="AB261" i="9"/>
  <c r="AT279" i="9"/>
  <c r="AS279" i="9"/>
  <c r="AR279" i="9"/>
  <c r="AP279" i="9"/>
  <c r="AQ279" i="9"/>
  <c r="AK131" i="10"/>
  <c r="AL131" i="10"/>
  <c r="AI131" i="10"/>
  <c r="AJ131" i="10"/>
  <c r="AM131" i="10"/>
  <c r="AJ256" i="9"/>
  <c r="AI256" i="9"/>
  <c r="AL256" i="9"/>
  <c r="AM256" i="9"/>
  <c r="AK256" i="9"/>
  <c r="AI274" i="9"/>
  <c r="AJ274" i="9"/>
  <c r="AL274" i="9"/>
  <c r="AM274" i="9"/>
  <c r="AK274" i="9"/>
  <c r="P130" i="10"/>
  <c r="N130" i="10"/>
  <c r="Q130" i="10"/>
  <c r="O130" i="10"/>
  <c r="R130" i="10"/>
  <c r="G137" i="10"/>
  <c r="H137" i="10"/>
  <c r="I137" i="10"/>
  <c r="K137" i="10"/>
  <c r="J137" i="10"/>
  <c r="AK265" i="9"/>
  <c r="AJ265" i="9"/>
  <c r="AL265" i="9"/>
  <c r="AI265" i="9"/>
  <c r="AM265" i="9"/>
  <c r="AB265" i="9"/>
  <c r="AD265" i="9"/>
  <c r="AC265" i="9"/>
  <c r="AF265" i="9"/>
  <c r="AE265" i="9"/>
  <c r="AP253" i="9"/>
  <c r="AR253" i="9"/>
  <c r="AS253" i="9"/>
  <c r="AT253" i="9"/>
  <c r="AQ253" i="9"/>
  <c r="P263" i="9"/>
  <c r="N263" i="9"/>
  <c r="O263" i="9"/>
  <c r="R263" i="9"/>
  <c r="Q263" i="9"/>
  <c r="N252" i="9"/>
  <c r="O252" i="9"/>
  <c r="R252" i="9"/>
  <c r="P252" i="9"/>
  <c r="Q252" i="9"/>
  <c r="AD283" i="9"/>
  <c r="AB283" i="9"/>
  <c r="AC283" i="9"/>
  <c r="AF283" i="9"/>
  <c r="AE283" i="9"/>
  <c r="AP273" i="9"/>
  <c r="AR273" i="9"/>
  <c r="AS273" i="9"/>
  <c r="AT273" i="9"/>
  <c r="AQ273" i="9"/>
  <c r="O273" i="9"/>
  <c r="N273" i="9"/>
  <c r="P273" i="9"/>
  <c r="Q273" i="9"/>
  <c r="R273" i="9"/>
  <c r="AR283" i="9"/>
  <c r="AP283" i="9"/>
  <c r="AQ283" i="9"/>
  <c r="AS283" i="9"/>
  <c r="AT283" i="9"/>
  <c r="AD281" i="9"/>
  <c r="AB281" i="9"/>
  <c r="AC281" i="9"/>
  <c r="AE281" i="9"/>
  <c r="AF281" i="9"/>
  <c r="AK129" i="10"/>
  <c r="AI129" i="10"/>
  <c r="AL129" i="10"/>
  <c r="AM129" i="10"/>
  <c r="AJ129" i="10"/>
  <c r="N121" i="10"/>
  <c r="P121" i="10"/>
  <c r="R121" i="10"/>
  <c r="Q121" i="10"/>
  <c r="O121" i="10"/>
  <c r="AC118" i="10"/>
  <c r="AB118" i="10"/>
  <c r="AD118" i="10"/>
  <c r="AE118" i="10"/>
  <c r="AF118" i="10"/>
  <c r="I128" i="10"/>
  <c r="J128" i="10"/>
  <c r="H128" i="10"/>
  <c r="K128" i="10"/>
  <c r="G128" i="10"/>
  <c r="AI118" i="10"/>
  <c r="AK118" i="10"/>
  <c r="AL118" i="10"/>
  <c r="AM118" i="10"/>
  <c r="AJ118" i="10"/>
  <c r="X150" i="10"/>
  <c r="W150" i="10"/>
  <c r="U150" i="10"/>
  <c r="V150" i="10"/>
  <c r="Y150" i="10"/>
  <c r="AB139" i="10"/>
  <c r="AE139" i="10"/>
  <c r="AD139" i="10"/>
  <c r="AC139" i="10"/>
  <c r="AF139" i="10"/>
  <c r="AM146" i="10"/>
  <c r="AI146" i="10"/>
  <c r="AK146" i="10"/>
  <c r="AL146" i="10"/>
  <c r="AJ146" i="10"/>
  <c r="AQ150" i="10"/>
  <c r="AR150" i="10"/>
  <c r="AT150" i="10"/>
  <c r="AP150" i="10"/>
  <c r="AS150" i="10"/>
  <c r="W146" i="10"/>
  <c r="U146" i="10"/>
  <c r="V146" i="10"/>
  <c r="X146" i="10"/>
  <c r="Y146" i="10"/>
  <c r="U265" i="9"/>
  <c r="W265" i="9"/>
  <c r="V265" i="9"/>
  <c r="X265" i="9"/>
  <c r="Y265" i="9"/>
  <c r="R282" i="9"/>
  <c r="P282" i="9"/>
  <c r="O282" i="9"/>
  <c r="Q282" i="9"/>
  <c r="N282" i="9"/>
  <c r="AD130" i="10"/>
  <c r="AF130" i="10"/>
  <c r="AC130" i="10"/>
  <c r="AE130" i="10"/>
  <c r="AB130" i="10"/>
  <c r="AB274" i="9"/>
  <c r="AE274" i="9"/>
  <c r="AD274" i="9"/>
  <c r="AC274" i="9"/>
  <c r="AF274" i="9"/>
  <c r="N119" i="10"/>
  <c r="O119" i="10"/>
  <c r="R119" i="10"/>
  <c r="P119" i="10"/>
  <c r="Q119" i="10"/>
  <c r="AR263" i="9"/>
  <c r="AP263" i="9"/>
  <c r="AQ263" i="9"/>
  <c r="AT263" i="9"/>
  <c r="AS263" i="9"/>
  <c r="N270" i="9"/>
  <c r="Q270" i="9"/>
  <c r="P270" i="9"/>
  <c r="O270" i="9"/>
  <c r="R270" i="9"/>
  <c r="AR129" i="10"/>
  <c r="AS129" i="10"/>
  <c r="AT129" i="10"/>
  <c r="AQ129" i="10"/>
  <c r="AP129" i="10"/>
  <c r="AB253" i="9"/>
  <c r="AC253" i="9"/>
  <c r="AD253" i="9"/>
  <c r="AF253" i="9"/>
  <c r="AE253" i="9"/>
  <c r="AC273" i="9"/>
  <c r="AB273" i="9"/>
  <c r="AE273" i="9"/>
  <c r="AF273" i="9"/>
  <c r="AD273" i="9"/>
  <c r="AK282" i="9"/>
  <c r="AL282" i="9"/>
  <c r="AM282" i="9"/>
  <c r="AI282" i="9"/>
  <c r="AJ282" i="9"/>
  <c r="P129" i="10"/>
  <c r="O129" i="10"/>
  <c r="Q129" i="10"/>
  <c r="R129" i="10"/>
  <c r="N129" i="10"/>
  <c r="N138" i="10"/>
  <c r="Q138" i="10"/>
  <c r="R138" i="10"/>
  <c r="O138" i="10"/>
  <c r="P138" i="10"/>
  <c r="AI261" i="9"/>
  <c r="AL261" i="9"/>
  <c r="AM261" i="9"/>
  <c r="AJ261" i="9"/>
  <c r="AK261" i="9"/>
  <c r="AI253" i="9"/>
  <c r="AK253" i="9"/>
  <c r="AJ253" i="9"/>
  <c r="AM253" i="9"/>
  <c r="AL253" i="9"/>
  <c r="U256" i="9"/>
  <c r="V256" i="9"/>
  <c r="Y256" i="9"/>
  <c r="W256" i="9"/>
  <c r="X256" i="9"/>
  <c r="AF262" i="9"/>
  <c r="AB262" i="9"/>
  <c r="AC262" i="9"/>
  <c r="AE262" i="9"/>
  <c r="AD262" i="9"/>
  <c r="W264" i="9"/>
  <c r="X264" i="9"/>
  <c r="V264" i="9"/>
  <c r="Y264" i="9"/>
  <c r="U264" i="9"/>
  <c r="AP274" i="9"/>
  <c r="AT274" i="9"/>
  <c r="AR274" i="9"/>
  <c r="AS274" i="9"/>
  <c r="AQ274" i="9"/>
  <c r="H279" i="9"/>
  <c r="K279" i="9"/>
  <c r="G279" i="9"/>
  <c r="J279" i="9"/>
  <c r="I279" i="9"/>
  <c r="U272" i="9"/>
  <c r="Y272" i="9"/>
  <c r="W272" i="9"/>
  <c r="V272" i="9"/>
  <c r="X272" i="9"/>
  <c r="I280" i="9"/>
  <c r="J280" i="9"/>
  <c r="G280" i="9"/>
  <c r="K280" i="9"/>
  <c r="H280" i="9"/>
  <c r="AD280" i="9"/>
  <c r="AF280" i="9"/>
  <c r="AC280" i="9"/>
  <c r="AB280" i="9"/>
  <c r="AE280" i="9"/>
  <c r="P128" i="10"/>
  <c r="O128" i="10"/>
  <c r="N128" i="10"/>
  <c r="Q128" i="10"/>
  <c r="R128" i="10"/>
  <c r="P131" i="10"/>
  <c r="N131" i="10"/>
  <c r="O131" i="10"/>
  <c r="Q131" i="10"/>
  <c r="R131" i="10"/>
  <c r="AR131" i="10"/>
  <c r="AQ131" i="10"/>
  <c r="AS131" i="10"/>
  <c r="AT131" i="10"/>
  <c r="AP131" i="10"/>
  <c r="G119" i="10"/>
  <c r="I119" i="10"/>
  <c r="K119" i="10"/>
  <c r="H119" i="10"/>
  <c r="J119" i="10"/>
  <c r="I121" i="10"/>
  <c r="H121" i="10"/>
  <c r="G121" i="10"/>
  <c r="J121" i="10"/>
  <c r="K121" i="10"/>
  <c r="V140" i="10"/>
  <c r="X140" i="10"/>
  <c r="Y140" i="10"/>
  <c r="U140" i="10"/>
  <c r="W140" i="10"/>
  <c r="AI141" i="10"/>
  <c r="AJ141" i="10"/>
  <c r="AM141" i="10"/>
  <c r="AK141" i="10"/>
  <c r="AL141" i="10"/>
  <c r="AS140" i="10"/>
  <c r="AP140" i="10"/>
  <c r="AQ140" i="10"/>
  <c r="AR140" i="10"/>
  <c r="AT140" i="10"/>
  <c r="W149" i="10"/>
  <c r="V149" i="10"/>
  <c r="Y149" i="10"/>
  <c r="X149" i="10"/>
  <c r="U149" i="10"/>
  <c r="G147" i="10"/>
  <c r="H147" i="10"/>
  <c r="J147" i="10"/>
  <c r="K147" i="10"/>
  <c r="I147" i="10"/>
  <c r="AD279" i="9"/>
  <c r="AC279" i="9"/>
  <c r="AB279" i="9"/>
  <c r="AF279" i="9"/>
  <c r="AE279" i="9"/>
  <c r="AC129" i="10"/>
  <c r="AF129" i="10"/>
  <c r="AB129" i="10"/>
  <c r="AE129" i="10"/>
  <c r="AD129" i="10"/>
  <c r="V138" i="10"/>
  <c r="U138" i="10"/>
  <c r="X138" i="10"/>
  <c r="Y138" i="10"/>
  <c r="W138" i="10"/>
  <c r="P264" i="9"/>
  <c r="N264" i="9"/>
  <c r="O264" i="9"/>
  <c r="R264" i="9"/>
  <c r="Q264" i="9"/>
  <c r="AK280" i="9"/>
  <c r="AL280" i="9"/>
  <c r="AJ280" i="9"/>
  <c r="AM280" i="9"/>
  <c r="AI280" i="9"/>
  <c r="W129" i="10"/>
  <c r="Y129" i="10"/>
  <c r="U129" i="10"/>
  <c r="V129" i="10"/>
  <c r="X129" i="10"/>
  <c r="AP137" i="10"/>
  <c r="AS137" i="10"/>
  <c r="AR137" i="10"/>
  <c r="AT137" i="10"/>
  <c r="AQ137" i="10"/>
  <c r="G254" i="9"/>
  <c r="J254" i="9"/>
  <c r="K254" i="9"/>
  <c r="H254" i="9"/>
  <c r="I254" i="9"/>
  <c r="AS282" i="9"/>
  <c r="AR282" i="9"/>
  <c r="AP282" i="9"/>
  <c r="AQ282" i="9"/>
  <c r="AT282" i="9"/>
  <c r="N120" i="10"/>
  <c r="R120" i="10"/>
  <c r="Q120" i="10"/>
  <c r="P120" i="10"/>
  <c r="O120" i="10"/>
  <c r="AI255" i="9"/>
  <c r="AM255" i="9"/>
  <c r="AJ255" i="9"/>
  <c r="AL255" i="9"/>
  <c r="AK255" i="9"/>
  <c r="AP256" i="9"/>
  <c r="AQ256" i="9"/>
  <c r="AR256" i="9"/>
  <c r="AS256" i="9"/>
  <c r="AT256" i="9"/>
  <c r="AJ119" i="10"/>
  <c r="AI119" i="10"/>
  <c r="AK119" i="10"/>
  <c r="AL119" i="10"/>
  <c r="AM119" i="10"/>
  <c r="I131" i="10"/>
  <c r="G131" i="10"/>
  <c r="H131" i="10"/>
  <c r="J131" i="10"/>
  <c r="K131" i="10"/>
  <c r="BA151" i="9"/>
  <c r="BB152" i="9"/>
  <c r="BD154" i="9"/>
  <c r="BB151" i="9"/>
  <c r="AZ152" i="9"/>
  <c r="BC152" i="9"/>
  <c r="BE154" i="9"/>
  <c r="BB153" i="9"/>
  <c r="BC153" i="9"/>
  <c r="BE152" i="9"/>
  <c r="BF154" i="9"/>
  <c r="AZ153" i="9"/>
  <c r="BG154" i="9"/>
  <c r="AY151" i="9"/>
  <c r="AY155" i="9"/>
  <c r="AZ155" i="9"/>
  <c r="BB155" i="9"/>
  <c r="AY152" i="9"/>
  <c r="BA153" i="9"/>
  <c r="AZ151" i="9"/>
  <c r="AY154" i="9"/>
  <c r="BF151" i="9"/>
  <c r="BD153" i="9"/>
  <c r="BF155" i="9"/>
  <c r="BG151" i="9"/>
  <c r="BE153" i="9"/>
  <c r="BG155" i="9"/>
  <c r="BF153" i="9"/>
  <c r="BA152" i="9"/>
  <c r="BC154" i="9"/>
  <c r="AY153" i="9"/>
  <c r="BE151" i="9"/>
  <c r="BC155" i="9"/>
  <c r="AZ154" i="9"/>
  <c r="BD155" i="9"/>
  <c r="BG152" i="9"/>
  <c r="BE155" i="9"/>
  <c r="BD151" i="9"/>
  <c r="BB154" i="9"/>
  <c r="BF152" i="9"/>
  <c r="BG153" i="9"/>
  <c r="BD152" i="9"/>
  <c r="BA155" i="9"/>
  <c r="BA154" i="9"/>
  <c r="BC151" i="9"/>
  <c r="AP265" i="9"/>
  <c r="AR265" i="9"/>
  <c r="AQ265" i="9"/>
  <c r="AS265" i="9"/>
  <c r="AT265" i="9"/>
  <c r="W262" i="9"/>
  <c r="X262" i="9"/>
  <c r="Y262" i="9"/>
  <c r="V262" i="9"/>
  <c r="U262" i="9"/>
  <c r="AM263" i="9"/>
  <c r="AJ263" i="9"/>
  <c r="AL263" i="9"/>
  <c r="AI263" i="9"/>
  <c r="AK263" i="9"/>
  <c r="G256" i="9"/>
  <c r="H256" i="9"/>
  <c r="I256" i="9"/>
  <c r="K256" i="9"/>
  <c r="J256" i="9"/>
  <c r="Q265" i="9"/>
  <c r="O265" i="9"/>
  <c r="P265" i="9"/>
  <c r="R265" i="9"/>
  <c r="N265" i="9"/>
  <c r="G272" i="9"/>
  <c r="K272" i="9"/>
  <c r="H272" i="9"/>
  <c r="I272" i="9"/>
  <c r="J272" i="9"/>
  <c r="AK281" i="9"/>
  <c r="AJ281" i="9"/>
  <c r="AL281" i="9"/>
  <c r="AM281" i="9"/>
  <c r="AI281" i="9"/>
  <c r="P281" i="9"/>
  <c r="N281" i="9"/>
  <c r="O281" i="9"/>
  <c r="R281" i="9"/>
  <c r="Q281" i="9"/>
  <c r="O279" i="9"/>
  <c r="P279" i="9"/>
  <c r="R279" i="9"/>
  <c r="N279" i="9"/>
  <c r="Q279" i="9"/>
  <c r="Y280" i="9"/>
  <c r="U280" i="9"/>
  <c r="X280" i="9"/>
  <c r="V280" i="9"/>
  <c r="W280" i="9"/>
  <c r="G120" i="10"/>
  <c r="H120" i="10"/>
  <c r="K120" i="10"/>
  <c r="I120" i="10"/>
  <c r="J120" i="10"/>
  <c r="AD127" i="10"/>
  <c r="AE127" i="10"/>
  <c r="AF127" i="10"/>
  <c r="AC127" i="10"/>
  <c r="AB127" i="10"/>
  <c r="AB121" i="10"/>
  <c r="AC121" i="10"/>
  <c r="AE121" i="10"/>
  <c r="AF121" i="10"/>
  <c r="AD121" i="10"/>
  <c r="AP121" i="10"/>
  <c r="AQ121" i="10"/>
  <c r="AR121" i="10"/>
  <c r="AS121" i="10"/>
  <c r="AT121" i="10"/>
  <c r="AR130" i="10"/>
  <c r="AQ130" i="10"/>
  <c r="AP130" i="10"/>
  <c r="AT130" i="10"/>
  <c r="AS130" i="10"/>
  <c r="AS141" i="10"/>
  <c r="AR141" i="10"/>
  <c r="AQ141" i="10"/>
  <c r="AP141" i="10"/>
  <c r="AT141" i="10"/>
  <c r="AD146" i="10"/>
  <c r="AB146" i="10"/>
  <c r="AC146" i="10"/>
  <c r="AE146" i="10"/>
  <c r="AF146" i="10"/>
  <c r="AT139" i="10"/>
  <c r="AP139" i="10"/>
  <c r="AQ139" i="10"/>
  <c r="AR139" i="10"/>
  <c r="AS139" i="10"/>
  <c r="I146" i="10"/>
  <c r="H146" i="10"/>
  <c r="J146" i="10"/>
  <c r="K146" i="10"/>
  <c r="G146" i="10"/>
  <c r="P148" i="10"/>
  <c r="N148" i="10"/>
  <c r="O148" i="10"/>
  <c r="Q148" i="10"/>
  <c r="R148" i="10"/>
  <c r="AH31" i="10"/>
  <c r="AO31" i="10"/>
  <c r="N37" i="10"/>
  <c r="AQ36" i="10"/>
  <c r="AJ36" i="10"/>
  <c r="AH36" i="10"/>
  <c r="AL27" i="10"/>
  <c r="AI27" i="10"/>
  <c r="AK27" i="10"/>
  <c r="AO27" i="10"/>
  <c r="AJ27" i="10"/>
  <c r="AM27" i="10"/>
  <c r="AP27" i="10"/>
  <c r="AH27" i="10"/>
  <c r="AN27" i="10"/>
  <c r="AQ27" i="10"/>
  <c r="AX37" i="10"/>
  <c r="AZ37" i="10"/>
  <c r="AU37" i="10"/>
  <c r="BA37" i="10"/>
  <c r="BC37" i="10"/>
  <c r="AV37" i="10"/>
  <c r="BB37" i="10"/>
  <c r="AY37" i="10"/>
  <c r="BD37" i="10"/>
  <c r="AW37" i="10"/>
  <c r="CD38" i="10"/>
  <c r="CC38" i="10"/>
  <c r="BU38" i="10"/>
  <c r="BV38" i="10"/>
  <c r="BW38" i="10"/>
  <c r="BX38" i="10"/>
  <c r="BY38" i="10"/>
  <c r="BZ38" i="10"/>
  <c r="CA38" i="10"/>
  <c r="CB38" i="10"/>
  <c r="J56" i="10"/>
  <c r="G56" i="10"/>
  <c r="I56" i="10"/>
  <c r="K56" i="10"/>
  <c r="H56" i="10"/>
  <c r="L56" i="10"/>
  <c r="P78" i="10"/>
  <c r="R78" i="10"/>
  <c r="S78" i="10"/>
  <c r="Q78" i="10"/>
  <c r="T78" i="10"/>
  <c r="O78" i="10"/>
  <c r="AL29" i="10"/>
  <c r="AN29" i="10"/>
  <c r="AV28" i="10"/>
  <c r="BD28" i="10"/>
  <c r="AX28" i="10"/>
  <c r="AW28" i="10"/>
  <c r="BA28" i="10"/>
  <c r="BB28" i="10"/>
  <c r="AY28" i="10"/>
  <c r="Q32" i="10"/>
  <c r="K32" i="10"/>
  <c r="BC32" i="10"/>
  <c r="AX32" i="10"/>
  <c r="AW32" i="10"/>
  <c r="BA32" i="10"/>
  <c r="BD32" i="10"/>
  <c r="AV32" i="10"/>
  <c r="AY32" i="10"/>
  <c r="BB32" i="10"/>
  <c r="AU32" i="10"/>
  <c r="AZ32" i="10"/>
  <c r="AZ36" i="10"/>
  <c r="AX36" i="10"/>
  <c r="AV36" i="10"/>
  <c r="BD36" i="10"/>
  <c r="T56" i="10"/>
  <c r="R56" i="10"/>
  <c r="S56" i="10"/>
  <c r="Q56" i="10"/>
  <c r="O56" i="10"/>
  <c r="P56" i="10"/>
  <c r="P55" i="10"/>
  <c r="Q55" i="10"/>
  <c r="O55" i="10"/>
  <c r="S55" i="10"/>
  <c r="R55" i="10"/>
  <c r="T55" i="10"/>
  <c r="U27" i="10"/>
  <c r="BJ29" i="10"/>
  <c r="H30" i="10"/>
  <c r="BW26" i="10"/>
  <c r="BV26" i="10"/>
  <c r="BX26" i="10"/>
  <c r="CB26" i="10"/>
  <c r="BZ26" i="10"/>
  <c r="CC26" i="10"/>
  <c r="BX27" i="10"/>
  <c r="BY27" i="10"/>
  <c r="CB27" i="10"/>
  <c r="BV27" i="10"/>
  <c r="CD27" i="10"/>
  <c r="BU27" i="10"/>
  <c r="CA27" i="10"/>
  <c r="BW27" i="10"/>
  <c r="AD34" i="10"/>
  <c r="V34" i="10"/>
  <c r="W34" i="10"/>
  <c r="AA34" i="10"/>
  <c r="BV32" i="10"/>
  <c r="BW32" i="10"/>
  <c r="BU32" i="10"/>
  <c r="CB32" i="10"/>
  <c r="BX32" i="10"/>
  <c r="BY32" i="10"/>
  <c r="CC32" i="10"/>
  <c r="CA32" i="10"/>
  <c r="CD32" i="10"/>
  <c r="BZ32" i="10"/>
  <c r="BY34" i="10"/>
  <c r="CC34" i="10"/>
  <c r="CD34" i="10"/>
  <c r="K58" i="10"/>
  <c r="H58" i="10"/>
  <c r="G58" i="10"/>
  <c r="L58" i="10"/>
  <c r="I58" i="10"/>
  <c r="J58" i="10"/>
  <c r="T80" i="10"/>
  <c r="O80" i="10"/>
  <c r="P80" i="10"/>
  <c r="Q80" i="10"/>
  <c r="S80" i="10"/>
  <c r="R80" i="10"/>
  <c r="AV38" i="10"/>
  <c r="BD38" i="10"/>
  <c r="BC38" i="10"/>
  <c r="AZ38" i="10"/>
  <c r="AU38" i="10"/>
  <c r="AX38" i="10"/>
  <c r="BO35" i="10"/>
  <c r="Q31" i="10"/>
  <c r="AJ30" i="10"/>
  <c r="AO30" i="10"/>
  <c r="AP30" i="10"/>
  <c r="AH30" i="10"/>
  <c r="AM30" i="10"/>
  <c r="AN30" i="10"/>
  <c r="BU28" i="10"/>
  <c r="BV28" i="10"/>
  <c r="BW28" i="10"/>
  <c r="BX28" i="10"/>
  <c r="BY28" i="10"/>
  <c r="BZ28" i="10"/>
  <c r="CA28" i="10"/>
  <c r="CB28" i="10"/>
  <c r="CC28" i="10"/>
  <c r="CD28" i="10"/>
  <c r="BU35" i="10"/>
  <c r="BW35" i="10"/>
  <c r="CD35" i="10"/>
  <c r="BV35" i="10"/>
  <c r="CC35" i="10"/>
  <c r="CA35" i="10"/>
  <c r="CB35" i="10"/>
  <c r="BY35" i="10"/>
  <c r="BX35" i="10"/>
  <c r="BZ35" i="10"/>
  <c r="R96" i="10"/>
  <c r="P96" i="10"/>
  <c r="Q96" i="10"/>
  <c r="S96" i="10"/>
  <c r="O96" i="10"/>
  <c r="T96" i="10"/>
  <c r="H54" i="10"/>
  <c r="I54" i="10"/>
  <c r="L54" i="10"/>
  <c r="J54" i="10"/>
  <c r="G54" i="10"/>
  <c r="K54" i="10"/>
  <c r="AL32" i="10"/>
  <c r="AQ32" i="10"/>
  <c r="AH32" i="10"/>
  <c r="AK32" i="10"/>
  <c r="CD31" i="10"/>
  <c r="BZ31" i="10"/>
  <c r="CA31" i="10"/>
  <c r="CC31" i="10"/>
  <c r="BW31" i="10"/>
  <c r="BU31" i="10"/>
  <c r="BX31" i="10"/>
  <c r="BV37" i="10"/>
  <c r="CB37" i="10"/>
  <c r="BU37" i="10"/>
  <c r="BY37" i="10"/>
  <c r="CC37" i="10"/>
  <c r="BZ37" i="10"/>
  <c r="CA37" i="10"/>
  <c r="BX37" i="10"/>
  <c r="BW37" i="10"/>
  <c r="CD37" i="10"/>
  <c r="BC30" i="10"/>
  <c r="AU30" i="10"/>
  <c r="AW30" i="10"/>
  <c r="AV30" i="10"/>
  <c r="AX30" i="10"/>
  <c r="AZ30" i="10"/>
  <c r="BA30" i="10"/>
  <c r="BB30" i="10"/>
  <c r="BD30" i="10"/>
  <c r="AY30" i="10"/>
  <c r="Q58" i="10"/>
  <c r="R58" i="10"/>
  <c r="P58" i="10"/>
  <c r="O58" i="10"/>
  <c r="S58" i="10"/>
  <c r="T58" i="10"/>
  <c r="H55" i="10"/>
  <c r="J55" i="10"/>
  <c r="I55" i="10"/>
  <c r="L55" i="10"/>
  <c r="G55" i="10"/>
  <c r="K55" i="10"/>
  <c r="U30" i="10"/>
  <c r="W30" i="10"/>
  <c r="Y30" i="10"/>
  <c r="Z30" i="10"/>
  <c r="AA30" i="10"/>
  <c r="U37" i="10"/>
  <c r="W37" i="10"/>
  <c r="Y37" i="10"/>
  <c r="Z37" i="10"/>
  <c r="AW26" i="10"/>
  <c r="AU26" i="10"/>
  <c r="BB26" i="10"/>
  <c r="AZ26" i="10"/>
  <c r="AY26" i="10"/>
  <c r="AV26" i="10"/>
  <c r="BC26" i="10"/>
  <c r="BA26" i="10"/>
  <c r="BD26" i="10"/>
  <c r="AX26" i="10"/>
  <c r="AZ34" i="10"/>
  <c r="BD34" i="10"/>
  <c r="AV34" i="10"/>
  <c r="BB34" i="10"/>
  <c r="AW34" i="10"/>
  <c r="AY34" i="10"/>
  <c r="BN27" i="10"/>
  <c r="BL27" i="10"/>
  <c r="BQ27" i="10"/>
  <c r="BH27" i="10"/>
  <c r="BO27" i="10"/>
  <c r="BM27" i="10"/>
  <c r="BJ27" i="10"/>
  <c r="BI27" i="10"/>
  <c r="BK27" i="10"/>
  <c r="BP27" i="10"/>
  <c r="P76" i="10"/>
  <c r="O76" i="10"/>
  <c r="Q76" i="10"/>
  <c r="R76" i="10"/>
  <c r="S76" i="10"/>
  <c r="T76" i="10"/>
  <c r="T101" i="10"/>
  <c r="Q101" i="10"/>
  <c r="P101" i="10"/>
  <c r="R101" i="10"/>
  <c r="S101" i="10"/>
  <c r="O101" i="10"/>
  <c r="BW34" i="10"/>
  <c r="BY26" i="10"/>
  <c r="BX34" i="10"/>
  <c r="BZ27" i="10"/>
  <c r="BU26" i="10"/>
  <c r="CA34" i="10"/>
  <c r="BU34" i="10"/>
  <c r="BY31" i="10"/>
  <c r="CB34" i="10"/>
  <c r="CC27" i="10"/>
  <c r="BU36" i="10"/>
  <c r="BV34" i="10"/>
  <c r="BV31" i="10"/>
  <c r="CA26" i="10"/>
  <c r="CD26" i="10"/>
  <c r="BZ34" i="10"/>
  <c r="CB31" i="10"/>
  <c r="AK34" i="10"/>
  <c r="AL34" i="10"/>
  <c r="AM34" i="10"/>
  <c r="AN34" i="10"/>
  <c r="AO34" i="10"/>
  <c r="AP34" i="10"/>
  <c r="AQ34" i="10"/>
  <c r="AH34" i="10"/>
  <c r="AK35" i="10"/>
  <c r="AL35" i="10"/>
  <c r="AQ35" i="10"/>
  <c r="AN35" i="10"/>
  <c r="AI35" i="10"/>
  <c r="AP35" i="10"/>
  <c r="AM35" i="10"/>
  <c r="AH35" i="10"/>
  <c r="AJ35" i="10"/>
  <c r="AY29" i="10"/>
  <c r="AZ29" i="10"/>
  <c r="AV29" i="10"/>
  <c r="BC29" i="10"/>
  <c r="BD29" i="10"/>
  <c r="BA29" i="10"/>
  <c r="AU29" i="10"/>
  <c r="AW29" i="10"/>
  <c r="BB29" i="10"/>
  <c r="AX29" i="10"/>
  <c r="BL31" i="10"/>
  <c r="BP31" i="10"/>
  <c r="BJ31" i="10"/>
  <c r="BM31" i="10"/>
  <c r="BO31" i="10"/>
  <c r="J36" i="10"/>
  <c r="M36" i="10"/>
  <c r="I36" i="10"/>
  <c r="N36" i="10"/>
  <c r="P36" i="10"/>
  <c r="L36" i="10"/>
  <c r="K33" i="10"/>
  <c r="I33" i="10"/>
  <c r="N33" i="10"/>
  <c r="P33" i="10"/>
  <c r="H33" i="10"/>
  <c r="Q33" i="10"/>
  <c r="M33" i="10"/>
  <c r="L33" i="10"/>
  <c r="O77" i="10"/>
  <c r="Q77" i="10"/>
  <c r="P77" i="10"/>
  <c r="R77" i="10"/>
  <c r="S77" i="10"/>
  <c r="T77" i="10"/>
  <c r="J57" i="10"/>
  <c r="H57" i="10"/>
  <c r="L57" i="10"/>
  <c r="G57" i="10"/>
  <c r="I57" i="10"/>
  <c r="K57" i="10"/>
  <c r="K78" i="10"/>
  <c r="G78" i="10"/>
  <c r="L78" i="10"/>
  <c r="H78" i="10"/>
  <c r="J78" i="10"/>
  <c r="I78" i="10"/>
  <c r="AO38" i="10"/>
  <c r="AI31" i="10"/>
  <c r="AM32" i="10"/>
  <c r="AN32" i="10"/>
  <c r="AM29" i="10"/>
  <c r="AM31" i="10"/>
  <c r="AM36" i="10"/>
  <c r="AQ29" i="10"/>
  <c r="AP32" i="10"/>
  <c r="AI36" i="10"/>
  <c r="AK29" i="10"/>
  <c r="AK36" i="10"/>
  <c r="AQ30" i="10"/>
  <c r="AQ31" i="10"/>
  <c r="AL31" i="10"/>
  <c r="AN36" i="10"/>
  <c r="AP36" i="10"/>
  <c r="AK30" i="10"/>
  <c r="AI30" i="10"/>
  <c r="AK38" i="10"/>
  <c r="AJ31" i="10"/>
  <c r="AP31" i="10"/>
  <c r="AP29" i="10"/>
  <c r="AO35" i="10"/>
  <c r="AL30" i="10"/>
  <c r="AN31" i="10"/>
  <c r="AO29" i="10"/>
  <c r="AL37" i="10"/>
  <c r="AK31" i="10"/>
  <c r="AJ32" i="10"/>
  <c r="AJ34" i="10"/>
  <c r="AI34" i="10"/>
  <c r="AH29" i="10"/>
  <c r="AI32" i="10"/>
  <c r="AL36" i="10"/>
  <c r="AJ29" i="10"/>
  <c r="AO32" i="10"/>
  <c r="AO36" i="10"/>
  <c r="AI29" i="10"/>
  <c r="AB36" i="10"/>
  <c r="W36" i="10"/>
  <c r="AD36" i="10"/>
  <c r="AA36" i="10"/>
  <c r="Z33" i="10"/>
  <c r="Y33" i="10"/>
  <c r="AA33" i="10"/>
  <c r="AC33" i="10"/>
  <c r="U33" i="10"/>
  <c r="BM36" i="10"/>
  <c r="BQ36" i="10"/>
  <c r="BJ36" i="10"/>
  <c r="BL36" i="10"/>
  <c r="BI36" i="10"/>
  <c r="BB27" i="10"/>
  <c r="BC27" i="10"/>
  <c r="AZ27" i="10"/>
  <c r="BD27" i="10"/>
  <c r="AU27" i="10"/>
  <c r="AW27" i="10"/>
  <c r="AV27" i="10"/>
  <c r="BA27" i="10"/>
  <c r="BX30" i="10"/>
  <c r="BW30" i="10"/>
  <c r="BV30" i="10"/>
  <c r="BY30" i="10"/>
  <c r="BZ30" i="10"/>
  <c r="CA30" i="10"/>
  <c r="BU30" i="10"/>
  <c r="CB30" i="10"/>
  <c r="CC30" i="10"/>
  <c r="CD30" i="10"/>
  <c r="O35" i="10"/>
  <c r="P35" i="10"/>
  <c r="L35" i="10"/>
  <c r="Q35" i="10"/>
  <c r="AD31" i="10"/>
  <c r="V31" i="10"/>
  <c r="U31" i="10"/>
  <c r="AB31" i="10"/>
  <c r="Z31" i="10"/>
  <c r="AH28" i="10"/>
  <c r="AL28" i="10"/>
  <c r="AJ28" i="10"/>
  <c r="AQ28" i="10"/>
  <c r="AO28" i="10"/>
  <c r="AI28" i="10"/>
  <c r="AP28" i="10"/>
  <c r="AM28" i="10"/>
  <c r="AN28" i="10"/>
  <c r="AK28" i="10"/>
  <c r="AM38" i="10"/>
  <c r="AI38" i="10"/>
  <c r="AQ38" i="10"/>
  <c r="AJ38" i="10"/>
  <c r="AN38" i="10"/>
  <c r="AL38" i="10"/>
  <c r="AP38" i="10"/>
  <c r="AH38" i="10"/>
  <c r="H59" i="10"/>
  <c r="J59" i="10"/>
  <c r="I59" i="10"/>
  <c r="G59" i="10"/>
  <c r="K59" i="10"/>
  <c r="L59" i="10"/>
  <c r="S79" i="10"/>
  <c r="Q79" i="10"/>
  <c r="T79" i="10"/>
  <c r="R79" i="10"/>
  <c r="O79" i="10"/>
  <c r="P79" i="10"/>
  <c r="I76" i="10"/>
  <c r="J76" i="10"/>
  <c r="K76" i="10"/>
  <c r="H76" i="10"/>
  <c r="L76" i="10"/>
  <c r="G76" i="10"/>
  <c r="U36" i="10"/>
  <c r="Y38" i="10"/>
  <c r="AC35" i="10"/>
  <c r="AB37" i="10"/>
  <c r="AD27" i="10"/>
  <c r="W33" i="10"/>
  <c r="AB27" i="10"/>
  <c r="Z27" i="10"/>
  <c r="AC30" i="10"/>
  <c r="X37" i="10"/>
  <c r="AC32" i="10"/>
  <c r="AC34" i="10"/>
  <c r="AA35" i="10"/>
  <c r="W35" i="10"/>
  <c r="X31" i="10"/>
  <c r="AB33" i="10"/>
  <c r="Y26" i="10"/>
  <c r="Y34" i="10"/>
  <c r="AC27" i="10"/>
  <c r="W27" i="10"/>
  <c r="Y27" i="10"/>
  <c r="Y36" i="10"/>
  <c r="Z36" i="10"/>
  <c r="U34" i="10"/>
  <c r="X30" i="10"/>
  <c r="AC37" i="10"/>
  <c r="AA27" i="10"/>
  <c r="AD33" i="10"/>
  <c r="AA37" i="10"/>
  <c r="X36" i="10"/>
  <c r="AB34" i="10"/>
  <c r="Y31" i="10"/>
  <c r="AB28" i="10"/>
  <c r="X34" i="10"/>
  <c r="X33" i="10"/>
  <c r="AD37" i="10"/>
  <c r="V30" i="10"/>
  <c r="W31" i="10"/>
  <c r="AA31" i="10"/>
  <c r="AD30" i="10"/>
  <c r="V33" i="10"/>
  <c r="Z34" i="10"/>
  <c r="AC36" i="10"/>
  <c r="AB30" i="10"/>
  <c r="X27" i="10"/>
  <c r="U38" i="10"/>
  <c r="V36" i="10"/>
  <c r="V37" i="10"/>
  <c r="Y32" i="10"/>
  <c r="U32" i="10"/>
  <c r="AC31" i="10"/>
  <c r="V27" i="10"/>
  <c r="BC33" i="10"/>
  <c r="AU33" i="10"/>
  <c r="BD33" i="10"/>
  <c r="BA33" i="10"/>
  <c r="AY33" i="10"/>
  <c r="AX33" i="10"/>
  <c r="AW33" i="10"/>
  <c r="BB33" i="10"/>
  <c r="BQ38" i="10"/>
  <c r="BO38" i="10"/>
  <c r="BM38" i="10"/>
  <c r="BI38" i="10"/>
  <c r="BH38" i="10"/>
  <c r="BJ38" i="10"/>
  <c r="BP38" i="10"/>
  <c r="AH26" i="10"/>
  <c r="AN26" i="10"/>
  <c r="AI26" i="10"/>
  <c r="AO26" i="10"/>
  <c r="AQ26" i="10"/>
  <c r="AK26" i="10"/>
  <c r="AL26" i="10"/>
  <c r="AM26" i="10"/>
  <c r="AP26" i="10"/>
  <c r="AJ26" i="10"/>
  <c r="Q100" i="10"/>
  <c r="O100" i="10"/>
  <c r="P100" i="10"/>
  <c r="T100" i="10"/>
  <c r="R100" i="10"/>
  <c r="S100" i="10"/>
  <c r="R97" i="10"/>
  <c r="S97" i="10"/>
  <c r="T97" i="10"/>
  <c r="P97" i="10"/>
  <c r="O97" i="10"/>
  <c r="Q97" i="10"/>
  <c r="G77" i="10"/>
  <c r="I77" i="10"/>
  <c r="L77" i="10"/>
  <c r="H77" i="10"/>
  <c r="K77" i="10"/>
  <c r="J77" i="10"/>
  <c r="BO37" i="10"/>
  <c r="BI35" i="10"/>
  <c r="BI37" i="10"/>
  <c r="BQ31" i="10"/>
  <c r="BP26" i="10"/>
  <c r="BO34" i="10"/>
  <c r="BQ26" i="10"/>
  <c r="BN28" i="10"/>
  <c r="BP35" i="10"/>
  <c r="BM29" i="10"/>
  <c r="BO36" i="10"/>
  <c r="BH33" i="10"/>
  <c r="BH36" i="10"/>
  <c r="BH35" i="10"/>
  <c r="BJ35" i="10"/>
  <c r="BQ32" i="10"/>
  <c r="BM26" i="10"/>
  <c r="BL29" i="10"/>
  <c r="BP29" i="10"/>
  <c r="BN31" i="10"/>
  <c r="BP36" i="10"/>
  <c r="BO29" i="10"/>
  <c r="BK38" i="10"/>
  <c r="BL38" i="10"/>
  <c r="BN26" i="10"/>
  <c r="BH29" i="10"/>
  <c r="BQ35" i="10"/>
  <c r="BH31" i="10"/>
  <c r="BK29" i="10"/>
  <c r="BM34" i="10"/>
  <c r="BQ29" i="10"/>
  <c r="BI31" i="10"/>
  <c r="BM35" i="10"/>
  <c r="BM33" i="10"/>
  <c r="BK31" i="10"/>
  <c r="BN36" i="10"/>
  <c r="BL35" i="10"/>
  <c r="BI29" i="10"/>
  <c r="BL37" i="10"/>
  <c r="BN35" i="10"/>
  <c r="BL26" i="10"/>
  <c r="BK36" i="10"/>
  <c r="BN29" i="10"/>
  <c r="BK35" i="10"/>
  <c r="BN38" i="10"/>
  <c r="U26" i="10"/>
  <c r="Z26" i="10"/>
  <c r="AC26" i="10"/>
  <c r="AA26" i="10"/>
  <c r="V26" i="10"/>
  <c r="AD26" i="10"/>
  <c r="X26" i="10"/>
  <c r="AB26" i="10"/>
  <c r="W26" i="10"/>
  <c r="V35" i="10"/>
  <c r="AD35" i="10"/>
  <c r="U35" i="10"/>
  <c r="X35" i="10"/>
  <c r="Y35" i="10"/>
  <c r="Z35" i="10"/>
  <c r="AB35" i="10"/>
  <c r="P26" i="10"/>
  <c r="K26" i="10"/>
  <c r="I28" i="10"/>
  <c r="Q28" i="10"/>
  <c r="H28" i="10"/>
  <c r="M28" i="10"/>
  <c r="J28" i="10"/>
  <c r="K29" i="10"/>
  <c r="M29" i="10"/>
  <c r="O29" i="10"/>
  <c r="Q29" i="10"/>
  <c r="P29" i="10"/>
  <c r="AX35" i="10"/>
  <c r="BA35" i="10"/>
  <c r="BD35" i="10"/>
  <c r="BC35" i="10"/>
  <c r="AU35" i="10"/>
  <c r="BB35" i="10"/>
  <c r="AV35" i="10"/>
  <c r="AZ35" i="10"/>
  <c r="AW35" i="10"/>
  <c r="AY35" i="10"/>
  <c r="AO37" i="10"/>
  <c r="AN37" i="10"/>
  <c r="AM37" i="10"/>
  <c r="AJ37" i="10"/>
  <c r="AH37" i="10"/>
  <c r="AI37" i="10"/>
  <c r="AK37" i="10"/>
  <c r="AQ37" i="10"/>
  <c r="AP37" i="10"/>
  <c r="CD33" i="10"/>
  <c r="BX33" i="10"/>
  <c r="BZ33" i="10"/>
  <c r="CA33" i="10"/>
  <c r="BY33" i="10"/>
  <c r="BU33" i="10"/>
  <c r="CB33" i="10"/>
  <c r="BW33" i="10"/>
  <c r="CC33" i="10"/>
  <c r="BV33" i="10"/>
  <c r="T57" i="10"/>
  <c r="O57" i="10"/>
  <c r="R57" i="10"/>
  <c r="S57" i="10"/>
  <c r="Q57" i="10"/>
  <c r="P57" i="10"/>
  <c r="T59" i="10"/>
  <c r="S59" i="10"/>
  <c r="Q59" i="10"/>
  <c r="R59" i="10"/>
  <c r="P59" i="10"/>
  <c r="O59" i="10"/>
  <c r="G79" i="10"/>
  <c r="L79" i="10"/>
  <c r="I79" i="10"/>
  <c r="J79" i="10"/>
  <c r="K79" i="10"/>
  <c r="H79" i="10"/>
  <c r="BC36" i="10"/>
  <c r="BC28" i="10"/>
  <c r="AY27" i="10"/>
  <c r="AZ33" i="10"/>
  <c r="AX34" i="10"/>
  <c r="AY36" i="10"/>
  <c r="BA36" i="10"/>
  <c r="BA34" i="10"/>
  <c r="BC34" i="10"/>
  <c r="BA38" i="10"/>
  <c r="AW38" i="10"/>
  <c r="AZ28" i="10"/>
  <c r="AW36" i="10"/>
  <c r="BB38" i="10"/>
  <c r="AX27" i="10"/>
  <c r="AU28" i="10"/>
  <c r="AU34" i="10"/>
  <c r="AV33" i="10"/>
  <c r="BB36" i="10"/>
  <c r="AY38" i="10"/>
  <c r="AU36" i="10"/>
  <c r="Z32" i="10"/>
  <c r="AA32" i="10"/>
  <c r="AD32" i="10"/>
  <c r="W32" i="10"/>
  <c r="X32" i="10"/>
  <c r="AB32" i="10"/>
  <c r="V32" i="10"/>
  <c r="BJ26" i="10"/>
  <c r="BK26" i="10"/>
  <c r="BO26" i="10"/>
  <c r="BH26" i="10"/>
  <c r="BI26" i="10"/>
  <c r="BK32" i="10"/>
  <c r="BP32" i="10"/>
  <c r="BJ32" i="10"/>
  <c r="BM32" i="10"/>
  <c r="BH32" i="10"/>
  <c r="BN32" i="10"/>
  <c r="BL32" i="10"/>
  <c r="BO32" i="10"/>
  <c r="BI32" i="10"/>
  <c r="BA31" i="10"/>
  <c r="AU31" i="10"/>
  <c r="AW31" i="10"/>
  <c r="AV31" i="10"/>
  <c r="BD31" i="10"/>
  <c r="AY31" i="10"/>
  <c r="BC31" i="10"/>
  <c r="AZ31" i="10"/>
  <c r="AX31" i="10"/>
  <c r="BB31" i="10"/>
  <c r="CD36" i="10"/>
  <c r="BX36" i="10"/>
  <c r="BY36" i="10"/>
  <c r="CC36" i="10"/>
  <c r="CB36" i="10"/>
  <c r="CA36" i="10"/>
  <c r="BV36" i="10"/>
  <c r="BZ36" i="10"/>
  <c r="BW36" i="10"/>
  <c r="Q34" i="10"/>
  <c r="L34" i="10"/>
  <c r="N34" i="10"/>
  <c r="P34" i="10"/>
  <c r="M34" i="10"/>
  <c r="AB38" i="10"/>
  <c r="AC38" i="10"/>
  <c r="V38" i="10"/>
  <c r="AD38" i="10"/>
  <c r="W38" i="10"/>
  <c r="X38" i="10"/>
  <c r="AA38" i="10"/>
  <c r="Z38" i="10"/>
  <c r="BL30" i="10"/>
  <c r="BN30" i="10"/>
  <c r="BJ30" i="10"/>
  <c r="BQ30" i="10"/>
  <c r="BP30" i="10"/>
  <c r="BM30" i="10"/>
  <c r="BO30" i="10"/>
  <c r="BH30" i="10"/>
  <c r="BK30" i="10"/>
  <c r="BI30" i="10"/>
  <c r="R54" i="10"/>
  <c r="Q54" i="10"/>
  <c r="T54" i="10"/>
  <c r="P54" i="10"/>
  <c r="S54" i="10"/>
  <c r="O54" i="10"/>
  <c r="O99" i="10"/>
  <c r="Q99" i="10"/>
  <c r="P99" i="10"/>
  <c r="T99" i="10"/>
  <c r="R99" i="10"/>
  <c r="S99" i="10"/>
  <c r="I75" i="10"/>
  <c r="J75" i="10"/>
  <c r="K75" i="10"/>
  <c r="G75" i="10"/>
  <c r="H75" i="10"/>
  <c r="L75" i="10"/>
  <c r="L26" i="10"/>
  <c r="Q30" i="10"/>
  <c r="K31" i="10"/>
  <c r="Q26" i="10"/>
  <c r="N31" i="10"/>
  <c r="O27" i="10"/>
  <c r="P31" i="10"/>
  <c r="L31" i="10"/>
  <c r="O31" i="10"/>
  <c r="J33" i="10"/>
  <c r="M30" i="10"/>
  <c r="O28" i="10"/>
  <c r="J29" i="10"/>
  <c r="Q38" i="10"/>
  <c r="I32" i="10"/>
  <c r="H35" i="10"/>
  <c r="I34" i="10"/>
  <c r="O34" i="10"/>
  <c r="K38" i="10"/>
  <c r="I31" i="10"/>
  <c r="I30" i="10"/>
  <c r="O37" i="10"/>
  <c r="H29" i="10"/>
  <c r="N26" i="10"/>
  <c r="O32" i="10"/>
  <c r="K36" i="10"/>
  <c r="N32" i="10"/>
  <c r="O26" i="10"/>
  <c r="N29" i="10"/>
  <c r="O30" i="10"/>
  <c r="M37" i="10"/>
  <c r="L38" i="10"/>
  <c r="N35" i="10"/>
  <c r="K37" i="10"/>
  <c r="P28" i="10"/>
  <c r="I38" i="10"/>
  <c r="L37" i="10"/>
  <c r="P30" i="10"/>
  <c r="K28" i="10"/>
  <c r="J34" i="10"/>
  <c r="Q36" i="10"/>
  <c r="L29" i="10"/>
  <c r="O33" i="10"/>
  <c r="P37" i="10"/>
  <c r="M26" i="10"/>
  <c r="L27" i="10"/>
  <c r="M35" i="10"/>
  <c r="L32" i="10"/>
  <c r="M32" i="10"/>
  <c r="K30" i="10"/>
  <c r="O36" i="10"/>
  <c r="N28" i="10"/>
  <c r="H32" i="10"/>
  <c r="J35" i="10"/>
  <c r="J38" i="10"/>
  <c r="Q37" i="10"/>
  <c r="L28" i="10"/>
  <c r="M31" i="10"/>
  <c r="J30" i="10"/>
  <c r="H26" i="10"/>
  <c r="H31" i="10"/>
  <c r="J31" i="10"/>
  <c r="I35" i="10"/>
  <c r="H34" i="10"/>
  <c r="H36" i="10"/>
  <c r="M38" i="10"/>
  <c r="I29" i="10"/>
  <c r="P32" i="10"/>
  <c r="K35" i="10"/>
  <c r="H37" i="10"/>
  <c r="I37" i="10"/>
  <c r="J32" i="10"/>
  <c r="L30" i="10"/>
  <c r="K34" i="10"/>
  <c r="J26" i="10"/>
  <c r="J37" i="10"/>
  <c r="P38" i="10"/>
  <c r="I26" i="10"/>
  <c r="N30" i="10"/>
  <c r="H38" i="10"/>
  <c r="N38" i="10"/>
  <c r="O38" i="10"/>
  <c r="AL33" i="10"/>
  <c r="AP33" i="10"/>
  <c r="AH33" i="10"/>
  <c r="AK33" i="10"/>
  <c r="AI33" i="10"/>
  <c r="AO33" i="10"/>
  <c r="AJ33" i="10"/>
  <c r="AN33" i="10"/>
  <c r="AM33" i="10"/>
  <c r="AQ33" i="10"/>
  <c r="N27" i="10"/>
  <c r="Q27" i="10"/>
  <c r="M27" i="10"/>
  <c r="K27" i="10"/>
  <c r="H27" i="10"/>
  <c r="I27" i="10"/>
  <c r="J27" i="10"/>
  <c r="P27" i="10"/>
  <c r="BQ28" i="10"/>
  <c r="BL28" i="10"/>
  <c r="BP28" i="10"/>
  <c r="BO28" i="10"/>
  <c r="BJ28" i="10"/>
  <c r="BH28" i="10"/>
  <c r="BI28" i="10"/>
  <c r="BK28" i="10"/>
  <c r="BM28" i="10"/>
  <c r="BM37" i="10"/>
  <c r="BN37" i="10"/>
  <c r="BP37" i="10"/>
  <c r="BJ37" i="10"/>
  <c r="BK37" i="10"/>
  <c r="BH37" i="10"/>
  <c r="BQ37" i="10"/>
  <c r="BN33" i="10"/>
  <c r="BK33" i="10"/>
  <c r="BO33" i="10"/>
  <c r="BP33" i="10"/>
  <c r="BL33" i="10"/>
  <c r="BI33" i="10"/>
  <c r="BQ33" i="10"/>
  <c r="BJ33" i="10"/>
  <c r="BL34" i="10"/>
  <c r="BJ34" i="10"/>
  <c r="BP34" i="10"/>
  <c r="BQ34" i="10"/>
  <c r="BN34" i="10"/>
  <c r="BH34" i="10"/>
  <c r="BI34" i="10"/>
  <c r="BK34" i="10"/>
  <c r="Z29" i="10"/>
  <c r="W29" i="10"/>
  <c r="Y29" i="10"/>
  <c r="AA29" i="10"/>
  <c r="X29" i="10"/>
  <c r="U29" i="10"/>
  <c r="AC29" i="10"/>
  <c r="AB29" i="10"/>
  <c r="V29" i="10"/>
  <c r="AD29" i="10"/>
  <c r="AA28" i="10"/>
  <c r="AC28" i="10"/>
  <c r="U28" i="10"/>
  <c r="AD28" i="10"/>
  <c r="Z28" i="10"/>
  <c r="V28" i="10"/>
  <c r="X28" i="10"/>
  <c r="W28" i="10"/>
  <c r="Y28" i="10"/>
  <c r="CD29" i="10"/>
  <c r="BV29" i="10"/>
  <c r="BZ29" i="10"/>
  <c r="CC29" i="10"/>
  <c r="BW29" i="10"/>
  <c r="CB29" i="10"/>
  <c r="CA29" i="10"/>
  <c r="BU29" i="10"/>
  <c r="BX29" i="10"/>
  <c r="BY29" i="10"/>
  <c r="R98" i="10"/>
  <c r="T98" i="10"/>
  <c r="O98" i="10"/>
  <c r="S98" i="10"/>
  <c r="Q98" i="10"/>
  <c r="P98" i="10"/>
  <c r="O75" i="10"/>
  <c r="S75" i="10"/>
  <c r="R75" i="10"/>
  <c r="T75" i="10"/>
  <c r="P75" i="10"/>
  <c r="Q75" i="10"/>
  <c r="L80" i="10"/>
  <c r="G80" i="10"/>
  <c r="K80" i="10"/>
  <c r="I80" i="10"/>
  <c r="H80" i="10"/>
  <c r="J80" i="10"/>
  <c r="G351" i="9" l="1" a="1"/>
  <c r="U351" i="9" a="1"/>
  <c r="H497" i="9"/>
  <c r="G351" i="9" l="1"/>
  <c r="H351" i="9"/>
  <c r="I349" i="9" s="1"/>
  <c r="AB351" i="9" a="1"/>
  <c r="AI351" i="9" a="1"/>
  <c r="AK351" i="9" s="1"/>
  <c r="AL349" i="9" s="1"/>
  <c r="AP351" i="9" a="1"/>
  <c r="N351" i="9" a="1"/>
  <c r="I351" i="9"/>
  <c r="J349" i="9" s="1"/>
  <c r="J351" i="9"/>
  <c r="K349" i="9" s="1"/>
  <c r="U351" i="9"/>
  <c r="V349" i="9" s="1"/>
  <c r="X351" i="9"/>
  <c r="Y349" i="9" s="1"/>
  <c r="V351" i="9"/>
  <c r="W349" i="9" s="1"/>
  <c r="W351" i="9"/>
  <c r="X349" i="9" s="1"/>
  <c r="AI351" i="9"/>
  <c r="AJ349" i="9" s="1"/>
  <c r="AJ351" i="9"/>
  <c r="AK349" i="9" s="1"/>
  <c r="AL351" i="9"/>
  <c r="AM349" i="9" s="1"/>
  <c r="AP351" i="9"/>
  <c r="AQ349" i="9" s="1"/>
  <c r="AS351" i="9"/>
  <c r="AT349" i="9" s="1"/>
  <c r="AQ351" i="9"/>
  <c r="AR349" i="9" s="1"/>
  <c r="AR351" i="9"/>
  <c r="AS349" i="9" s="1"/>
  <c r="H349" i="9"/>
  <c r="G383" i="9" l="1" a="1"/>
  <c r="H24" i="11" a="1"/>
  <c r="H21" i="11" a="1"/>
  <c r="P22" i="11" a="1"/>
  <c r="AN21" i="11" a="1"/>
  <c r="AV19" i="11" a="1"/>
  <c r="AV23" i="11" a="1"/>
  <c r="AN22" i="11" a="1"/>
  <c r="AF19" i="11" a="1"/>
  <c r="X22" i="11" a="1"/>
  <c r="AV20" i="11" a="1"/>
  <c r="AN23" i="11" a="1"/>
  <c r="AV21" i="11" a="1"/>
  <c r="P19" i="11" a="1"/>
  <c r="P20" i="11" a="1"/>
  <c r="H22" i="11" a="1"/>
  <c r="X24" i="11" a="1"/>
  <c r="H23" i="11" a="1"/>
  <c r="X21" i="11" a="1"/>
  <c r="AV24" i="11" a="1"/>
  <c r="AF21" i="11" a="1"/>
  <c r="AN24" i="11" a="1"/>
  <c r="AV22" i="11" a="1"/>
  <c r="X20" i="11" a="1"/>
  <c r="AF23" i="11" a="1"/>
  <c r="P21" i="11" a="1"/>
  <c r="X23" i="11" a="1"/>
  <c r="AB351" i="9"/>
  <c r="AE351" i="9"/>
  <c r="AF349" i="9" s="1"/>
  <c r="AC351" i="9"/>
  <c r="AD349" i="9" s="1"/>
  <c r="AD351" i="9"/>
  <c r="AE349" i="9" s="1"/>
  <c r="O351" i="9"/>
  <c r="P349" i="9" s="1"/>
  <c r="Q351" i="9"/>
  <c r="R349" i="9" s="1"/>
  <c r="Z201" i="9"/>
  <c r="AA199" i="9" s="1"/>
  <c r="AN201" i="9" a="1"/>
  <c r="AF215" i="9" a="1"/>
  <c r="AN307" i="9" a="1"/>
  <c r="P351" i="9"/>
  <c r="Q349" i="9" s="1"/>
  <c r="X201" i="9" a="1"/>
  <c r="X201" i="9" s="1"/>
  <c r="X307" i="9" a="1"/>
  <c r="N351" i="9"/>
  <c r="AF229" i="9" a="1"/>
  <c r="X215" i="9" a="1"/>
  <c r="AV215" i="9" a="1"/>
  <c r="H215" i="9" a="1"/>
  <c r="U383" i="9" a="1"/>
  <c r="W383" i="9" s="1"/>
  <c r="X381" i="9" s="1"/>
  <c r="AI383" i="9" a="1"/>
  <c r="AK383" i="9" s="1"/>
  <c r="AL381" i="9" s="1"/>
  <c r="Y201" i="9"/>
  <c r="Z199" i="9" s="1"/>
  <c r="AI215" i="9"/>
  <c r="AJ213" i="9" s="1"/>
  <c r="AA201" i="9"/>
  <c r="AB199" i="9" s="1"/>
  <c r="AF307" i="9" a="1"/>
  <c r="H307" i="9" a="1"/>
  <c r="X229" i="9" a="1"/>
  <c r="AN215" i="9" a="1"/>
  <c r="AP383" i="9" a="1"/>
  <c r="AQ383" i="9" s="1"/>
  <c r="AR381" i="9" s="1"/>
  <c r="AN201" i="9"/>
  <c r="AO199" i="9" s="1"/>
  <c r="AO201" i="9"/>
  <c r="AP199" i="9" s="1"/>
  <c r="AP201" i="9"/>
  <c r="AQ199" i="9" s="1"/>
  <c r="AQ201" i="9"/>
  <c r="AR199" i="9" s="1"/>
  <c r="X307" i="9"/>
  <c r="Y305" i="9" s="1"/>
  <c r="Y307" i="9"/>
  <c r="Z305" i="9" s="1"/>
  <c r="Z307" i="9"/>
  <c r="AA305" i="9" s="1"/>
  <c r="AA307" i="9"/>
  <c r="AB305" i="9" s="1"/>
  <c r="AN307" i="9"/>
  <c r="AO305" i="9" s="1"/>
  <c r="AO307" i="9"/>
  <c r="AP305" i="9" s="1"/>
  <c r="AQ307" i="9"/>
  <c r="AR305" i="9" s="1"/>
  <c r="AP307" i="9"/>
  <c r="AQ305" i="9" s="1"/>
  <c r="AF20" i="11" a="1"/>
  <c r="AN19" i="11" a="1"/>
  <c r="P24" i="11" a="1"/>
  <c r="H19" i="11" a="1"/>
  <c r="Y199" i="9"/>
  <c r="J383" i="9"/>
  <c r="K381" i="9" s="1"/>
  <c r="H383" i="9"/>
  <c r="I381" i="9" s="1"/>
  <c r="G383" i="9"/>
  <c r="H381" i="9" s="1"/>
  <c r="I383" i="9"/>
  <c r="J381" i="9" s="1"/>
  <c r="H48" i="10"/>
  <c r="H69" i="10"/>
  <c r="H90" i="10"/>
  <c r="H467" i="9"/>
  <c r="H399" i="9"/>
  <c r="H420" i="9"/>
  <c r="H441" i="9"/>
  <c r="H16" i="10"/>
  <c r="H293" i="9"/>
  <c r="X383" i="9" l="1"/>
  <c r="Y381" i="9" s="1"/>
  <c r="V383" i="9"/>
  <c r="W381" i="9" s="1"/>
  <c r="P23" i="11" a="1"/>
  <c r="P23" i="11" s="1"/>
  <c r="H20" i="11" a="1"/>
  <c r="H20" i="11" s="1"/>
  <c r="AF24" i="11" a="1"/>
  <c r="AI24" i="11" s="1"/>
  <c r="AF22" i="11" a="1"/>
  <c r="AF22" i="11" s="1"/>
  <c r="X19" i="11" a="1"/>
  <c r="Y19" i="11" s="1"/>
  <c r="AN20" i="11" a="1"/>
  <c r="AN20" i="11" s="1"/>
  <c r="H201" i="9" a="1"/>
  <c r="AB383" i="9" a="1"/>
  <c r="AC349" i="9"/>
  <c r="O349" i="9"/>
  <c r="N383" i="9" a="1"/>
  <c r="U383" i="9"/>
  <c r="V381" i="9" s="1"/>
  <c r="P307" i="9" a="1"/>
  <c r="AV229" i="9" a="1"/>
  <c r="AN229" i="9" a="1"/>
  <c r="P215" i="9" a="1"/>
  <c r="AH215" i="9"/>
  <c r="AI213" i="9" s="1"/>
  <c r="AG215" i="9"/>
  <c r="AH213" i="9" s="1"/>
  <c r="AF215" i="9"/>
  <c r="AG213" i="9" s="1"/>
  <c r="P201" i="9" a="1"/>
  <c r="P229" i="9" a="1"/>
  <c r="AV307" i="9" a="1"/>
  <c r="H229" i="9" a="1"/>
  <c r="W230" i="9" a="1"/>
  <c r="Z232" i="9" s="1"/>
  <c r="AV201" i="9" a="1"/>
  <c r="AU308" i="9" a="1"/>
  <c r="AF201" i="9" a="1"/>
  <c r="AJ383" i="9"/>
  <c r="AK381" i="9" s="1"/>
  <c r="AL383" i="9"/>
  <c r="AM381" i="9" s="1"/>
  <c r="AI383" i="9"/>
  <c r="AJ381" i="9" s="1"/>
  <c r="AR383" i="9"/>
  <c r="AS381" i="9" s="1"/>
  <c r="AS383" i="9"/>
  <c r="AT381" i="9" s="1"/>
  <c r="AP383" i="9"/>
  <c r="AQ381" i="9" s="1"/>
  <c r="J307" i="9"/>
  <c r="K307" i="9"/>
  <c r="H307" i="9"/>
  <c r="I307" i="9"/>
  <c r="AG307" i="9"/>
  <c r="AH305" i="9" s="1"/>
  <c r="AI307" i="9"/>
  <c r="AJ305" i="9" s="1"/>
  <c r="AF307" i="9"/>
  <c r="AG305" i="9" s="1"/>
  <c r="AH307" i="9"/>
  <c r="AI305" i="9" s="1"/>
  <c r="K215" i="9"/>
  <c r="I215" i="9"/>
  <c r="J215" i="9"/>
  <c r="H215" i="9"/>
  <c r="Z229" i="9"/>
  <c r="AA227" i="9" s="1"/>
  <c r="X229" i="9"/>
  <c r="Y227" i="9" s="1"/>
  <c r="AA229" i="9"/>
  <c r="AB227" i="9" s="1"/>
  <c r="Y229" i="9"/>
  <c r="Z227" i="9" s="1"/>
  <c r="AA215" i="9"/>
  <c r="AB213" i="9" s="1"/>
  <c r="Y215" i="9"/>
  <c r="Z213" i="9" s="1"/>
  <c r="X215" i="9"/>
  <c r="Y213" i="9" s="1"/>
  <c r="Z215" i="9"/>
  <c r="AA213" i="9" s="1"/>
  <c r="AF229" i="9"/>
  <c r="AG227" i="9" s="1"/>
  <c r="AH229" i="9"/>
  <c r="AI227" i="9" s="1"/>
  <c r="AG229" i="9"/>
  <c r="AH227" i="9" s="1"/>
  <c r="AI229" i="9"/>
  <c r="AJ227" i="9" s="1"/>
  <c r="AP215" i="9"/>
  <c r="AQ213" i="9" s="1"/>
  <c r="AQ215" i="9"/>
  <c r="AR213" i="9" s="1"/>
  <c r="AO215" i="9"/>
  <c r="AP213" i="9" s="1"/>
  <c r="AN215" i="9"/>
  <c r="AO213" i="9" s="1"/>
  <c r="AX215" i="9"/>
  <c r="AY213" i="9" s="1"/>
  <c r="AW215" i="9"/>
  <c r="AX213" i="9" s="1"/>
  <c r="AY215" i="9"/>
  <c r="AZ213" i="9" s="1"/>
  <c r="AV215" i="9"/>
  <c r="AW213" i="9" s="1"/>
  <c r="Z231" i="9"/>
  <c r="AB234" i="9"/>
  <c r="AB230" i="9"/>
  <c r="Z235" i="9"/>
  <c r="AA233" i="9"/>
  <c r="Z234" i="9"/>
  <c r="AS19" i="11"/>
  <c r="AN19" i="11"/>
  <c r="AR19" i="11"/>
  <c r="AO19" i="11"/>
  <c r="AQ19" i="11"/>
  <c r="AP19" i="11"/>
  <c r="Q22" i="11"/>
  <c r="T22" i="11"/>
  <c r="S22" i="11"/>
  <c r="P22" i="11"/>
  <c r="R22" i="11"/>
  <c r="U22" i="11"/>
  <c r="AP22" i="11"/>
  <c r="AS22" i="11"/>
  <c r="AR22" i="11"/>
  <c r="AO22" i="11"/>
  <c r="AQ22" i="11"/>
  <c r="AN22" i="11"/>
  <c r="Q20" i="11"/>
  <c r="P20" i="11"/>
  <c r="R20" i="11"/>
  <c r="U20" i="11"/>
  <c r="S20" i="11"/>
  <c r="T20" i="11"/>
  <c r="H23" i="11"/>
  <c r="I23" i="11"/>
  <c r="L23" i="11"/>
  <c r="K23" i="11"/>
  <c r="M23" i="11"/>
  <c r="J23" i="11"/>
  <c r="L21" i="11"/>
  <c r="H21" i="11"/>
  <c r="I21" i="11"/>
  <c r="K21" i="11"/>
  <c r="J21" i="11"/>
  <c r="M21" i="11"/>
  <c r="AN23" i="11"/>
  <c r="AO23" i="11"/>
  <c r="AS23" i="11"/>
  <c r="AP23" i="11"/>
  <c r="AQ23" i="11"/>
  <c r="AR23" i="11"/>
  <c r="X24" i="11"/>
  <c r="AC24" i="11"/>
  <c r="Y24" i="11"/>
  <c r="AB24" i="11"/>
  <c r="Z24" i="11"/>
  <c r="AA24" i="11"/>
  <c r="AJ19" i="11"/>
  <c r="AG19" i="11"/>
  <c r="AK19" i="11"/>
  <c r="AF19" i="11"/>
  <c r="AH19" i="11"/>
  <c r="AI19" i="11"/>
  <c r="Z22" i="11"/>
  <c r="X22" i="11"/>
  <c r="Y22" i="11"/>
  <c r="AC22" i="11"/>
  <c r="AA22" i="11"/>
  <c r="AB22" i="11"/>
  <c r="AK21" i="11"/>
  <c r="AJ21" i="11"/>
  <c r="AH21" i="11"/>
  <c r="AF21" i="11"/>
  <c r="AG21" i="11"/>
  <c r="AI21" i="11"/>
  <c r="H19" i="11"/>
  <c r="L19" i="11"/>
  <c r="M19" i="11"/>
  <c r="K19" i="11"/>
  <c r="I19" i="11"/>
  <c r="J19" i="11"/>
  <c r="I24" i="11"/>
  <c r="K24" i="11"/>
  <c r="J24" i="11"/>
  <c r="H24" i="11"/>
  <c r="L24" i="11"/>
  <c r="M24" i="11"/>
  <c r="Y20" i="11"/>
  <c r="AC20" i="11"/>
  <c r="Z20" i="11"/>
  <c r="AA20" i="11"/>
  <c r="AB20" i="11"/>
  <c r="X20" i="11"/>
  <c r="AK20" i="11"/>
  <c r="AH20" i="11"/>
  <c r="AF20" i="11"/>
  <c r="AG20" i="11"/>
  <c r="AI20" i="11"/>
  <c r="AJ20" i="11"/>
  <c r="AG23" i="11"/>
  <c r="AI23" i="11"/>
  <c r="AK23" i="11"/>
  <c r="AJ23" i="11"/>
  <c r="AH23" i="11"/>
  <c r="AF23" i="11"/>
  <c r="R19" i="11"/>
  <c r="U19" i="11"/>
  <c r="T19" i="11"/>
  <c r="P19" i="11"/>
  <c r="Q19" i="11"/>
  <c r="S19" i="11"/>
  <c r="AV22" i="11"/>
  <c r="AX22" i="11"/>
  <c r="AW22" i="11"/>
  <c r="AY22" i="11"/>
  <c r="BA22" i="11"/>
  <c r="AZ22" i="11"/>
  <c r="AV20" i="11"/>
  <c r="AZ20" i="11"/>
  <c r="BA20" i="11"/>
  <c r="AY20" i="11"/>
  <c r="AX20" i="11"/>
  <c r="AW20" i="11"/>
  <c r="AQ21" i="11"/>
  <c r="AO21" i="11"/>
  <c r="AP21" i="11"/>
  <c r="AS21" i="11"/>
  <c r="AN21" i="11"/>
  <c r="AR21" i="11"/>
  <c r="T21" i="11"/>
  <c r="P21" i="11"/>
  <c r="Q21" i="11"/>
  <c r="R21" i="11"/>
  <c r="S21" i="11"/>
  <c r="U21" i="11"/>
  <c r="AY21" i="11"/>
  <c r="AW21" i="11"/>
  <c r="AZ21" i="11"/>
  <c r="AX21" i="11"/>
  <c r="AV21" i="11"/>
  <c r="BA21" i="11"/>
  <c r="X21" i="11"/>
  <c r="AA21" i="11"/>
  <c r="Z21" i="11"/>
  <c r="Y21" i="11"/>
  <c r="AB21" i="11"/>
  <c r="AC21" i="11"/>
  <c r="I22" i="11"/>
  <c r="M22" i="11"/>
  <c r="L22" i="11"/>
  <c r="J22" i="11"/>
  <c r="H22" i="11"/>
  <c r="K22" i="11"/>
  <c r="AW24" i="11"/>
  <c r="AV24" i="11"/>
  <c r="AZ24" i="11"/>
  <c r="AX24" i="11"/>
  <c r="AY24" i="11"/>
  <c r="BA24" i="11"/>
  <c r="AS24" i="11"/>
  <c r="AQ24" i="11"/>
  <c r="AO24" i="11"/>
  <c r="AN24" i="11"/>
  <c r="AR24" i="11"/>
  <c r="AP24" i="11"/>
  <c r="S24" i="11"/>
  <c r="P24" i="11"/>
  <c r="Q24" i="11"/>
  <c r="T24" i="11"/>
  <c r="R24" i="11"/>
  <c r="U24" i="11"/>
  <c r="AY19" i="11"/>
  <c r="AW19" i="11"/>
  <c r="AX19" i="11"/>
  <c r="AV19" i="11"/>
  <c r="BA19" i="11"/>
  <c r="AZ19" i="11"/>
  <c r="AZ23" i="11"/>
  <c r="AV23" i="11"/>
  <c r="AW23" i="11"/>
  <c r="BA23" i="11"/>
  <c r="AY23" i="11"/>
  <c r="AX23" i="11"/>
  <c r="AC19" i="11"/>
  <c r="Z23" i="11"/>
  <c r="AB23" i="11"/>
  <c r="AC23" i="11"/>
  <c r="AA23" i="11"/>
  <c r="X23" i="11"/>
  <c r="Y23" i="11"/>
  <c r="H111" i="10"/>
  <c r="H245" i="9"/>
  <c r="AK24" i="11" l="1"/>
  <c r="AF24" i="11"/>
  <c r="AH24" i="11"/>
  <c r="AV311" i="9"/>
  <c r="AB19" i="11"/>
  <c r="AB18" i="11" s="1"/>
  <c r="X19" i="11"/>
  <c r="AP20" i="11"/>
  <c r="AJ22" i="11"/>
  <c r="AG22" i="11"/>
  <c r="Z19" i="11"/>
  <c r="AQ20" i="11"/>
  <c r="AA19" i="11"/>
  <c r="AR20" i="11"/>
  <c r="AH22" i="11"/>
  <c r="AO20" i="11"/>
  <c r="AI22" i="11"/>
  <c r="AS20" i="11"/>
  <c r="AK22" i="11"/>
  <c r="J20" i="11"/>
  <c r="L20" i="11"/>
  <c r="T23" i="11"/>
  <c r="M20" i="11"/>
  <c r="R23" i="11"/>
  <c r="I20" i="11"/>
  <c r="K20" i="11"/>
  <c r="Q23" i="11"/>
  <c r="U23" i="11"/>
  <c r="S23" i="11"/>
  <c r="AG24" i="11"/>
  <c r="AJ24" i="11"/>
  <c r="AI352" i="9" a="1"/>
  <c r="AJ354" i="9" s="1"/>
  <c r="N352" i="9" a="1"/>
  <c r="P355" i="9" s="1"/>
  <c r="G352" i="9" a="1"/>
  <c r="I355" i="9" s="1"/>
  <c r="AB352" i="9" a="1"/>
  <c r="AE354" i="9" s="1"/>
  <c r="U352" i="9" a="1"/>
  <c r="V357" i="9" s="1"/>
  <c r="AP352" i="9" a="1"/>
  <c r="AR356" i="9" s="1"/>
  <c r="AS352" i="9"/>
  <c r="AQ353" i="9"/>
  <c r="R352" i="9"/>
  <c r="O352" i="9"/>
  <c r="N353" i="9"/>
  <c r="N356" i="9"/>
  <c r="N352" i="9"/>
  <c r="R357" i="9"/>
  <c r="P354" i="9"/>
  <c r="R355" i="9"/>
  <c r="O357" i="9"/>
  <c r="Q355" i="9"/>
  <c r="K355" i="9"/>
  <c r="J352" i="9"/>
  <c r="I356" i="9"/>
  <c r="K353" i="9"/>
  <c r="R353" i="9"/>
  <c r="AX312" i="9"/>
  <c r="AY311" i="9"/>
  <c r="AY313" i="9"/>
  <c r="AZ310" i="9"/>
  <c r="AU313" i="9"/>
  <c r="AW311" i="9"/>
  <c r="AZ313" i="9"/>
  <c r="AX309" i="9"/>
  <c r="AW309" i="9"/>
  <c r="AZ312" i="9"/>
  <c r="AV310" i="9"/>
  <c r="AV313" i="9"/>
  <c r="AX311" i="9"/>
  <c r="AU312" i="9"/>
  <c r="AY310" i="9"/>
  <c r="AZ311" i="9"/>
  <c r="AY309" i="9"/>
  <c r="AW313" i="9"/>
  <c r="AV309" i="9"/>
  <c r="AW308" i="9"/>
  <c r="AV312" i="9"/>
  <c r="AU308" i="9"/>
  <c r="AW310" i="9"/>
  <c r="AU311" i="9"/>
  <c r="AU309" i="9"/>
  <c r="AW312" i="9"/>
  <c r="AX313" i="9"/>
  <c r="AX308" i="9"/>
  <c r="AZ309" i="9"/>
  <c r="AV308" i="9"/>
  <c r="AY308" i="9"/>
  <c r="AU310" i="9"/>
  <c r="AY312" i="9"/>
  <c r="V354" i="9"/>
  <c r="AZ308" i="9"/>
  <c r="AQ355" i="9"/>
  <c r="AP355" i="9"/>
  <c r="AQ357" i="9"/>
  <c r="AT355" i="9"/>
  <c r="AR353" i="9"/>
  <c r="AS354" i="9"/>
  <c r="AQ354" i="9"/>
  <c r="AS353" i="9"/>
  <c r="AS357" i="9"/>
  <c r="AR355" i="9"/>
  <c r="AP357" i="9"/>
  <c r="AT354" i="9"/>
  <c r="AT353" i="9"/>
  <c r="AS355" i="9"/>
  <c r="AT356" i="9"/>
  <c r="AP356" i="9"/>
  <c r="AP352" i="9"/>
  <c r="AQ356" i="9"/>
  <c r="AS356" i="9"/>
  <c r="AX310" i="9"/>
  <c r="K229" i="9"/>
  <c r="L227" i="9" s="1"/>
  <c r="J229" i="9"/>
  <c r="K227" i="9" s="1"/>
  <c r="I229" i="9"/>
  <c r="J227" i="9" s="1"/>
  <c r="H229" i="9"/>
  <c r="I227" i="9" s="1"/>
  <c r="Y231" i="9"/>
  <c r="Y235" i="9"/>
  <c r="AA234" i="9"/>
  <c r="G202" i="9" a="1"/>
  <c r="AU216" i="9" a="1"/>
  <c r="Q229" i="9"/>
  <c r="R227" i="9" s="1"/>
  <c r="S229" i="9"/>
  <c r="T227" i="9" s="1"/>
  <c r="R229" i="9"/>
  <c r="S227" i="9" s="1"/>
  <c r="P229" i="9"/>
  <c r="Q227" i="9" s="1"/>
  <c r="W216" i="9" a="1"/>
  <c r="W232" i="9"/>
  <c r="AQ229" i="9"/>
  <c r="AR227" i="9" s="1"/>
  <c r="AO229" i="9"/>
  <c r="AP227" i="9" s="1"/>
  <c r="AN229" i="9"/>
  <c r="AO227" i="9" s="1"/>
  <c r="AP229" i="9"/>
  <c r="AQ227" i="9" s="1"/>
  <c r="AE383" i="9"/>
  <c r="AF381" i="9" s="1"/>
  <c r="AB383" i="9"/>
  <c r="AC381" i="9" s="1"/>
  <c r="AD383" i="9"/>
  <c r="AE381" i="9" s="1"/>
  <c r="AC383" i="9"/>
  <c r="AD381" i="9" s="1"/>
  <c r="Z233" i="9"/>
  <c r="Y234" i="9"/>
  <c r="AE230" i="9" a="1"/>
  <c r="AE216" i="9" a="1"/>
  <c r="AU202" i="9" a="1"/>
  <c r="G230" i="9" a="1"/>
  <c r="O202" i="9" a="1"/>
  <c r="O216" i="9" a="1"/>
  <c r="Q201" i="9"/>
  <c r="R199" i="9" s="1"/>
  <c r="S201" i="9"/>
  <c r="T199" i="9" s="1"/>
  <c r="P201" i="9"/>
  <c r="Q199" i="9" s="1"/>
  <c r="R201" i="9"/>
  <c r="S199" i="9" s="1"/>
  <c r="AY229" i="9"/>
  <c r="AZ227" i="9" s="1"/>
  <c r="AX229" i="9"/>
  <c r="AY227" i="9" s="1"/>
  <c r="AV229" i="9"/>
  <c r="AW227" i="9" s="1"/>
  <c r="AW229" i="9"/>
  <c r="AX227" i="9" s="1"/>
  <c r="AA230" i="9"/>
  <c r="X231" i="9"/>
  <c r="X235" i="9"/>
  <c r="Y232" i="9"/>
  <c r="AM216" i="9" a="1"/>
  <c r="AU230" i="9" a="1"/>
  <c r="AA231" i="9"/>
  <c r="AB232" i="9"/>
  <c r="Y230" i="9"/>
  <c r="Z230" i="9"/>
  <c r="AF201" i="9"/>
  <c r="AG199" i="9" s="1"/>
  <c r="AG201" i="9"/>
  <c r="AH199" i="9" s="1"/>
  <c r="AH201" i="9"/>
  <c r="AI199" i="9" s="1"/>
  <c r="AI201" i="9"/>
  <c r="AJ199" i="9" s="1"/>
  <c r="AB235" i="9"/>
  <c r="AA235" i="9"/>
  <c r="X234" i="9"/>
  <c r="AM308" i="9" a="1"/>
  <c r="AV201" i="9"/>
  <c r="AW199" i="9" s="1"/>
  <c r="AW201" i="9"/>
  <c r="AX199" i="9" s="1"/>
  <c r="AX201" i="9"/>
  <c r="AY199" i="9" s="1"/>
  <c r="AY201" i="9"/>
  <c r="AZ199" i="9" s="1"/>
  <c r="O308" i="9" a="1"/>
  <c r="AM202" i="9" a="1"/>
  <c r="P383" i="9"/>
  <c r="Q381" i="9" s="1"/>
  <c r="N383" i="9"/>
  <c r="O381" i="9" s="1"/>
  <c r="O383" i="9"/>
  <c r="P381" i="9" s="1"/>
  <c r="Q383" i="9"/>
  <c r="R381" i="9" s="1"/>
  <c r="AE202" i="9" a="1"/>
  <c r="Y233" i="9"/>
  <c r="W235" i="9"/>
  <c r="W231" i="9"/>
  <c r="AA232" i="9"/>
  <c r="G308" i="9" a="1"/>
  <c r="W233" i="9"/>
  <c r="X232" i="9"/>
  <c r="AE308" i="9" a="1"/>
  <c r="X230" i="9"/>
  <c r="W234" i="9"/>
  <c r="AB233" i="9"/>
  <c r="W230" i="9"/>
  <c r="I201" i="9"/>
  <c r="K201" i="9"/>
  <c r="J201" i="9"/>
  <c r="H201" i="9"/>
  <c r="G216" i="9" a="1"/>
  <c r="AB231" i="9"/>
  <c r="X233" i="9"/>
  <c r="AM230" i="9" a="1"/>
  <c r="AX307" i="9"/>
  <c r="AY305" i="9" s="1"/>
  <c r="AV307" i="9"/>
  <c r="AW305" i="9" s="1"/>
  <c r="AW307" i="9"/>
  <c r="AX305" i="9" s="1"/>
  <c r="AY307" i="9"/>
  <c r="AZ305" i="9" s="1"/>
  <c r="W308" i="9" a="1"/>
  <c r="W202" i="9" a="1"/>
  <c r="S215" i="9"/>
  <c r="T213" i="9" s="1"/>
  <c r="P215" i="9"/>
  <c r="Q213" i="9" s="1"/>
  <c r="Q215" i="9"/>
  <c r="R213" i="9" s="1"/>
  <c r="R215" i="9"/>
  <c r="S213" i="9" s="1"/>
  <c r="Q307" i="9"/>
  <c r="R305" i="9" s="1"/>
  <c r="R307" i="9"/>
  <c r="S305" i="9" s="1"/>
  <c r="P307" i="9"/>
  <c r="Q305" i="9" s="1"/>
  <c r="S307" i="9"/>
  <c r="T305" i="9" s="1"/>
  <c r="O230" i="9" a="1"/>
  <c r="G353" i="9"/>
  <c r="J353" i="9"/>
  <c r="K357" i="9"/>
  <c r="G354" i="9"/>
  <c r="H352" i="9"/>
  <c r="AD356" i="9"/>
  <c r="J357" i="9"/>
  <c r="AD354" i="9"/>
  <c r="G357" i="9"/>
  <c r="H353" i="9"/>
  <c r="G355" i="9"/>
  <c r="H356" i="9"/>
  <c r="AD353" i="9"/>
  <c r="K356" i="9"/>
  <c r="G352" i="9"/>
  <c r="H357" i="9"/>
  <c r="G356" i="9"/>
  <c r="J356" i="9"/>
  <c r="AP354" i="9"/>
  <c r="I354" i="9"/>
  <c r="K354" i="9"/>
  <c r="I352" i="9"/>
  <c r="H354" i="9"/>
  <c r="J354" i="9"/>
  <c r="J355" i="9"/>
  <c r="AK355" i="9"/>
  <c r="AF355" i="9"/>
  <c r="AJ352" i="9"/>
  <c r="AL355" i="9"/>
  <c r="AI354" i="9"/>
  <c r="AE355" i="9"/>
  <c r="BA18" i="11"/>
  <c r="I213" i="9"/>
  <c r="K213" i="9"/>
  <c r="J213" i="9"/>
  <c r="AZ18" i="11"/>
  <c r="L213" i="9"/>
  <c r="AY18" i="11"/>
  <c r="AV18" i="11"/>
  <c r="AW18" i="11"/>
  <c r="X18" i="11"/>
  <c r="AN18" i="11"/>
  <c r="AX18" i="11"/>
  <c r="P18" i="11"/>
  <c r="AP18" i="11"/>
  <c r="U18" i="11"/>
  <c r="H18" i="11"/>
  <c r="Y18" i="11"/>
  <c r="AC18" i="11"/>
  <c r="L18" i="11" l="1"/>
  <c r="AI18" i="11"/>
  <c r="AO18" i="11"/>
  <c r="M18" i="11"/>
  <c r="AK18" i="11"/>
  <c r="AF18" i="11"/>
  <c r="AQ18" i="11"/>
  <c r="AH18" i="11"/>
  <c r="AR18" i="11"/>
  <c r="I18" i="11"/>
  <c r="AA18" i="11"/>
  <c r="Q18" i="11"/>
  <c r="Z18" i="11"/>
  <c r="R18" i="11"/>
  <c r="S18" i="11"/>
  <c r="AG18" i="11"/>
  <c r="J18" i="11"/>
  <c r="AJ18" i="11"/>
  <c r="T18" i="11"/>
  <c r="AS18" i="11"/>
  <c r="AK356" i="9"/>
  <c r="AC355" i="9"/>
  <c r="AC352" i="9"/>
  <c r="AB353" i="9"/>
  <c r="R356" i="9"/>
  <c r="P356" i="9"/>
  <c r="O356" i="9"/>
  <c r="AI357" i="9"/>
  <c r="AM355" i="9"/>
  <c r="P352" i="9"/>
  <c r="AM352" i="9"/>
  <c r="AM357" i="9"/>
  <c r="I199" i="9"/>
  <c r="AI356" i="9"/>
  <c r="AJ353" i="9"/>
  <c r="AB355" i="9"/>
  <c r="AL354" i="9"/>
  <c r="P357" i="9"/>
  <c r="AL352" i="9"/>
  <c r="AI353" i="9"/>
  <c r="L199" i="9"/>
  <c r="W355" i="9"/>
  <c r="O354" i="9"/>
  <c r="AK357" i="9"/>
  <c r="K199" i="9"/>
  <c r="Q352" i="9"/>
  <c r="AK354" i="9"/>
  <c r="AF354" i="9"/>
  <c r="AK353" i="9"/>
  <c r="Q357" i="9"/>
  <c r="K18" i="11"/>
  <c r="AI355" i="9"/>
  <c r="AK352" i="9"/>
  <c r="Q354" i="9"/>
  <c r="N357" i="9"/>
  <c r="R354" i="9"/>
  <c r="AE356" i="9"/>
  <c r="AD352" i="9"/>
  <c r="J199" i="9"/>
  <c r="AJ355" i="9"/>
  <c r="X354" i="9"/>
  <c r="O353" i="9"/>
  <c r="AD357" i="9"/>
  <c r="AJ356" i="9"/>
  <c r="AM353" i="9"/>
  <c r="AF352" i="9"/>
  <c r="Y353" i="9"/>
  <c r="N354" i="9"/>
  <c r="P353" i="9"/>
  <c r="AL353" i="9"/>
  <c r="AL357" i="9"/>
  <c r="W356" i="9"/>
  <c r="AJ357" i="9"/>
  <c r="AL356" i="9"/>
  <c r="AB354" i="9"/>
  <c r="Y352" i="9"/>
  <c r="Q353" i="9"/>
  <c r="N355" i="9"/>
  <c r="AM356" i="9"/>
  <c r="AI352" i="9"/>
  <c r="W352" i="9"/>
  <c r="AM354" i="9"/>
  <c r="U353" i="9"/>
  <c r="AF357" i="9"/>
  <c r="AC356" i="9"/>
  <c r="Y357" i="9"/>
  <c r="V353" i="9"/>
  <c r="AF353" i="9"/>
  <c r="K352" i="9"/>
  <c r="AC353" i="9"/>
  <c r="I357" i="9"/>
  <c r="I353" i="9"/>
  <c r="W357" i="9"/>
  <c r="H355" i="9"/>
  <c r="X355" i="9"/>
  <c r="AC354" i="9"/>
  <c r="AE352" i="9"/>
  <c r="Y356" i="9"/>
  <c r="Q356" i="9"/>
  <c r="U357" i="9"/>
  <c r="U356" i="9"/>
  <c r="AE357" i="9"/>
  <c r="V356" i="9"/>
  <c r="V355" i="9"/>
  <c r="AB357" i="9"/>
  <c r="U352" i="9"/>
  <c r="AF356" i="9"/>
  <c r="Y354" i="9"/>
  <c r="AD355" i="9"/>
  <c r="AB356" i="9"/>
  <c r="W354" i="9"/>
  <c r="AC357" i="9"/>
  <c r="U354" i="9"/>
  <c r="AE353" i="9"/>
  <c r="U355" i="9"/>
  <c r="X357" i="9"/>
  <c r="AB352" i="9"/>
  <c r="Y355" i="9"/>
  <c r="X356" i="9"/>
  <c r="X352" i="9"/>
  <c r="X353" i="9"/>
  <c r="AT357" i="9"/>
  <c r="V352" i="9"/>
  <c r="W353" i="9"/>
  <c r="O355" i="9"/>
  <c r="AP353" i="9"/>
  <c r="AQ352" i="9"/>
  <c r="AR352" i="9"/>
  <c r="AR354" i="9"/>
  <c r="AR357" i="9"/>
  <c r="AT352" i="9"/>
  <c r="Q312" i="9"/>
  <c r="O313" i="9"/>
  <c r="R313" i="9"/>
  <c r="O312" i="9"/>
  <c r="R308" i="9"/>
  <c r="Q311" i="9"/>
  <c r="T310" i="9"/>
  <c r="S313" i="9"/>
  <c r="R312" i="9"/>
  <c r="R309" i="9"/>
  <c r="P309" i="9"/>
  <c r="T311" i="9"/>
  <c r="T309" i="9"/>
  <c r="P313" i="9"/>
  <c r="O310" i="9"/>
  <c r="Q309" i="9"/>
  <c r="S312" i="9"/>
  <c r="T313" i="9"/>
  <c r="S311" i="9"/>
  <c r="P308" i="9"/>
  <c r="R310" i="9"/>
  <c r="S308" i="9"/>
  <c r="P310" i="9"/>
  <c r="T312" i="9"/>
  <c r="O311" i="9"/>
  <c r="Q313" i="9"/>
  <c r="P312" i="9"/>
  <c r="Q308" i="9"/>
  <c r="O308" i="9"/>
  <c r="T308" i="9"/>
  <c r="Q310" i="9"/>
  <c r="S309" i="9"/>
  <c r="S310" i="9"/>
  <c r="R311" i="9"/>
  <c r="P311" i="9"/>
  <c r="O309" i="9"/>
  <c r="Y218" i="9"/>
  <c r="AB220" i="9"/>
  <c r="AB217" i="9"/>
  <c r="AA217" i="9"/>
  <c r="W217" i="9"/>
  <c r="AB221" i="9"/>
  <c r="Z216" i="9"/>
  <c r="W216" i="9"/>
  <c r="AA221" i="9"/>
  <c r="W219" i="9"/>
  <c r="W218" i="9"/>
  <c r="W221" i="9"/>
  <c r="Y217" i="9"/>
  <c r="W220" i="9"/>
  <c r="Z218" i="9"/>
  <c r="AA219" i="9"/>
  <c r="Z219" i="9"/>
  <c r="Z220" i="9"/>
  <c r="X217" i="9"/>
  <c r="X220" i="9"/>
  <c r="X216" i="9"/>
  <c r="AA216" i="9"/>
  <c r="X219" i="9"/>
  <c r="X218" i="9"/>
  <c r="AA218" i="9"/>
  <c r="X221" i="9"/>
  <c r="AA220" i="9"/>
  <c r="Z217" i="9"/>
  <c r="AB216" i="9"/>
  <c r="Y219" i="9"/>
  <c r="Y216" i="9"/>
  <c r="AB219" i="9"/>
  <c r="Z221" i="9"/>
  <c r="Y220" i="9"/>
  <c r="AB218" i="9"/>
  <c r="Y221" i="9"/>
  <c r="H310" i="9"/>
  <c r="J311" i="9"/>
  <c r="L309" i="9"/>
  <c r="I308" i="9"/>
  <c r="K311" i="9"/>
  <c r="G311" i="9"/>
  <c r="I312" i="9"/>
  <c r="L311" i="9"/>
  <c r="K308" i="9"/>
  <c r="G308" i="9"/>
  <c r="J312" i="9"/>
  <c r="I310" i="9"/>
  <c r="I309" i="9"/>
  <c r="G310" i="9"/>
  <c r="G313" i="9"/>
  <c r="J310" i="9"/>
  <c r="K310" i="9"/>
  <c r="J309" i="9"/>
  <c r="H313" i="9"/>
  <c r="K312" i="9"/>
  <c r="G312" i="9"/>
  <c r="L310" i="9"/>
  <c r="L308" i="9"/>
  <c r="K309" i="9"/>
  <c r="J308" i="9"/>
  <c r="H311" i="9"/>
  <c r="I311" i="9"/>
  <c r="L313" i="9"/>
  <c r="I313" i="9"/>
  <c r="K313" i="9"/>
  <c r="H312" i="9"/>
  <c r="H309" i="9"/>
  <c r="J313" i="9"/>
  <c r="L312" i="9"/>
  <c r="H308" i="9"/>
  <c r="G309" i="9"/>
  <c r="AI219" i="9"/>
  <c r="AG218" i="9"/>
  <c r="AF221" i="9"/>
  <c r="AE221" i="9"/>
  <c r="AE219" i="9"/>
  <c r="AE217" i="9"/>
  <c r="AG216" i="9"/>
  <c r="AJ219" i="9"/>
  <c r="AF216" i="9"/>
  <c r="AJ217" i="9"/>
  <c r="AH216" i="9"/>
  <c r="AH218" i="9"/>
  <c r="AG217" i="9"/>
  <c r="AH220" i="9"/>
  <c r="AJ220" i="9"/>
  <c r="AJ221" i="9"/>
  <c r="AG219" i="9"/>
  <c r="AE218" i="9"/>
  <c r="AI216" i="9"/>
  <c r="AF218" i="9"/>
  <c r="AG221" i="9"/>
  <c r="AE220" i="9"/>
  <c r="AI218" i="9"/>
  <c r="AJ218" i="9"/>
  <c r="AH217" i="9"/>
  <c r="AI220" i="9"/>
  <c r="AH219" i="9"/>
  <c r="AH221" i="9"/>
  <c r="AF220" i="9"/>
  <c r="AF217" i="9"/>
  <c r="AE216" i="9"/>
  <c r="AG220" i="9"/>
  <c r="AF219" i="9"/>
  <c r="AI217" i="9"/>
  <c r="AJ216" i="9"/>
  <c r="AI221" i="9"/>
  <c r="AG231" i="9"/>
  <c r="AF232" i="9"/>
  <c r="AG233" i="9"/>
  <c r="AH231" i="9"/>
  <c r="AG235" i="9"/>
  <c r="AH235" i="9"/>
  <c r="AE233" i="9"/>
  <c r="AF234" i="9"/>
  <c r="AE231" i="9"/>
  <c r="AJ233" i="9"/>
  <c r="AJ232" i="9"/>
  <c r="AG230" i="9"/>
  <c r="AE230" i="9"/>
  <c r="AJ234" i="9"/>
  <c r="AI231" i="9"/>
  <c r="AG232" i="9"/>
  <c r="AE235" i="9"/>
  <c r="AF231" i="9"/>
  <c r="AE234" i="9"/>
  <c r="AI234" i="9"/>
  <c r="AF233" i="9"/>
  <c r="AH230" i="9"/>
  <c r="AF230" i="9"/>
  <c r="AJ231" i="9"/>
  <c r="AF235" i="9"/>
  <c r="AH232" i="9"/>
  <c r="AJ230" i="9"/>
  <c r="AH233" i="9"/>
  <c r="AE232" i="9"/>
  <c r="AI232" i="9"/>
  <c r="AJ235" i="9"/>
  <c r="AI235" i="9"/>
  <c r="AI233" i="9"/>
  <c r="AG234" i="9"/>
  <c r="AH234" i="9"/>
  <c r="AI230" i="9"/>
  <c r="I220" i="9"/>
  <c r="L221" i="9"/>
  <c r="J219" i="9"/>
  <c r="J218" i="9"/>
  <c r="G219" i="9"/>
  <c r="K219" i="9"/>
  <c r="J220" i="9"/>
  <c r="G221" i="9"/>
  <c r="G220" i="9"/>
  <c r="L216" i="9"/>
  <c r="I219" i="9"/>
  <c r="G216" i="9"/>
  <c r="K217" i="9"/>
  <c r="L219" i="9"/>
  <c r="G218" i="9"/>
  <c r="H220" i="9"/>
  <c r="H217" i="9"/>
  <c r="L217" i="9"/>
  <c r="K216" i="9"/>
  <c r="H219" i="9"/>
  <c r="K221" i="9"/>
  <c r="H216" i="9"/>
  <c r="K218" i="9"/>
  <c r="H221" i="9"/>
  <c r="H218" i="9"/>
  <c r="K220" i="9"/>
  <c r="I217" i="9"/>
  <c r="I216" i="9"/>
  <c r="L218" i="9"/>
  <c r="I221" i="9"/>
  <c r="J221" i="9"/>
  <c r="G217" i="9"/>
  <c r="L220" i="9"/>
  <c r="J216" i="9"/>
  <c r="J217" i="9"/>
  <c r="I218" i="9"/>
  <c r="AQ204" i="9"/>
  <c r="AQ206" i="9"/>
  <c r="AR205" i="9"/>
  <c r="AN204" i="9"/>
  <c r="AR202" i="9"/>
  <c r="AO205" i="9"/>
  <c r="AM202" i="9"/>
  <c r="AR206" i="9"/>
  <c r="AM206" i="9"/>
  <c r="AO202" i="9"/>
  <c r="AR204" i="9"/>
  <c r="AO207" i="9"/>
  <c r="AO204" i="9"/>
  <c r="AR207" i="9"/>
  <c r="AN207" i="9"/>
  <c r="AO206" i="9"/>
  <c r="AP203" i="9"/>
  <c r="AR203" i="9"/>
  <c r="AM203" i="9"/>
  <c r="AP205" i="9"/>
  <c r="AN203" i="9"/>
  <c r="AP202" i="9"/>
  <c r="AM205" i="9"/>
  <c r="AP207" i="9"/>
  <c r="AP204" i="9"/>
  <c r="AM207" i="9"/>
  <c r="AQ203" i="9"/>
  <c r="AP206" i="9"/>
  <c r="AQ205" i="9"/>
  <c r="AQ202" i="9"/>
  <c r="AN205" i="9"/>
  <c r="AQ207" i="9"/>
  <c r="AN202" i="9"/>
  <c r="AM204" i="9"/>
  <c r="AO203" i="9"/>
  <c r="AN206" i="9"/>
  <c r="Z205" i="9"/>
  <c r="W205" i="9"/>
  <c r="Z207" i="9"/>
  <c r="AA206" i="9"/>
  <c r="X203" i="9"/>
  <c r="AA203" i="9"/>
  <c r="X204" i="9"/>
  <c r="Y202" i="9"/>
  <c r="X205" i="9"/>
  <c r="AA205" i="9"/>
  <c r="X206" i="9"/>
  <c r="X207" i="9"/>
  <c r="AA207" i="9"/>
  <c r="AA204" i="9"/>
  <c r="AB204" i="9"/>
  <c r="W203" i="9"/>
  <c r="AA202" i="9"/>
  <c r="Y203" i="9"/>
  <c r="AB203" i="9"/>
  <c r="Y204" i="9"/>
  <c r="Y205" i="9"/>
  <c r="AB205" i="9"/>
  <c r="Y206" i="9"/>
  <c r="Y207" i="9"/>
  <c r="AB207" i="9"/>
  <c r="Z204" i="9"/>
  <c r="Z206" i="9"/>
  <c r="W202" i="9"/>
  <c r="AB202" i="9"/>
  <c r="W204" i="9"/>
  <c r="Z203" i="9"/>
  <c r="W206" i="9"/>
  <c r="AB206" i="9"/>
  <c r="X202" i="9"/>
  <c r="Z202" i="9"/>
  <c r="W207" i="9"/>
  <c r="AV235" i="9"/>
  <c r="AV234" i="9"/>
  <c r="AW230" i="9"/>
  <c r="AX231" i="9"/>
  <c r="AW234" i="9"/>
  <c r="AW235" i="9"/>
  <c r="AY233" i="9"/>
  <c r="AW231" i="9"/>
  <c r="AX230" i="9"/>
  <c r="AV232" i="9"/>
  <c r="AZ235" i="9"/>
  <c r="AX232" i="9"/>
  <c r="AZ234" i="9"/>
  <c r="AX233" i="9"/>
  <c r="AZ230" i="9"/>
  <c r="AZ231" i="9"/>
  <c r="AV231" i="9"/>
  <c r="AX234" i="9"/>
  <c r="AY230" i="9"/>
  <c r="AU230" i="9"/>
  <c r="AV233" i="9"/>
  <c r="AV230" i="9"/>
  <c r="AW233" i="9"/>
  <c r="AY232" i="9"/>
  <c r="AW232" i="9"/>
  <c r="AX235" i="9"/>
  <c r="AY234" i="9"/>
  <c r="AU235" i="9"/>
  <c r="AU231" i="9"/>
  <c r="AY231" i="9"/>
  <c r="AU234" i="9"/>
  <c r="AZ232" i="9"/>
  <c r="AY235" i="9"/>
  <c r="AZ233" i="9"/>
  <c r="AU232" i="9"/>
  <c r="AU233" i="9"/>
  <c r="AY216" i="9"/>
  <c r="AX219" i="9"/>
  <c r="AU216" i="9"/>
  <c r="AW221" i="9"/>
  <c r="AW217" i="9"/>
  <c r="AU221" i="9"/>
  <c r="AW218" i="9"/>
  <c r="AW216" i="9"/>
  <c r="AZ216" i="9"/>
  <c r="AY219" i="9"/>
  <c r="AV219" i="9"/>
  <c r="AY220" i="9"/>
  <c r="AW220" i="9"/>
  <c r="AV216" i="9"/>
  <c r="AX221" i="9"/>
  <c r="AX217" i="9"/>
  <c r="AX216" i="9"/>
  <c r="AU218" i="9"/>
  <c r="AZ219" i="9"/>
  <c r="AW219" i="9"/>
  <c r="AX218" i="9"/>
  <c r="AZ220" i="9"/>
  <c r="AV218" i="9"/>
  <c r="AX220" i="9"/>
  <c r="AU217" i="9"/>
  <c r="AY217" i="9"/>
  <c r="AU220" i="9"/>
  <c r="AZ218" i="9"/>
  <c r="AY221" i="9"/>
  <c r="AZ217" i="9"/>
  <c r="AV221" i="9"/>
  <c r="AY218" i="9"/>
  <c r="AU219" i="9"/>
  <c r="AV217" i="9"/>
  <c r="AZ221" i="9"/>
  <c r="AV220" i="9"/>
  <c r="H206" i="9"/>
  <c r="I205" i="9"/>
  <c r="K205" i="9"/>
  <c r="J207" i="9"/>
  <c r="L204" i="9"/>
  <c r="J205" i="9"/>
  <c r="L205" i="9"/>
  <c r="L203" i="9"/>
  <c r="I202" i="9"/>
  <c r="L206" i="9"/>
  <c r="I204" i="9"/>
  <c r="G203" i="9"/>
  <c r="L207" i="9"/>
  <c r="G205" i="9"/>
  <c r="I203" i="9"/>
  <c r="I206" i="9"/>
  <c r="K202" i="9"/>
  <c r="G202" i="9"/>
  <c r="J202" i="9"/>
  <c r="G207" i="9"/>
  <c r="H207" i="9"/>
  <c r="G204" i="9"/>
  <c r="J204" i="9"/>
  <c r="H203" i="9"/>
  <c r="H205" i="9"/>
  <c r="G206" i="9"/>
  <c r="J206" i="9"/>
  <c r="H202" i="9"/>
  <c r="K204" i="9"/>
  <c r="I207" i="9"/>
  <c r="K206" i="9"/>
  <c r="L202" i="9"/>
  <c r="K203" i="9"/>
  <c r="K207" i="9"/>
  <c r="H204" i="9"/>
  <c r="J203" i="9"/>
  <c r="T234" i="9"/>
  <c r="P230" i="9"/>
  <c r="Q234" i="9"/>
  <c r="P233" i="9"/>
  <c r="S233" i="9"/>
  <c r="R234" i="9"/>
  <c r="O230" i="9"/>
  <c r="R231" i="9"/>
  <c r="T233" i="9"/>
  <c r="P231" i="9"/>
  <c r="T231" i="9"/>
  <c r="R235" i="9"/>
  <c r="P235" i="9"/>
  <c r="Q230" i="9"/>
  <c r="O233" i="9"/>
  <c r="O231" i="9"/>
  <c r="Q235" i="9"/>
  <c r="S234" i="9"/>
  <c r="Q233" i="9"/>
  <c r="S231" i="9"/>
  <c r="R232" i="9"/>
  <c r="S230" i="9"/>
  <c r="S235" i="9"/>
  <c r="O234" i="9"/>
  <c r="S232" i="9"/>
  <c r="Q232" i="9"/>
  <c r="O235" i="9"/>
  <c r="T230" i="9"/>
  <c r="R233" i="9"/>
  <c r="P234" i="9"/>
  <c r="O232" i="9"/>
  <c r="P232" i="9"/>
  <c r="R230" i="9"/>
  <c r="T235" i="9"/>
  <c r="Q231" i="9"/>
  <c r="T232" i="9"/>
  <c r="T218" i="9"/>
  <c r="Q218" i="9"/>
  <c r="T220" i="9"/>
  <c r="T217" i="9"/>
  <c r="S217" i="9"/>
  <c r="O217" i="9"/>
  <c r="T221" i="9"/>
  <c r="R216" i="9"/>
  <c r="O216" i="9"/>
  <c r="S221" i="9"/>
  <c r="O219" i="9"/>
  <c r="O218" i="9"/>
  <c r="O221" i="9"/>
  <c r="O220" i="9"/>
  <c r="S220" i="9"/>
  <c r="S219" i="9"/>
  <c r="Q221" i="9"/>
  <c r="R218" i="9"/>
  <c r="R221" i="9"/>
  <c r="R220" i="9"/>
  <c r="P217" i="9"/>
  <c r="Q217" i="9"/>
  <c r="P216" i="9"/>
  <c r="S216" i="9"/>
  <c r="P219" i="9"/>
  <c r="P218" i="9"/>
  <c r="S218" i="9"/>
  <c r="P221" i="9"/>
  <c r="P220" i="9"/>
  <c r="R217" i="9"/>
  <c r="T216" i="9"/>
  <c r="Q219" i="9"/>
  <c r="Q216" i="9"/>
  <c r="Q220" i="9"/>
  <c r="R219" i="9"/>
  <c r="T219" i="9"/>
  <c r="P204" i="9"/>
  <c r="P205" i="9"/>
  <c r="S203" i="9"/>
  <c r="P206" i="9"/>
  <c r="S206" i="9"/>
  <c r="S207" i="9"/>
  <c r="Q202" i="9"/>
  <c r="Q203" i="9"/>
  <c r="T203" i="9"/>
  <c r="Q204" i="9"/>
  <c r="Q205" i="9"/>
  <c r="T205" i="9"/>
  <c r="Q206" i="9"/>
  <c r="T206" i="9"/>
  <c r="O205" i="9"/>
  <c r="P203" i="9"/>
  <c r="Q207" i="9"/>
  <c r="T207" i="9"/>
  <c r="R202" i="9"/>
  <c r="S202" i="9"/>
  <c r="O202" i="9"/>
  <c r="R204" i="9"/>
  <c r="T204" i="9"/>
  <c r="O204" i="9"/>
  <c r="R206" i="9"/>
  <c r="R203" i="9"/>
  <c r="O206" i="9"/>
  <c r="O203" i="9"/>
  <c r="R205" i="9"/>
  <c r="S204" i="9"/>
  <c r="R207" i="9"/>
  <c r="P202" i="9"/>
  <c r="O207" i="9"/>
  <c r="P207" i="9"/>
  <c r="S205" i="9"/>
  <c r="T202" i="9"/>
  <c r="AM311" i="9"/>
  <c r="AN311" i="9"/>
  <c r="AN310" i="9"/>
  <c r="AO312" i="9"/>
  <c r="AM312" i="9"/>
  <c r="AQ310" i="9"/>
  <c r="AN313" i="9"/>
  <c r="AO308" i="9"/>
  <c r="AM310" i="9"/>
  <c r="AO310" i="9"/>
  <c r="AP308" i="9"/>
  <c r="AO313" i="9"/>
  <c r="AR313" i="9"/>
  <c r="AP310" i="9"/>
  <c r="AQ309" i="9"/>
  <c r="AR308" i="9"/>
  <c r="AO311" i="9"/>
  <c r="AR312" i="9"/>
  <c r="AP312" i="9"/>
  <c r="AM308" i="9"/>
  <c r="AP311" i="9"/>
  <c r="AQ308" i="9"/>
  <c r="AR310" i="9"/>
  <c r="AN309" i="9"/>
  <c r="AP313" i="9"/>
  <c r="AQ311" i="9"/>
  <c r="AQ312" i="9"/>
  <c r="AN312" i="9"/>
  <c r="AR309" i="9"/>
  <c r="AM313" i="9"/>
  <c r="AN308" i="9"/>
  <c r="AQ313" i="9"/>
  <c r="AP309" i="9"/>
  <c r="AO309" i="9"/>
  <c r="AR311" i="9"/>
  <c r="AM309" i="9"/>
  <c r="AH203" i="9"/>
  <c r="AE206" i="9"/>
  <c r="AE205" i="9"/>
  <c r="AH205" i="9"/>
  <c r="AI204" i="9"/>
  <c r="AF203" i="9"/>
  <c r="AH204" i="9"/>
  <c r="AF204" i="9"/>
  <c r="AF205" i="9"/>
  <c r="AI203" i="9"/>
  <c r="AF206" i="9"/>
  <c r="AF207" i="9"/>
  <c r="AI205" i="9"/>
  <c r="AG202" i="9"/>
  <c r="AI202" i="9"/>
  <c r="AE202" i="9"/>
  <c r="AE203" i="9"/>
  <c r="AG203" i="9"/>
  <c r="AI207" i="9"/>
  <c r="AG204" i="9"/>
  <c r="AG205" i="9"/>
  <c r="AJ203" i="9"/>
  <c r="AG206" i="9"/>
  <c r="AG207" i="9"/>
  <c r="AJ205" i="9"/>
  <c r="AH202" i="9"/>
  <c r="AH206" i="9"/>
  <c r="AJ207" i="9"/>
  <c r="AJ202" i="9"/>
  <c r="AJ204" i="9"/>
  <c r="AI206" i="9"/>
  <c r="AE204" i="9"/>
  <c r="AJ206" i="9"/>
  <c r="AE207" i="9"/>
  <c r="AH207" i="9"/>
  <c r="AF202" i="9"/>
  <c r="I232" i="9"/>
  <c r="H235" i="9"/>
  <c r="G232" i="9"/>
  <c r="H230" i="9"/>
  <c r="G233" i="9"/>
  <c r="J231" i="9"/>
  <c r="K233" i="9"/>
  <c r="L234" i="9"/>
  <c r="K231" i="9"/>
  <c r="J232" i="9"/>
  <c r="I235" i="9"/>
  <c r="I231" i="9"/>
  <c r="H232" i="9"/>
  <c r="G234" i="9"/>
  <c r="K235" i="9"/>
  <c r="L230" i="9"/>
  <c r="L231" i="9"/>
  <c r="I230" i="9"/>
  <c r="H233" i="9"/>
  <c r="L233" i="9"/>
  <c r="K232" i="9"/>
  <c r="J235" i="9"/>
  <c r="L235" i="9"/>
  <c r="G231" i="9"/>
  <c r="G235" i="9"/>
  <c r="I233" i="9"/>
  <c r="H234" i="9"/>
  <c r="J234" i="9"/>
  <c r="J230" i="9"/>
  <c r="H231" i="9"/>
  <c r="K230" i="9"/>
  <c r="G230" i="9"/>
  <c r="K234" i="9"/>
  <c r="I234" i="9"/>
  <c r="L232" i="9"/>
  <c r="J233" i="9"/>
  <c r="AB312" i="9"/>
  <c r="Z309" i="9"/>
  <c r="AA309" i="9"/>
  <c r="X311" i="9"/>
  <c r="AB311" i="9"/>
  <c r="W313" i="9"/>
  <c r="W309" i="9"/>
  <c r="AA312" i="9"/>
  <c r="AB310" i="9"/>
  <c r="AA313" i="9"/>
  <c r="W308" i="9"/>
  <c r="Y308" i="9"/>
  <c r="Y311" i="9"/>
  <c r="W310" i="9"/>
  <c r="W312" i="9"/>
  <c r="X309" i="9"/>
  <c r="Y312" i="9"/>
  <c r="AB308" i="9"/>
  <c r="X313" i="9"/>
  <c r="X308" i="9"/>
  <c r="AA308" i="9"/>
  <c r="Z311" i="9"/>
  <c r="Z308" i="9"/>
  <c r="Y309" i="9"/>
  <c r="X310" i="9"/>
  <c r="W311" i="9"/>
  <c r="AB313" i="9"/>
  <c r="X312" i="9"/>
  <c r="Y313" i="9"/>
  <c r="Z312" i="9"/>
  <c r="Z310" i="9"/>
  <c r="AB309" i="9"/>
  <c r="AA311" i="9"/>
  <c r="Y310" i="9"/>
  <c r="AA310" i="9"/>
  <c r="Z313" i="9"/>
  <c r="AN220" i="9"/>
  <c r="AO216" i="9"/>
  <c r="AQ220" i="9"/>
  <c r="AN219" i="9"/>
  <c r="AP217" i="9"/>
  <c r="AR220" i="9"/>
  <c r="AR219" i="9"/>
  <c r="AQ217" i="9"/>
  <c r="AO221" i="9"/>
  <c r="AM220" i="9"/>
  <c r="AP221" i="9"/>
  <c r="AQ216" i="9"/>
  <c r="AM217" i="9"/>
  <c r="AM219" i="9"/>
  <c r="AP220" i="9"/>
  <c r="AO220" i="9"/>
  <c r="AO219" i="9"/>
  <c r="AQ221" i="9"/>
  <c r="AQ218" i="9"/>
  <c r="AN221" i="9"/>
  <c r="AR221" i="9"/>
  <c r="AM216" i="9"/>
  <c r="AN217" i="9"/>
  <c r="AM221" i="9"/>
  <c r="AM218" i="9"/>
  <c r="AR217" i="9"/>
  <c r="AP219" i="9"/>
  <c r="AN216" i="9"/>
  <c r="AO217" i="9"/>
  <c r="AR218" i="9"/>
  <c r="AO218" i="9"/>
  <c r="AP218" i="9"/>
  <c r="AP216" i="9"/>
  <c r="AR216" i="9"/>
  <c r="AQ219" i="9"/>
  <c r="AN218" i="9"/>
  <c r="AP234" i="9"/>
  <c r="AN233" i="9"/>
  <c r="AQ233" i="9"/>
  <c r="AO232" i="9"/>
  <c r="AR233" i="9"/>
  <c r="AN234" i="9"/>
  <c r="AN230" i="9"/>
  <c r="AR230" i="9"/>
  <c r="AQ234" i="9"/>
  <c r="AQ230" i="9"/>
  <c r="AR232" i="9"/>
  <c r="AO233" i="9"/>
  <c r="AP230" i="9"/>
  <c r="AO231" i="9"/>
  <c r="AR234" i="9"/>
  <c r="AP232" i="9"/>
  <c r="AQ235" i="9"/>
  <c r="AN232" i="9"/>
  <c r="AM231" i="9"/>
  <c r="AN235" i="9"/>
  <c r="AM234" i="9"/>
  <c r="AQ232" i="9"/>
  <c r="AM233" i="9"/>
  <c r="AQ231" i="9"/>
  <c r="AN231" i="9"/>
  <c r="AM235" i="9"/>
  <c r="AO230" i="9"/>
  <c r="AP233" i="9"/>
  <c r="AM232" i="9"/>
  <c r="AR235" i="9"/>
  <c r="AO234" i="9"/>
  <c r="AO235" i="9"/>
  <c r="AP231" i="9"/>
  <c r="AM230" i="9"/>
  <c r="AP235" i="9"/>
  <c r="AR231" i="9"/>
  <c r="AG313" i="9"/>
  <c r="AI310" i="9"/>
  <c r="AJ313" i="9"/>
  <c r="AG312" i="9"/>
  <c r="AH308" i="9"/>
  <c r="AE309" i="9"/>
  <c r="AH312" i="9"/>
  <c r="AH309" i="9"/>
  <c r="AE308" i="9"/>
  <c r="AI309" i="9"/>
  <c r="AF310" i="9"/>
  <c r="AJ310" i="9"/>
  <c r="AI311" i="9"/>
  <c r="AH313" i="9"/>
  <c r="AF313" i="9"/>
  <c r="AI308" i="9"/>
  <c r="AJ309" i="9"/>
  <c r="AH310" i="9"/>
  <c r="AG310" i="9"/>
  <c r="AE311" i="9"/>
  <c r="AF312" i="9"/>
  <c r="AF309" i="9"/>
  <c r="AI312" i="9"/>
  <c r="AI313" i="9"/>
  <c r="AF311" i="9"/>
  <c r="AF308" i="9"/>
  <c r="AJ311" i="9"/>
  <c r="AG309" i="9"/>
  <c r="AJ312" i="9"/>
  <c r="AJ308" i="9"/>
  <c r="AG311" i="9"/>
  <c r="AE310" i="9"/>
  <c r="AG308" i="9"/>
  <c r="AE313" i="9"/>
  <c r="AE312" i="9"/>
  <c r="AH311" i="9"/>
  <c r="AY205" i="9"/>
  <c r="AV206" i="9"/>
  <c r="AZ202" i="9"/>
  <c r="AZ203" i="9"/>
  <c r="AW203" i="9"/>
  <c r="AZ206" i="9"/>
  <c r="AZ207" i="9"/>
  <c r="AW204" i="9"/>
  <c r="AW206" i="9"/>
  <c r="AW205" i="9"/>
  <c r="AZ205" i="9"/>
  <c r="AW202" i="9"/>
  <c r="AU203" i="9"/>
  <c r="AU204" i="9"/>
  <c r="AX202" i="9"/>
  <c r="AW207" i="9"/>
  <c r="AU205" i="9"/>
  <c r="AU202" i="9"/>
  <c r="AU207" i="9"/>
  <c r="AU206" i="9"/>
  <c r="AX204" i="9"/>
  <c r="AX203" i="9"/>
  <c r="AV205" i="9"/>
  <c r="AX206" i="9"/>
  <c r="AX205" i="9"/>
  <c r="AX207" i="9"/>
  <c r="AY202" i="9"/>
  <c r="AV202" i="9"/>
  <c r="AY204" i="9"/>
  <c r="AV207" i="9"/>
  <c r="AY207" i="9"/>
  <c r="AV204" i="9"/>
  <c r="AV203" i="9"/>
  <c r="AY206" i="9"/>
  <c r="AZ204" i="9"/>
  <c r="AY203" i="9"/>
  <c r="AI384" i="9" a="1"/>
  <c r="AI385" i="9" s="1"/>
  <c r="AL388" i="9"/>
  <c r="AI387" i="9"/>
  <c r="AL386" i="9"/>
  <c r="H323" i="9"/>
  <c r="AJ384" i="9" l="1"/>
  <c r="U384" i="9" a="1"/>
  <c r="W387" i="9" s="1"/>
  <c r="AL384" i="9"/>
  <c r="AP384" i="9" a="1"/>
  <c r="AB384" i="9" a="1"/>
  <c r="AE389" i="9" s="1"/>
  <c r="AJ385" i="9"/>
  <c r="N384" i="9" a="1"/>
  <c r="G384" i="9" a="1"/>
  <c r="K387" i="9" s="1"/>
  <c r="AM388" i="9"/>
  <c r="AL385" i="9"/>
  <c r="AK386" i="9"/>
  <c r="AI384" i="9"/>
  <c r="AM386" i="9"/>
  <c r="AL389" i="9"/>
  <c r="AJ386" i="9"/>
  <c r="AJ388" i="9"/>
  <c r="AT384" i="9"/>
  <c r="AS386" i="9"/>
  <c r="R385" i="9"/>
  <c r="Q388" i="9"/>
  <c r="R384" i="9"/>
  <c r="P388" i="9"/>
  <c r="Q386" i="9"/>
  <c r="O387" i="9"/>
  <c r="O388" i="9"/>
  <c r="AK388" i="9"/>
  <c r="AS385" i="9"/>
  <c r="N389" i="9"/>
  <c r="Q389" i="9"/>
  <c r="N388" i="9"/>
  <c r="AI388" i="9"/>
  <c r="Q387" i="9"/>
  <c r="N386" i="9"/>
  <c r="N385" i="9"/>
  <c r="AP389" i="9"/>
  <c r="AT388" i="9"/>
  <c r="O384" i="9"/>
  <c r="R388" i="9"/>
  <c r="N384" i="9"/>
  <c r="AS387" i="9"/>
  <c r="R389" i="9"/>
  <c r="P384" i="9"/>
  <c r="AQ388" i="9"/>
  <c r="AR385" i="9"/>
  <c r="AP388" i="9"/>
  <c r="O385" i="9"/>
  <c r="P385" i="9"/>
  <c r="Q385" i="9"/>
  <c r="AQ385" i="9"/>
  <c r="AP386" i="9"/>
  <c r="AS388" i="9"/>
  <c r="P386" i="9"/>
  <c r="O389" i="9"/>
  <c r="P389" i="9"/>
  <c r="R386" i="9"/>
  <c r="O386" i="9"/>
  <c r="AR388" i="9"/>
  <c r="AJ389" i="9"/>
  <c r="G386" i="9"/>
  <c r="Q384" i="9"/>
  <c r="N387" i="9"/>
  <c r="R387" i="9"/>
  <c r="P387" i="9"/>
  <c r="AQ384" i="9"/>
  <c r="K389" i="9"/>
  <c r="H385" i="9"/>
  <c r="U384" i="9"/>
  <c r="K388" i="9"/>
  <c r="K384" i="9"/>
  <c r="H387" i="9"/>
  <c r="J389" i="9"/>
  <c r="I388" i="9"/>
  <c r="G388" i="9"/>
  <c r="K385" i="9"/>
  <c r="V385" i="9"/>
  <c r="I389" i="9"/>
  <c r="J387" i="9"/>
  <c r="I385" i="9"/>
  <c r="H389" i="9"/>
  <c r="Y387" i="9"/>
  <c r="V388" i="9"/>
  <c r="G389" i="9"/>
  <c r="W384" i="9"/>
  <c r="J384" i="9"/>
  <c r="J385" i="9"/>
  <c r="V387" i="9"/>
  <c r="AJ387" i="9"/>
  <c r="AL387" i="9"/>
  <c r="J388" i="9"/>
  <c r="AQ387" i="9"/>
  <c r="AP387" i="9"/>
  <c r="AT385" i="9"/>
  <c r="H388" i="9"/>
  <c r="AI386" i="9"/>
  <c r="AK385" i="9"/>
  <c r="AK389" i="9"/>
  <c r="AK387" i="9"/>
  <c r="G385" i="9"/>
  <c r="I384" i="9"/>
  <c r="AR389" i="9"/>
  <c r="AR387" i="9"/>
  <c r="AM385" i="9"/>
  <c r="X387" i="9"/>
  <c r="J386" i="9"/>
  <c r="G387" i="9"/>
  <c r="K386" i="9"/>
  <c r="AS384" i="9"/>
  <c r="I386" i="9"/>
  <c r="Y389" i="9"/>
  <c r="W389" i="9"/>
  <c r="X389" i="9"/>
  <c r="AT389" i="9"/>
  <c r="Y385" i="9"/>
  <c r="AQ386" i="9"/>
  <c r="U387" i="9"/>
  <c r="AQ389" i="9"/>
  <c r="AP384" i="9"/>
  <c r="U386" i="9"/>
  <c r="W385" i="9"/>
  <c r="I387" i="9"/>
  <c r="U389" i="9"/>
  <c r="AT386" i="9"/>
  <c r="AR384" i="9"/>
  <c r="H384" i="9"/>
  <c r="H386" i="9"/>
  <c r="V384" i="9"/>
  <c r="AS389" i="9"/>
  <c r="X386" i="9"/>
  <c r="W388" i="9"/>
  <c r="G384" i="9"/>
  <c r="Y386" i="9"/>
  <c r="U385" i="9"/>
  <c r="W386" i="9"/>
  <c r="V389" i="9"/>
  <c r="X388" i="9"/>
  <c r="X385" i="9"/>
  <c r="Y384" i="9"/>
  <c r="V386" i="9"/>
  <c r="U388" i="9"/>
  <c r="Y388" i="9"/>
  <c r="X384" i="9"/>
  <c r="AM389" i="9"/>
  <c r="AK384" i="9"/>
  <c r="AR386" i="9"/>
  <c r="AP385" i="9"/>
  <c r="AI389" i="9"/>
  <c r="AM387" i="9"/>
  <c r="AM384" i="9"/>
  <c r="AT387" i="9"/>
  <c r="AC388" i="9"/>
  <c r="AD388" i="9"/>
  <c r="AC389" i="9"/>
  <c r="AF386" i="9"/>
  <c r="AD385" i="9"/>
  <c r="AC385" i="9"/>
  <c r="AF385" i="9"/>
  <c r="AD386" i="9"/>
  <c r="AE384" i="9"/>
  <c r="AF387" i="9"/>
  <c r="AD389" i="9"/>
  <c r="AE387" i="9"/>
  <c r="AF384" i="9"/>
  <c r="AB386" i="9"/>
  <c r="AD384" i="9"/>
  <c r="AE388" i="9"/>
  <c r="AB388" i="9"/>
  <c r="AE385" i="9"/>
  <c r="AC387" i="9"/>
  <c r="AE386" i="9"/>
  <c r="AB389" i="9"/>
  <c r="AF388" i="9"/>
  <c r="AC384" i="9"/>
  <c r="AD387" i="9"/>
  <c r="AB384" i="9"/>
  <c r="AB387" i="9"/>
  <c r="AC386" i="9"/>
  <c r="AB385" i="9"/>
  <c r="AF389" i="9"/>
  <c r="O507" i="9" l="1" a="1"/>
  <c r="O509" i="9" s="1"/>
  <c r="O511" i="9"/>
  <c r="O507" i="9"/>
  <c r="AA507" i="9" a="1"/>
  <c r="AA510" i="9" s="1"/>
  <c r="O510" i="9"/>
  <c r="G507" i="9" a="1"/>
  <c r="AE507" i="9" a="1"/>
  <c r="AE511" i="9" s="1"/>
  <c r="O508" i="9"/>
  <c r="AE507" i="9"/>
  <c r="AE508" i="9"/>
  <c r="AQ507" i="9" a="1"/>
  <c r="AV507" i="9" a="1"/>
  <c r="AH507" i="9" a="1"/>
  <c r="AA508" i="9"/>
  <c r="AA511" i="9"/>
  <c r="AA509" i="9"/>
  <c r="AA507" i="9"/>
  <c r="AW507" i="9" a="1"/>
  <c r="Z507" i="9" a="1"/>
  <c r="H507" i="9" l="1" a="1"/>
  <c r="AM507" i="9" a="1"/>
  <c r="AX507" i="9" a="1"/>
  <c r="AZ507" i="9" a="1"/>
  <c r="AR507" i="9" a="1"/>
  <c r="AR508" i="9" s="1"/>
  <c r="AB507" i="9" a="1"/>
  <c r="T507" i="9" a="1"/>
  <c r="T507" i="9" s="1"/>
  <c r="W507" i="9" a="1"/>
  <c r="W507" i="9" s="1"/>
  <c r="P507" i="9" a="1"/>
  <c r="P508" i="9" s="1"/>
  <c r="AO507" i="9" a="1"/>
  <c r="AO508" i="9" s="1"/>
  <c r="AN507" i="9" a="1"/>
  <c r="AN510" i="9" s="1"/>
  <c r="R507" i="9" a="1"/>
  <c r="R510" i="9" s="1"/>
  <c r="AU507" i="9" a="1"/>
  <c r="AP507" i="9" a="1"/>
  <c r="AP508" i="9" s="1"/>
  <c r="AY507" i="9" a="1"/>
  <c r="AY508" i="9" s="1"/>
  <c r="X507" i="9" a="1"/>
  <c r="X508" i="9" s="1"/>
  <c r="Y507" i="9" a="1"/>
  <c r="Y510" i="9" s="1"/>
  <c r="AJ507" i="9" a="1"/>
  <c r="AE510" i="9"/>
  <c r="AE509" i="9"/>
  <c r="AU508" i="9"/>
  <c r="AU511" i="9"/>
  <c r="AU507" i="9"/>
  <c r="AU510" i="9"/>
  <c r="AU509" i="9"/>
  <c r="AB510" i="9"/>
  <c r="AB508" i="9"/>
  <c r="AB511" i="9"/>
  <c r="AB507" i="9"/>
  <c r="AB509" i="9"/>
  <c r="X510" i="9"/>
  <c r="X507" i="9"/>
  <c r="X509" i="9"/>
  <c r="X511" i="9"/>
  <c r="H511" i="9"/>
  <c r="H510" i="9"/>
  <c r="H507" i="9"/>
  <c r="H508" i="9"/>
  <c r="H509" i="9"/>
  <c r="Y509" i="9"/>
  <c r="Y511" i="9"/>
  <c r="Y507" i="9"/>
  <c r="R507" i="9"/>
  <c r="AZ511" i="9"/>
  <c r="AZ507" i="9"/>
  <c r="AZ510" i="9"/>
  <c r="AZ508" i="9"/>
  <c r="AZ509" i="9"/>
  <c r="AX507" i="9"/>
  <c r="AX508" i="9"/>
  <c r="AX510" i="9"/>
  <c r="AX511" i="9"/>
  <c r="AX509" i="9"/>
  <c r="AY509" i="9"/>
  <c r="AY511" i="9"/>
  <c r="AP509" i="9"/>
  <c r="AP510" i="9"/>
  <c r="AP507" i="9"/>
  <c r="AP511" i="9"/>
  <c r="J507" i="9" a="1"/>
  <c r="AQ508" i="9"/>
  <c r="AQ507" i="9"/>
  <c r="AQ511" i="9"/>
  <c r="AQ510" i="9"/>
  <c r="AQ509" i="9"/>
  <c r="G508" i="9"/>
  <c r="G511" i="9"/>
  <c r="G507" i="9"/>
  <c r="G509" i="9"/>
  <c r="G510" i="9"/>
  <c r="AM510" i="9"/>
  <c r="AM507" i="9"/>
  <c r="AM511" i="9"/>
  <c r="AM508" i="9"/>
  <c r="AM509" i="9"/>
  <c r="L507" i="9" a="1"/>
  <c r="T509" i="9"/>
  <c r="T511" i="9"/>
  <c r="AF507" i="9" a="1"/>
  <c r="AW509" i="9"/>
  <c r="AW510" i="9"/>
  <c r="AW508" i="9"/>
  <c r="AW511" i="9"/>
  <c r="AW507" i="9"/>
  <c r="AJ507" i="9"/>
  <c r="AJ511" i="9"/>
  <c r="AJ508" i="9"/>
  <c r="AJ509" i="9"/>
  <c r="AJ510" i="9"/>
  <c r="W508" i="9"/>
  <c r="W510" i="9"/>
  <c r="Z507" i="9"/>
  <c r="Z509" i="9"/>
  <c r="Z511" i="9"/>
  <c r="Z510" i="9"/>
  <c r="Z508" i="9"/>
  <c r="K507" i="9" a="1"/>
  <c r="S507" i="9" a="1"/>
  <c r="AI507" i="9" a="1"/>
  <c r="AG507" i="9" a="1"/>
  <c r="AN511" i="9"/>
  <c r="AN507" i="9"/>
  <c r="AN508" i="9"/>
  <c r="AN509" i="9"/>
  <c r="P509" i="9"/>
  <c r="P511" i="9"/>
  <c r="I507" i="9" a="1"/>
  <c r="AH509" i="9"/>
  <c r="AH511" i="9"/>
  <c r="AH507" i="9"/>
  <c r="AH508" i="9"/>
  <c r="AH510" i="9"/>
  <c r="AO509" i="9"/>
  <c r="AO510" i="9"/>
  <c r="AO511" i="9"/>
  <c r="AV510" i="9"/>
  <c r="AV511" i="9"/>
  <c r="AV508" i="9"/>
  <c r="AV507" i="9"/>
  <c r="AV509" i="9"/>
  <c r="Q507" i="9" a="1"/>
  <c r="T510" i="9" l="1"/>
  <c r="T508" i="9"/>
  <c r="P507" i="9"/>
  <c r="P510" i="9"/>
  <c r="Y508" i="9"/>
  <c r="W511" i="9"/>
  <c r="AR509" i="9"/>
  <c r="R511" i="9"/>
  <c r="W509" i="9"/>
  <c r="AO507" i="9"/>
  <c r="AY507" i="9"/>
  <c r="AY510" i="9"/>
  <c r="R509" i="9"/>
  <c r="R508" i="9"/>
  <c r="AR510" i="9"/>
  <c r="AR507" i="9"/>
  <c r="AR511" i="9"/>
  <c r="AI510" i="9"/>
  <c r="AI507" i="9"/>
  <c r="AI511" i="9"/>
  <c r="AI509" i="9"/>
  <c r="AI508" i="9"/>
  <c r="I507" i="9"/>
  <c r="I509" i="9"/>
  <c r="I511" i="9"/>
  <c r="I510" i="9"/>
  <c r="I508" i="9"/>
  <c r="K511" i="9"/>
  <c r="K507" i="9"/>
  <c r="K509" i="9"/>
  <c r="K510" i="9"/>
  <c r="K508" i="9"/>
  <c r="S508" i="9"/>
  <c r="S510" i="9"/>
  <c r="S507" i="9"/>
  <c r="S511" i="9"/>
  <c r="S509" i="9"/>
  <c r="L509" i="9"/>
  <c r="L510" i="9"/>
  <c r="L507" i="9"/>
  <c r="L511" i="9"/>
  <c r="L508" i="9"/>
  <c r="J509" i="9"/>
  <c r="J510" i="9"/>
  <c r="J507" i="9"/>
  <c r="J508" i="9"/>
  <c r="J511" i="9"/>
  <c r="Q508" i="9"/>
  <c r="Q510" i="9"/>
  <c r="Q509" i="9"/>
  <c r="Q511" i="9"/>
  <c r="Q507" i="9"/>
  <c r="AG508" i="9"/>
  <c r="AG509" i="9"/>
  <c r="AG511" i="9"/>
  <c r="AG507" i="9"/>
  <c r="AG510" i="9"/>
  <c r="AF507" i="9"/>
  <c r="AF508" i="9"/>
  <c r="AF509" i="9"/>
  <c r="AF510" i="9"/>
  <c r="AF511" i="9"/>
  <c r="K80" i="12" l="1"/>
  <c r="K65" i="12"/>
  <c r="L80" i="12"/>
  <c r="L65" i="12"/>
  <c r="K66" i="12"/>
  <c r="K81" i="12"/>
  <c r="K96" i="12"/>
  <c r="K95" i="12"/>
  <c r="K98" i="12"/>
  <c r="K97" i="12"/>
  <c r="L66" i="12"/>
  <c r="L81" i="12"/>
  <c r="L96" i="12"/>
  <c r="L97" i="12"/>
  <c r="L98" i="12"/>
  <c r="L95" i="12"/>
  <c r="L67" i="12"/>
  <c r="L82" i="12"/>
  <c r="L83" i="12"/>
  <c r="L68" i="12"/>
  <c r="K82" i="12"/>
  <c r="K67" i="12"/>
  <c r="L79" i="12"/>
  <c r="H64" i="12" a="1"/>
  <c r="H79" i="12" a="1"/>
  <c r="L64" i="12"/>
  <c r="G64" i="12" a="1"/>
  <c r="G79" i="12" a="1"/>
  <c r="K79" i="12"/>
  <c r="K64" i="12"/>
  <c r="K83" i="12"/>
  <c r="K68" i="12"/>
  <c r="H94" i="12" l="1" a="1"/>
  <c r="L94" i="12"/>
  <c r="G83" i="12"/>
  <c r="G81" i="12"/>
  <c r="G82" i="12"/>
  <c r="G79" i="12"/>
  <c r="G80" i="12"/>
  <c r="G94" i="12" a="1"/>
  <c r="K94" i="12"/>
  <c r="G68" i="12"/>
  <c r="G66" i="12"/>
  <c r="G65" i="12"/>
  <c r="G67" i="12"/>
  <c r="G64" i="12"/>
  <c r="H81" i="12"/>
  <c r="H82" i="12"/>
  <c r="H80" i="12"/>
  <c r="H79" i="12"/>
  <c r="H83" i="12"/>
  <c r="H67" i="12"/>
  <c r="H65" i="12"/>
  <c r="H68" i="12"/>
  <c r="H64" i="12"/>
  <c r="H66" i="12"/>
  <c r="G95" i="12" l="1"/>
  <c r="G96" i="12"/>
  <c r="G97" i="12"/>
  <c r="G98" i="12"/>
  <c r="G94" i="12"/>
  <c r="H98" i="12"/>
  <c r="H97" i="12"/>
  <c r="H94" i="12"/>
  <c r="H96" i="12"/>
  <c r="H95"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<sst xmlns="http://schemas.openxmlformats.org/spreadsheetml/2006/main" count="3749" uniqueCount="563">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</sst>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11_Input_v1.1.0.xlsx" TargetMode="External"/><Relationship Id="rId1" Type="http://schemas.openxmlformats.org/officeDocument/2006/relationships/externalLinkPath" Target="011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1_SetData_01Cmn_v1.1.1.xlsx" TargetMode="External"/><Relationship Id="rId1" Type="http://schemas.openxmlformats.org/officeDocument/2006/relationships/externalLinkPath" Target="031_SetData_01Cmn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2_SetData_02Flw_v1.1.1.xlsx" TargetMode="External"/><Relationship Id="rId1" Type="http://schemas.openxmlformats.org/officeDocument/2006/relationships/externalLinkPath" Target="032_SetData_02Flw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3_SetData_03Stk_v1.1.0.xlsx" TargetMode="External"/><Relationship Id="rId1" Type="http://schemas.openxmlformats.org/officeDocument/2006/relationships/externalLinkPath" Target="033_SetData_03Stk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sheetData sheetId="3"/>
      <sheetData sheetId="4"/>
      <sheetData sheetId="5"/>
      <sheetData sheetId="6"/>
      <sheetData sheetId="7">
        <row r="37">
          <cell r="K37">
            <v>0</v>
          </cell>
        </row>
      </sheetData>
      <sheetData sheetId="8" refreshError="1"/>
      <sheetData sheetId="9">
        <row r="41">
          <cell r="F41" t="str">
            <v>直近実績値の固定適用による推計</v>
          </cell>
        </row>
        <row r="51">
          <cell r="F51">
            <v>1</v>
          </cell>
        </row>
        <row r="52">
          <cell r="F52" t="str">
            <v>家計調査に基づく推計</v>
          </cell>
        </row>
        <row r="60">
          <cell r="F60">
            <v>1</v>
          </cell>
        </row>
        <row r="61">
          <cell r="F61" t="str">
            <v>直近実績値の固定適用による推計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1</v>
          </cell>
        </row>
        <row r="178">
          <cell r="F178" t="str">
            <v>直近実績値の固定適用による推計</v>
          </cell>
        </row>
        <row r="189">
          <cell r="F189">
            <v>1</v>
          </cell>
        </row>
        <row r="190">
          <cell r="F190" t="str">
            <v>最低居住面積水準および地域の家賃相場を考慮した年収（※）</v>
          </cell>
        </row>
        <row r="199">
          <cell r="F199" t="str">
            <v>設定を選択してください</v>
          </cell>
        </row>
        <row r="201">
          <cell r="F201" t="str">
            <v>対象となる世帯の政令月収の上限値を入力してください</v>
          </cell>
        </row>
        <row r="209">
          <cell r="F209">
            <v>1</v>
          </cell>
        </row>
        <row r="210">
          <cell r="F210" t="str">
            <v>直近実績値の固定適用による推計</v>
          </cell>
        </row>
        <row r="220">
          <cell r="F220">
            <v>1</v>
          </cell>
        </row>
        <row r="221">
          <cell r="F221" t="str">
            <v>直近実績値の固定適用による推計</v>
          </cell>
        </row>
        <row r="230">
          <cell r="F230">
            <v>1</v>
          </cell>
        </row>
        <row r="231">
          <cell r="F231" t="str">
            <v>地域補正を実施する</v>
          </cell>
        </row>
        <row r="233">
          <cell r="F233">
            <v>1.6</v>
          </cell>
        </row>
        <row r="234">
          <cell r="F234">
            <v>1.5</v>
          </cell>
        </row>
        <row r="242">
          <cell r="F242">
            <v>1</v>
          </cell>
        </row>
        <row r="243">
          <cell r="F243" t="str">
            <v>直近実績値の固定適用による推計</v>
          </cell>
        </row>
        <row r="253">
          <cell r="F253">
            <v>1</v>
          </cell>
        </row>
        <row r="254">
          <cell r="F254" t="str">
            <v>直近実績値の固定適用による推計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1</v>
          </cell>
        </row>
        <row r="22">
          <cell r="F22" t="str">
            <v>直近実績値の固定適用による推計</v>
          </cell>
        </row>
        <row r="30">
          <cell r="F30">
            <v>1</v>
          </cell>
        </row>
        <row r="31">
          <cell r="F31" t="str">
            <v>直近実績値の固定適用による推計</v>
          </cell>
        </row>
        <row r="39">
          <cell r="F39">
            <v>1</v>
          </cell>
        </row>
        <row r="40">
          <cell r="F40" t="str">
            <v>直近実績値の固定適用による推計</v>
          </cell>
        </row>
      </sheetData>
      <sheetData sheetId="12">
        <row r="38">
          <cell r="F38">
            <v>1</v>
          </cell>
        </row>
        <row r="39">
          <cell r="F39" t="str">
            <v>直近実績値の固定適用による推計</v>
          </cell>
        </row>
        <row r="53">
          <cell r="F53">
            <v>7</v>
          </cell>
        </row>
        <row r="54">
          <cell r="F54" t="str">
            <v>全世帯を対象とする</v>
          </cell>
        </row>
        <row r="93">
          <cell r="F93">
            <v>1</v>
          </cell>
        </row>
        <row r="94">
          <cell r="F94" t="str">
            <v>直近実績値の固定適用による推計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sheetData sheetId="10">
        <row r="77">
          <cell r="G77">
            <v>235</v>
          </cell>
          <cell r="H77">
            <v>360</v>
          </cell>
          <cell r="I77">
            <v>523</v>
          </cell>
          <cell r="J77">
            <v>768</v>
          </cell>
          <cell r="T77">
            <v>235</v>
          </cell>
          <cell r="U77">
            <v>360</v>
          </cell>
          <cell r="V77">
            <v>523</v>
          </cell>
          <cell r="W77">
            <v>768</v>
          </cell>
          <cell r="AG77">
            <v>235</v>
          </cell>
          <cell r="AH77">
            <v>360</v>
          </cell>
          <cell r="AI77">
            <v>523</v>
          </cell>
          <cell r="AJ77">
            <v>768</v>
          </cell>
          <cell r="AT77">
            <v>235</v>
          </cell>
          <cell r="AU77">
            <v>360</v>
          </cell>
          <cell r="AV77">
            <v>523</v>
          </cell>
          <cell r="AW77">
            <v>768</v>
          </cell>
          <cell r="BG77">
            <v>235</v>
          </cell>
          <cell r="BH77">
            <v>360</v>
          </cell>
          <cell r="BI77">
            <v>523</v>
          </cell>
          <cell r="BJ77">
            <v>768</v>
          </cell>
          <cell r="BT77">
            <v>235</v>
          </cell>
          <cell r="BU77">
            <v>360</v>
          </cell>
          <cell r="BV77">
            <v>523</v>
          </cell>
          <cell r="BW77">
            <v>768</v>
          </cell>
        </row>
        <row r="78">
          <cell r="F78">
            <v>296.8</v>
          </cell>
          <cell r="G78">
            <v>1</v>
          </cell>
          <cell r="H78">
            <v>0.49047619047619057</v>
          </cell>
          <cell r="I78">
            <v>0</v>
          </cell>
          <cell r="J78">
            <v>0</v>
          </cell>
          <cell r="K78">
            <v>0</v>
          </cell>
          <cell r="S78">
            <v>296.8</v>
          </cell>
          <cell r="T78">
            <v>1</v>
          </cell>
          <cell r="U78">
            <v>0.49047619047619057</v>
          </cell>
          <cell r="V78">
            <v>0</v>
          </cell>
          <cell r="W78">
            <v>0</v>
          </cell>
          <cell r="X78">
            <v>0</v>
          </cell>
          <cell r="AF78">
            <v>296.8</v>
          </cell>
          <cell r="AG78">
            <v>1</v>
          </cell>
          <cell r="AH78">
            <v>0.49047619047619057</v>
          </cell>
          <cell r="AI78">
            <v>0</v>
          </cell>
          <cell r="AJ78">
            <v>0</v>
          </cell>
          <cell r="AK78">
            <v>0</v>
          </cell>
          <cell r="AS78">
            <v>296.8</v>
          </cell>
          <cell r="AT78">
            <v>1</v>
          </cell>
          <cell r="AU78">
            <v>0.49047619047619057</v>
          </cell>
          <cell r="AV78">
            <v>0</v>
          </cell>
          <cell r="AW78">
            <v>0</v>
          </cell>
          <cell r="AX78">
            <v>0</v>
          </cell>
          <cell r="BF78">
            <v>296.8</v>
          </cell>
          <cell r="BG78">
            <v>1</v>
          </cell>
          <cell r="BH78">
            <v>0.49047619047619057</v>
          </cell>
          <cell r="BI78">
            <v>0</v>
          </cell>
          <cell r="BJ78">
            <v>0</v>
          </cell>
          <cell r="BK78">
            <v>0</v>
          </cell>
          <cell r="BS78">
            <v>296.8</v>
          </cell>
          <cell r="BT78">
            <v>1</v>
          </cell>
          <cell r="BU78">
            <v>0.49047619047619057</v>
          </cell>
          <cell r="BV78">
            <v>0</v>
          </cell>
          <cell r="BW78">
            <v>0</v>
          </cell>
          <cell r="BX78">
            <v>0</v>
          </cell>
        </row>
        <row r="79">
          <cell r="F79">
            <v>351.2</v>
          </cell>
          <cell r="G79">
            <v>1</v>
          </cell>
          <cell r="H79">
            <v>0.92903225806451606</v>
          </cell>
          <cell r="I79">
            <v>0</v>
          </cell>
          <cell r="J79">
            <v>0</v>
          </cell>
          <cell r="K79">
            <v>0</v>
          </cell>
          <cell r="S79">
            <v>351.2</v>
          </cell>
          <cell r="T79">
            <v>1</v>
          </cell>
          <cell r="U79">
            <v>0.92903225806451606</v>
          </cell>
          <cell r="V79">
            <v>0</v>
          </cell>
          <cell r="W79">
            <v>0</v>
          </cell>
          <cell r="X79">
            <v>0</v>
          </cell>
          <cell r="AF79">
            <v>351.2</v>
          </cell>
          <cell r="AG79">
            <v>1</v>
          </cell>
          <cell r="AH79">
            <v>0.92903225806451606</v>
          </cell>
          <cell r="AI79">
            <v>0</v>
          </cell>
          <cell r="AJ79">
            <v>0</v>
          </cell>
          <cell r="AK79">
            <v>0</v>
          </cell>
          <cell r="AS79">
            <v>351.2</v>
          </cell>
          <cell r="AT79">
            <v>1</v>
          </cell>
          <cell r="AU79">
            <v>0.92903225806451606</v>
          </cell>
          <cell r="AV79">
            <v>0</v>
          </cell>
          <cell r="AW79">
            <v>0</v>
          </cell>
          <cell r="AX79">
            <v>0</v>
          </cell>
          <cell r="BF79">
            <v>351.2</v>
          </cell>
          <cell r="BG79">
            <v>1</v>
          </cell>
          <cell r="BH79">
            <v>0.92903225806451606</v>
          </cell>
          <cell r="BI79">
            <v>0</v>
          </cell>
          <cell r="BJ79">
            <v>0</v>
          </cell>
          <cell r="BK79">
            <v>0</v>
          </cell>
          <cell r="BS79">
            <v>351.2</v>
          </cell>
          <cell r="BT79">
            <v>1</v>
          </cell>
          <cell r="BU79">
            <v>0.92903225806451606</v>
          </cell>
          <cell r="BV79">
            <v>0</v>
          </cell>
          <cell r="BW79">
            <v>0</v>
          </cell>
          <cell r="BX79">
            <v>0</v>
          </cell>
        </row>
        <row r="80">
          <cell r="F80">
            <v>399.6</v>
          </cell>
          <cell r="G80">
            <v>1</v>
          </cell>
          <cell r="H80">
            <v>1</v>
          </cell>
          <cell r="I80">
            <v>0.25714285714285728</v>
          </cell>
          <cell r="J80">
            <v>0</v>
          </cell>
          <cell r="K80">
            <v>0</v>
          </cell>
          <cell r="S80">
            <v>399.6</v>
          </cell>
          <cell r="T80">
            <v>1</v>
          </cell>
          <cell r="U80">
            <v>1</v>
          </cell>
          <cell r="V80">
            <v>0.25714285714285728</v>
          </cell>
          <cell r="W80">
            <v>0</v>
          </cell>
          <cell r="X80">
            <v>0</v>
          </cell>
          <cell r="AF80">
            <v>399.6</v>
          </cell>
          <cell r="AG80">
            <v>1</v>
          </cell>
          <cell r="AH80">
            <v>1</v>
          </cell>
          <cell r="AI80">
            <v>0.25714285714285728</v>
          </cell>
          <cell r="AJ80">
            <v>0</v>
          </cell>
          <cell r="AK80">
            <v>0</v>
          </cell>
          <cell r="AS80">
            <v>399.6</v>
          </cell>
          <cell r="AT80">
            <v>1</v>
          </cell>
          <cell r="AU80">
            <v>1</v>
          </cell>
          <cell r="AV80">
            <v>0.25714285714285728</v>
          </cell>
          <cell r="AW80">
            <v>0</v>
          </cell>
          <cell r="AX80">
            <v>0</v>
          </cell>
          <cell r="BF80">
            <v>399.6</v>
          </cell>
          <cell r="BG80">
            <v>1</v>
          </cell>
          <cell r="BH80">
            <v>1</v>
          </cell>
          <cell r="BI80">
            <v>0.25714285714285728</v>
          </cell>
          <cell r="BJ80">
            <v>0</v>
          </cell>
          <cell r="BK80">
            <v>0</v>
          </cell>
          <cell r="BS80">
            <v>399.6</v>
          </cell>
          <cell r="BT80">
            <v>1</v>
          </cell>
          <cell r="BU80">
            <v>1</v>
          </cell>
          <cell r="BV80">
            <v>0.25714285714285728</v>
          </cell>
          <cell r="BW80">
            <v>0</v>
          </cell>
          <cell r="BX80">
            <v>0</v>
          </cell>
        </row>
        <row r="81">
          <cell r="F81">
            <v>447.2</v>
          </cell>
          <cell r="G81">
            <v>1</v>
          </cell>
          <cell r="H81">
            <v>1</v>
          </cell>
          <cell r="I81">
            <v>0.55930232558139525</v>
          </cell>
          <cell r="J81">
            <v>0</v>
          </cell>
          <cell r="K81">
            <v>0</v>
          </cell>
          <cell r="S81">
            <v>447.2</v>
          </cell>
          <cell r="T81">
            <v>1</v>
          </cell>
          <cell r="U81">
            <v>1</v>
          </cell>
          <cell r="V81">
            <v>0.55930232558139525</v>
          </cell>
          <cell r="W81">
            <v>0</v>
          </cell>
          <cell r="X81">
            <v>0</v>
          </cell>
          <cell r="AF81">
            <v>447.2</v>
          </cell>
          <cell r="AG81">
            <v>1</v>
          </cell>
          <cell r="AH81">
            <v>1</v>
          </cell>
          <cell r="AI81">
            <v>0.55930232558139525</v>
          </cell>
          <cell r="AJ81">
            <v>0</v>
          </cell>
          <cell r="AK81">
            <v>0</v>
          </cell>
          <cell r="AS81">
            <v>447.2</v>
          </cell>
          <cell r="AT81">
            <v>1</v>
          </cell>
          <cell r="AU81">
            <v>1</v>
          </cell>
          <cell r="AV81">
            <v>0.55930232558139525</v>
          </cell>
          <cell r="AW81">
            <v>0</v>
          </cell>
          <cell r="AX81">
            <v>0</v>
          </cell>
          <cell r="BF81">
            <v>447.2</v>
          </cell>
          <cell r="BG81">
            <v>1</v>
          </cell>
          <cell r="BH81">
            <v>1</v>
          </cell>
          <cell r="BI81">
            <v>0.55930232558139525</v>
          </cell>
          <cell r="BJ81">
            <v>0</v>
          </cell>
          <cell r="BK81">
            <v>0</v>
          </cell>
          <cell r="BS81">
            <v>447.2</v>
          </cell>
          <cell r="BT81">
            <v>1</v>
          </cell>
          <cell r="BU81">
            <v>1</v>
          </cell>
          <cell r="BV81">
            <v>0.55930232558139525</v>
          </cell>
          <cell r="BW81">
            <v>0</v>
          </cell>
          <cell r="BX81">
            <v>0</v>
          </cell>
        </row>
        <row r="82">
          <cell r="F82">
            <v>494.8</v>
          </cell>
          <cell r="G82">
            <v>1</v>
          </cell>
          <cell r="H82">
            <v>1</v>
          </cell>
          <cell r="I82">
            <v>0.836046511627907</v>
          </cell>
          <cell r="J82">
            <v>0</v>
          </cell>
          <cell r="K82">
            <v>0</v>
          </cell>
          <cell r="S82">
            <v>494.8</v>
          </cell>
          <cell r="T82">
            <v>1</v>
          </cell>
          <cell r="U82">
            <v>1</v>
          </cell>
          <cell r="V82">
            <v>0.836046511627907</v>
          </cell>
          <cell r="W82">
            <v>0</v>
          </cell>
          <cell r="X82">
            <v>0</v>
          </cell>
          <cell r="AF82">
            <v>494.8</v>
          </cell>
          <cell r="AG82">
            <v>1</v>
          </cell>
          <cell r="AH82">
            <v>1</v>
          </cell>
          <cell r="AI82">
            <v>0.836046511627907</v>
          </cell>
          <cell r="AJ82">
            <v>0</v>
          </cell>
          <cell r="AK82">
            <v>0</v>
          </cell>
          <cell r="AS82">
            <v>494.8</v>
          </cell>
          <cell r="AT82">
            <v>1</v>
          </cell>
          <cell r="AU82">
            <v>1</v>
          </cell>
          <cell r="AV82">
            <v>0.836046511627907</v>
          </cell>
          <cell r="AW82">
            <v>0</v>
          </cell>
          <cell r="AX82">
            <v>0</v>
          </cell>
          <cell r="BF82">
            <v>494.8</v>
          </cell>
          <cell r="BG82">
            <v>1</v>
          </cell>
          <cell r="BH82">
            <v>1</v>
          </cell>
          <cell r="BI82">
            <v>0.836046511627907</v>
          </cell>
          <cell r="BJ82">
            <v>0</v>
          </cell>
          <cell r="BK82">
            <v>0</v>
          </cell>
          <cell r="BS82">
            <v>494.8</v>
          </cell>
          <cell r="BT82">
            <v>1</v>
          </cell>
          <cell r="BU82">
            <v>1</v>
          </cell>
          <cell r="BV82">
            <v>0.836046511627907</v>
          </cell>
          <cell r="BW82">
            <v>0</v>
          </cell>
          <cell r="BX82">
            <v>0</v>
          </cell>
        </row>
        <row r="83">
          <cell r="F83">
            <v>542.4</v>
          </cell>
          <cell r="G83">
            <v>1</v>
          </cell>
          <cell r="H83">
            <v>1</v>
          </cell>
          <cell r="I83">
            <v>1</v>
          </cell>
          <cell r="J83">
            <v>9.0654205607476529E-2</v>
          </cell>
          <cell r="K83">
            <v>0</v>
          </cell>
          <cell r="S83">
            <v>542.4</v>
          </cell>
          <cell r="T83">
            <v>1</v>
          </cell>
          <cell r="U83">
            <v>1</v>
          </cell>
          <cell r="V83">
            <v>1</v>
          </cell>
          <cell r="W83">
            <v>9.0654205607476529E-2</v>
          </cell>
          <cell r="X83">
            <v>0</v>
          </cell>
          <cell r="AF83">
            <v>542.4</v>
          </cell>
          <cell r="AG83">
            <v>1</v>
          </cell>
          <cell r="AH83">
            <v>1</v>
          </cell>
          <cell r="AI83">
            <v>1</v>
          </cell>
          <cell r="AJ83">
            <v>9.0654205607476529E-2</v>
          </cell>
          <cell r="AK83">
            <v>0</v>
          </cell>
          <cell r="AS83">
            <v>542.4</v>
          </cell>
          <cell r="AT83">
            <v>1</v>
          </cell>
          <cell r="AU83">
            <v>1</v>
          </cell>
          <cell r="AV83">
            <v>1</v>
          </cell>
          <cell r="AW83">
            <v>9.0654205607476529E-2</v>
          </cell>
          <cell r="AX83">
            <v>0</v>
          </cell>
          <cell r="BF83">
            <v>542.4</v>
          </cell>
          <cell r="BG83">
            <v>1</v>
          </cell>
          <cell r="BH83">
            <v>1</v>
          </cell>
          <cell r="BI83">
            <v>1</v>
          </cell>
          <cell r="BJ83">
            <v>9.0654205607476529E-2</v>
          </cell>
          <cell r="BK83">
            <v>0</v>
          </cell>
          <cell r="BS83">
            <v>542.4</v>
          </cell>
          <cell r="BT83">
            <v>1</v>
          </cell>
          <cell r="BU83">
            <v>1</v>
          </cell>
          <cell r="BV83">
            <v>1</v>
          </cell>
          <cell r="BW83">
            <v>9.0654205607476529E-2</v>
          </cell>
          <cell r="BX83">
            <v>0</v>
          </cell>
        </row>
        <row r="108">
          <cell r="G108">
            <v>235</v>
          </cell>
          <cell r="H108">
            <v>360</v>
          </cell>
          <cell r="I108">
            <v>523</v>
          </cell>
          <cell r="J108">
            <v>768</v>
          </cell>
          <cell r="T108">
            <v>235</v>
          </cell>
          <cell r="U108">
            <v>360</v>
          </cell>
          <cell r="V108">
            <v>523</v>
          </cell>
          <cell r="W108">
            <v>768</v>
          </cell>
          <cell r="AG108">
            <v>235</v>
          </cell>
          <cell r="AH108">
            <v>360</v>
          </cell>
          <cell r="AI108">
            <v>523</v>
          </cell>
          <cell r="AJ108">
            <v>768</v>
          </cell>
          <cell r="AT108">
            <v>235</v>
          </cell>
          <cell r="AU108">
            <v>360</v>
          </cell>
          <cell r="AV108">
            <v>523</v>
          </cell>
          <cell r="AW108">
            <v>768</v>
          </cell>
          <cell r="BG108">
            <v>235</v>
          </cell>
          <cell r="BH108">
            <v>360</v>
          </cell>
          <cell r="BI108">
            <v>523</v>
          </cell>
          <cell r="BJ108">
            <v>768</v>
          </cell>
          <cell r="BT108">
            <v>235</v>
          </cell>
          <cell r="BU108">
            <v>360</v>
          </cell>
          <cell r="BV108">
            <v>523</v>
          </cell>
          <cell r="BW108">
            <v>768</v>
          </cell>
        </row>
        <row r="109">
          <cell r="F109">
            <v>388.8</v>
          </cell>
          <cell r="G109">
            <v>1</v>
          </cell>
          <cell r="H109">
            <v>1</v>
          </cell>
          <cell r="I109">
            <v>0.18701298701298708</v>
          </cell>
          <cell r="J109">
            <v>0</v>
          </cell>
          <cell r="K109">
            <v>0</v>
          </cell>
          <cell r="S109">
            <v>388.8</v>
          </cell>
          <cell r="T109">
            <v>1</v>
          </cell>
          <cell r="U109">
            <v>1</v>
          </cell>
          <cell r="V109">
            <v>0.18701298701298708</v>
          </cell>
          <cell r="W109">
            <v>0</v>
          </cell>
          <cell r="X109">
            <v>0</v>
          </cell>
          <cell r="AF109">
            <v>388.8</v>
          </cell>
          <cell r="AG109">
            <v>1</v>
          </cell>
          <cell r="AH109">
            <v>1</v>
          </cell>
          <cell r="AI109">
            <v>0.18701298701298708</v>
          </cell>
          <cell r="AJ109">
            <v>0</v>
          </cell>
          <cell r="AK109">
            <v>0</v>
          </cell>
          <cell r="AS109">
            <v>388.8</v>
          </cell>
          <cell r="AT109">
            <v>1</v>
          </cell>
          <cell r="AU109">
            <v>1</v>
          </cell>
          <cell r="AV109">
            <v>0.18701298701298708</v>
          </cell>
          <cell r="AW109">
            <v>0</v>
          </cell>
          <cell r="AX109">
            <v>0</v>
          </cell>
          <cell r="BF109">
            <v>388.8</v>
          </cell>
          <cell r="BG109">
            <v>1</v>
          </cell>
          <cell r="BH109">
            <v>1</v>
          </cell>
          <cell r="BI109">
            <v>0.18701298701298708</v>
          </cell>
          <cell r="BJ109">
            <v>0</v>
          </cell>
          <cell r="BK109">
            <v>0</v>
          </cell>
          <cell r="BS109">
            <v>388.8</v>
          </cell>
          <cell r="BT109">
            <v>1</v>
          </cell>
          <cell r="BU109">
            <v>1</v>
          </cell>
          <cell r="BV109">
            <v>0.18701298701298708</v>
          </cell>
          <cell r="BW109">
            <v>0</v>
          </cell>
          <cell r="BX109">
            <v>0</v>
          </cell>
        </row>
        <row r="110">
          <cell r="F110">
            <v>436.4</v>
          </cell>
          <cell r="G110">
            <v>1</v>
          </cell>
          <cell r="H110">
            <v>1</v>
          </cell>
          <cell r="I110">
            <v>0.49610389610389594</v>
          </cell>
          <cell r="J110">
            <v>0</v>
          </cell>
          <cell r="K110">
            <v>0</v>
          </cell>
          <cell r="S110">
            <v>436.4</v>
          </cell>
          <cell r="T110">
            <v>1</v>
          </cell>
          <cell r="U110">
            <v>1</v>
          </cell>
          <cell r="V110">
            <v>0.49610389610389594</v>
          </cell>
          <cell r="W110">
            <v>0</v>
          </cell>
          <cell r="X110">
            <v>0</v>
          </cell>
          <cell r="AF110">
            <v>436.4</v>
          </cell>
          <cell r="AG110">
            <v>1</v>
          </cell>
          <cell r="AH110">
            <v>1</v>
          </cell>
          <cell r="AI110">
            <v>0.49610389610389594</v>
          </cell>
          <cell r="AJ110">
            <v>0</v>
          </cell>
          <cell r="AK110">
            <v>0</v>
          </cell>
          <cell r="AS110">
            <v>436.4</v>
          </cell>
          <cell r="AT110">
            <v>1</v>
          </cell>
          <cell r="AU110">
            <v>1</v>
          </cell>
          <cell r="AV110">
            <v>0.49610389610389594</v>
          </cell>
          <cell r="AW110">
            <v>0</v>
          </cell>
          <cell r="AX110">
            <v>0</v>
          </cell>
          <cell r="BF110">
            <v>436.4</v>
          </cell>
          <cell r="BG110">
            <v>1</v>
          </cell>
          <cell r="BH110">
            <v>1</v>
          </cell>
          <cell r="BI110">
            <v>0.49610389610389594</v>
          </cell>
          <cell r="BJ110">
            <v>0</v>
          </cell>
          <cell r="BK110">
            <v>0</v>
          </cell>
          <cell r="BS110">
            <v>436.4</v>
          </cell>
          <cell r="BT110">
            <v>1</v>
          </cell>
          <cell r="BU110">
            <v>1</v>
          </cell>
          <cell r="BV110">
            <v>0.49610389610389594</v>
          </cell>
          <cell r="BW110">
            <v>0</v>
          </cell>
          <cell r="BX110">
            <v>0</v>
          </cell>
        </row>
        <row r="111">
          <cell r="F111">
            <v>483.6</v>
          </cell>
          <cell r="G111">
            <v>1</v>
          </cell>
          <cell r="H111">
            <v>1</v>
          </cell>
          <cell r="I111">
            <v>0.77093023255813975</v>
          </cell>
          <cell r="J111">
            <v>0</v>
          </cell>
          <cell r="K111">
            <v>0</v>
          </cell>
          <cell r="S111">
            <v>483.6</v>
          </cell>
          <cell r="T111">
            <v>1</v>
          </cell>
          <cell r="U111">
            <v>1</v>
          </cell>
          <cell r="V111">
            <v>0.77093023255813975</v>
          </cell>
          <cell r="W111">
            <v>0</v>
          </cell>
          <cell r="X111">
            <v>0</v>
          </cell>
          <cell r="AF111">
            <v>483.6</v>
          </cell>
          <cell r="AG111">
            <v>1</v>
          </cell>
          <cell r="AH111">
            <v>1</v>
          </cell>
          <cell r="AI111">
            <v>0.77093023255813975</v>
          </cell>
          <cell r="AJ111">
            <v>0</v>
          </cell>
          <cell r="AK111">
            <v>0</v>
          </cell>
          <cell r="AS111">
            <v>483.6</v>
          </cell>
          <cell r="AT111">
            <v>1</v>
          </cell>
          <cell r="AU111">
            <v>1</v>
          </cell>
          <cell r="AV111">
            <v>0.77093023255813975</v>
          </cell>
          <cell r="AW111">
            <v>0</v>
          </cell>
          <cell r="AX111">
            <v>0</v>
          </cell>
          <cell r="BF111">
            <v>483.6</v>
          </cell>
          <cell r="BG111">
            <v>1</v>
          </cell>
          <cell r="BH111">
            <v>1</v>
          </cell>
          <cell r="BI111">
            <v>0.77093023255813975</v>
          </cell>
          <cell r="BJ111">
            <v>0</v>
          </cell>
          <cell r="BK111">
            <v>0</v>
          </cell>
          <cell r="BS111">
            <v>483.6</v>
          </cell>
          <cell r="BT111">
            <v>1</v>
          </cell>
          <cell r="BU111">
            <v>1</v>
          </cell>
          <cell r="BV111">
            <v>0.77093023255813975</v>
          </cell>
          <cell r="BW111">
            <v>0</v>
          </cell>
          <cell r="BX111">
            <v>0</v>
          </cell>
        </row>
        <row r="112">
          <cell r="F112">
            <v>531.20000000000005</v>
          </cell>
          <cell r="G112">
            <v>1</v>
          </cell>
          <cell r="H112">
            <v>1</v>
          </cell>
          <cell r="I112">
            <v>1</v>
          </cell>
          <cell r="J112">
            <v>3.8317757009346004E-2</v>
          </cell>
          <cell r="K112">
            <v>0</v>
          </cell>
          <cell r="S112">
            <v>531.20000000000005</v>
          </cell>
          <cell r="T112">
            <v>1</v>
          </cell>
          <cell r="U112">
            <v>1</v>
          </cell>
          <cell r="V112">
            <v>1</v>
          </cell>
          <cell r="W112">
            <v>3.8317757009346004E-2</v>
          </cell>
          <cell r="X112">
            <v>0</v>
          </cell>
          <cell r="AF112">
            <v>531.20000000000005</v>
          </cell>
          <cell r="AG112">
            <v>1</v>
          </cell>
          <cell r="AH112">
            <v>1</v>
          </cell>
          <cell r="AI112">
            <v>1</v>
          </cell>
          <cell r="AJ112">
            <v>3.8317757009346004E-2</v>
          </cell>
          <cell r="AK112">
            <v>0</v>
          </cell>
          <cell r="AS112">
            <v>531.20000000000005</v>
          </cell>
          <cell r="AT112">
            <v>1</v>
          </cell>
          <cell r="AU112">
            <v>1</v>
          </cell>
          <cell r="AV112">
            <v>1</v>
          </cell>
          <cell r="AW112">
            <v>3.8317757009346004E-2</v>
          </cell>
          <cell r="AX112">
            <v>0</v>
          </cell>
          <cell r="BF112">
            <v>531.20000000000005</v>
          </cell>
          <cell r="BG112">
            <v>1</v>
          </cell>
          <cell r="BH112">
            <v>1</v>
          </cell>
          <cell r="BI112">
            <v>1</v>
          </cell>
          <cell r="BJ112">
            <v>3.8317757009346004E-2</v>
          </cell>
          <cell r="BK112">
            <v>0</v>
          </cell>
          <cell r="BS112">
            <v>531.20000000000005</v>
          </cell>
          <cell r="BT112">
            <v>1</v>
          </cell>
          <cell r="BU112">
            <v>1</v>
          </cell>
          <cell r="BV112">
            <v>1</v>
          </cell>
          <cell r="BW112">
            <v>3.8317757009346004E-2</v>
          </cell>
          <cell r="BX112">
            <v>0</v>
          </cell>
        </row>
        <row r="113">
          <cell r="F113">
            <v>578.79999999999995</v>
          </cell>
          <cell r="G113">
            <v>1</v>
          </cell>
          <cell r="H113">
            <v>1</v>
          </cell>
          <cell r="I113">
            <v>1</v>
          </cell>
          <cell r="J113">
            <v>0.26074766355140166</v>
          </cell>
          <cell r="K113">
            <v>0</v>
          </cell>
          <cell r="S113">
            <v>578.79999999999995</v>
          </cell>
          <cell r="T113">
            <v>1</v>
          </cell>
          <cell r="U113">
            <v>1</v>
          </cell>
          <cell r="V113">
            <v>1</v>
          </cell>
          <cell r="W113">
            <v>0.26074766355140166</v>
          </cell>
          <cell r="X113">
            <v>0</v>
          </cell>
          <cell r="AF113">
            <v>578.79999999999995</v>
          </cell>
          <cell r="AG113">
            <v>1</v>
          </cell>
          <cell r="AH113">
            <v>1</v>
          </cell>
          <cell r="AI113">
            <v>1</v>
          </cell>
          <cell r="AJ113">
            <v>0.26074766355140166</v>
          </cell>
          <cell r="AK113">
            <v>0</v>
          </cell>
          <cell r="AS113">
            <v>578.79999999999995</v>
          </cell>
          <cell r="AT113">
            <v>1</v>
          </cell>
          <cell r="AU113">
            <v>1</v>
          </cell>
          <cell r="AV113">
            <v>1</v>
          </cell>
          <cell r="AW113">
            <v>0.26074766355140166</v>
          </cell>
          <cell r="AX113">
            <v>0</v>
          </cell>
          <cell r="BF113">
            <v>578.79999999999995</v>
          </cell>
          <cell r="BG113">
            <v>1</v>
          </cell>
          <cell r="BH113">
            <v>1</v>
          </cell>
          <cell r="BI113">
            <v>1</v>
          </cell>
          <cell r="BJ113">
            <v>0.26074766355140166</v>
          </cell>
          <cell r="BK113">
            <v>0</v>
          </cell>
          <cell r="BS113">
            <v>578.79999999999995</v>
          </cell>
          <cell r="BT113">
            <v>1</v>
          </cell>
          <cell r="BU113">
            <v>1</v>
          </cell>
          <cell r="BV113">
            <v>1</v>
          </cell>
          <cell r="BW113">
            <v>0.26074766355140166</v>
          </cell>
          <cell r="BX113">
            <v>0</v>
          </cell>
        </row>
        <row r="114">
          <cell r="F114">
            <v>626.4</v>
          </cell>
          <cell r="G114">
            <v>1</v>
          </cell>
          <cell r="H114">
            <v>1</v>
          </cell>
          <cell r="I114">
            <v>1</v>
          </cell>
          <cell r="J114">
            <v>0.48317757009345785</v>
          </cell>
          <cell r="K114">
            <v>0</v>
          </cell>
          <cell r="S114">
            <v>626.4</v>
          </cell>
          <cell r="T114">
            <v>1</v>
          </cell>
          <cell r="U114">
            <v>1</v>
          </cell>
          <cell r="V114">
            <v>1</v>
          </cell>
          <cell r="W114">
            <v>0.48317757009345785</v>
          </cell>
          <cell r="X114">
            <v>0</v>
          </cell>
          <cell r="AF114">
            <v>626.4</v>
          </cell>
          <cell r="AG114">
            <v>1</v>
          </cell>
          <cell r="AH114">
            <v>1</v>
          </cell>
          <cell r="AI114">
            <v>1</v>
          </cell>
          <cell r="AJ114">
            <v>0.48317757009345785</v>
          </cell>
          <cell r="AK114">
            <v>0</v>
          </cell>
          <cell r="AS114">
            <v>626.4</v>
          </cell>
          <cell r="AT114">
            <v>1</v>
          </cell>
          <cell r="AU114">
            <v>1</v>
          </cell>
          <cell r="AV114">
            <v>1</v>
          </cell>
          <cell r="AW114">
            <v>0.48317757009345785</v>
          </cell>
          <cell r="AX114">
            <v>0</v>
          </cell>
          <cell r="BF114">
            <v>626.4</v>
          </cell>
          <cell r="BG114">
            <v>1</v>
          </cell>
          <cell r="BH114">
            <v>1</v>
          </cell>
          <cell r="BI114">
            <v>1</v>
          </cell>
          <cell r="BJ114">
            <v>0.48317757009345785</v>
          </cell>
          <cell r="BK114">
            <v>0</v>
          </cell>
          <cell r="BS114">
            <v>626.4</v>
          </cell>
          <cell r="BT114">
            <v>1</v>
          </cell>
          <cell r="BU114">
            <v>1</v>
          </cell>
          <cell r="BV114">
            <v>1</v>
          </cell>
          <cell r="BW114">
            <v>0.48317757009345785</v>
          </cell>
          <cell r="BX114">
            <v>0</v>
          </cell>
        </row>
        <row r="139">
          <cell r="G139">
            <v>235</v>
          </cell>
          <cell r="H139">
            <v>360</v>
          </cell>
          <cell r="I139">
            <v>523</v>
          </cell>
          <cell r="J139">
            <v>768</v>
          </cell>
          <cell r="T139">
            <v>235</v>
          </cell>
          <cell r="U139">
            <v>360</v>
          </cell>
          <cell r="V139">
            <v>523</v>
          </cell>
          <cell r="W139">
            <v>768</v>
          </cell>
          <cell r="AG139">
            <v>235</v>
          </cell>
          <cell r="AH139">
            <v>360</v>
          </cell>
          <cell r="AI139">
            <v>523</v>
          </cell>
          <cell r="AJ139">
            <v>768</v>
          </cell>
          <cell r="AT139">
            <v>235</v>
          </cell>
          <cell r="AU139">
            <v>360</v>
          </cell>
          <cell r="AV139">
            <v>523</v>
          </cell>
          <cell r="AW139">
            <v>768</v>
          </cell>
          <cell r="BG139">
            <v>235</v>
          </cell>
          <cell r="BH139">
            <v>360</v>
          </cell>
          <cell r="BI139">
            <v>523</v>
          </cell>
          <cell r="BJ139">
            <v>768</v>
          </cell>
          <cell r="BT139">
            <v>235</v>
          </cell>
          <cell r="BU139">
            <v>360</v>
          </cell>
          <cell r="BV139">
            <v>523</v>
          </cell>
          <cell r="BW139">
            <v>768</v>
          </cell>
        </row>
        <row r="140">
          <cell r="F140">
            <v>296.8</v>
          </cell>
          <cell r="G140">
            <v>1</v>
          </cell>
          <cell r="H140">
            <v>0.49047619047619057</v>
          </cell>
          <cell r="I140">
            <v>0</v>
          </cell>
          <cell r="J140">
            <v>0</v>
          </cell>
          <cell r="K140">
            <v>0</v>
          </cell>
          <cell r="S140">
            <v>296.8</v>
          </cell>
          <cell r="T140">
            <v>1</v>
          </cell>
          <cell r="U140">
            <v>0.49047619047619057</v>
          </cell>
          <cell r="V140">
            <v>0</v>
          </cell>
          <cell r="W140">
            <v>0</v>
          </cell>
          <cell r="X140">
            <v>0</v>
          </cell>
          <cell r="AF140">
            <v>296.8</v>
          </cell>
          <cell r="AG140">
            <v>1</v>
          </cell>
          <cell r="AH140">
            <v>0.49047619047619057</v>
          </cell>
          <cell r="AI140">
            <v>0</v>
          </cell>
          <cell r="AJ140">
            <v>0</v>
          </cell>
          <cell r="AK140">
            <v>0</v>
          </cell>
          <cell r="AS140">
            <v>296.8</v>
          </cell>
          <cell r="AT140">
            <v>1</v>
          </cell>
          <cell r="AU140">
            <v>0.49047619047619057</v>
          </cell>
          <cell r="AV140">
            <v>0</v>
          </cell>
          <cell r="AW140">
            <v>0</v>
          </cell>
          <cell r="AX140">
            <v>0</v>
          </cell>
          <cell r="BF140">
            <v>296.8</v>
          </cell>
          <cell r="BG140">
            <v>1</v>
          </cell>
          <cell r="BH140">
            <v>0.49047619047619057</v>
          </cell>
          <cell r="BI140">
            <v>0</v>
          </cell>
          <cell r="BJ140">
            <v>0</v>
          </cell>
          <cell r="BK140">
            <v>0</v>
          </cell>
          <cell r="BS140">
            <v>296.8</v>
          </cell>
          <cell r="BT140">
            <v>1</v>
          </cell>
          <cell r="BU140">
            <v>0.49047619047619057</v>
          </cell>
          <cell r="BV140">
            <v>0</v>
          </cell>
          <cell r="BW140">
            <v>0</v>
          </cell>
          <cell r="BX140">
            <v>0</v>
          </cell>
        </row>
        <row r="141">
          <cell r="F141">
            <v>351.2</v>
          </cell>
          <cell r="G141">
            <v>1</v>
          </cell>
          <cell r="H141">
            <v>0.92903225806451606</v>
          </cell>
          <cell r="I141">
            <v>0</v>
          </cell>
          <cell r="J141">
            <v>0</v>
          </cell>
          <cell r="K141">
            <v>0</v>
          </cell>
          <cell r="S141">
            <v>351.2</v>
          </cell>
          <cell r="T141">
            <v>1</v>
          </cell>
          <cell r="U141">
            <v>0.92903225806451606</v>
          </cell>
          <cell r="V141">
            <v>0</v>
          </cell>
          <cell r="W141">
            <v>0</v>
          </cell>
          <cell r="X141">
            <v>0</v>
          </cell>
          <cell r="AF141">
            <v>351.2</v>
          </cell>
          <cell r="AG141">
            <v>1</v>
          </cell>
          <cell r="AH141">
            <v>0.92903225806451606</v>
          </cell>
          <cell r="AI141">
            <v>0</v>
          </cell>
          <cell r="AJ141">
            <v>0</v>
          </cell>
          <cell r="AK141">
            <v>0</v>
          </cell>
          <cell r="AS141">
            <v>351.2</v>
          </cell>
          <cell r="AT141">
            <v>1</v>
          </cell>
          <cell r="AU141">
            <v>0.92903225806451606</v>
          </cell>
          <cell r="AV141">
            <v>0</v>
          </cell>
          <cell r="AW141">
            <v>0</v>
          </cell>
          <cell r="AX141">
            <v>0</v>
          </cell>
          <cell r="BF141">
            <v>351.2</v>
          </cell>
          <cell r="BG141">
            <v>1</v>
          </cell>
          <cell r="BH141">
            <v>0.92903225806451606</v>
          </cell>
          <cell r="BI141">
            <v>0</v>
          </cell>
          <cell r="BJ141">
            <v>0</v>
          </cell>
          <cell r="BK141">
            <v>0</v>
          </cell>
          <cell r="BS141">
            <v>351.2</v>
          </cell>
          <cell r="BT141">
            <v>1</v>
          </cell>
          <cell r="BU141">
            <v>0.92903225806451606</v>
          </cell>
          <cell r="BV141">
            <v>0</v>
          </cell>
          <cell r="BW141">
            <v>0</v>
          </cell>
          <cell r="BX141">
            <v>0</v>
          </cell>
        </row>
        <row r="142">
          <cell r="F142">
            <v>399.6</v>
          </cell>
          <cell r="G142">
            <v>1</v>
          </cell>
          <cell r="H142">
            <v>1</v>
          </cell>
          <cell r="I142">
            <v>0.25714285714285728</v>
          </cell>
          <cell r="J142">
            <v>0</v>
          </cell>
          <cell r="K142">
            <v>0</v>
          </cell>
          <cell r="S142">
            <v>399.6</v>
          </cell>
          <cell r="T142">
            <v>1</v>
          </cell>
          <cell r="U142">
            <v>1</v>
          </cell>
          <cell r="V142">
            <v>0.25714285714285728</v>
          </cell>
          <cell r="W142">
            <v>0</v>
          </cell>
          <cell r="X142">
            <v>0</v>
          </cell>
          <cell r="AF142">
            <v>399.6</v>
          </cell>
          <cell r="AG142">
            <v>1</v>
          </cell>
          <cell r="AH142">
            <v>1</v>
          </cell>
          <cell r="AI142">
            <v>0.25714285714285728</v>
          </cell>
          <cell r="AJ142">
            <v>0</v>
          </cell>
          <cell r="AK142">
            <v>0</v>
          </cell>
          <cell r="AS142">
            <v>399.6</v>
          </cell>
          <cell r="AT142">
            <v>1</v>
          </cell>
          <cell r="AU142">
            <v>1</v>
          </cell>
          <cell r="AV142">
            <v>0.25714285714285728</v>
          </cell>
          <cell r="AW142">
            <v>0</v>
          </cell>
          <cell r="AX142">
            <v>0</v>
          </cell>
          <cell r="BF142">
            <v>399.6</v>
          </cell>
          <cell r="BG142">
            <v>1</v>
          </cell>
          <cell r="BH142">
            <v>1</v>
          </cell>
          <cell r="BI142">
            <v>0.25714285714285728</v>
          </cell>
          <cell r="BJ142">
            <v>0</v>
          </cell>
          <cell r="BK142">
            <v>0</v>
          </cell>
          <cell r="BS142">
            <v>399.6</v>
          </cell>
          <cell r="BT142">
            <v>1</v>
          </cell>
          <cell r="BU142">
            <v>1</v>
          </cell>
          <cell r="BV142">
            <v>0.25714285714285728</v>
          </cell>
          <cell r="BW142">
            <v>0</v>
          </cell>
          <cell r="BX142">
            <v>0</v>
          </cell>
        </row>
        <row r="143">
          <cell r="F143">
            <v>447.2</v>
          </cell>
          <cell r="G143">
            <v>1</v>
          </cell>
          <cell r="H143">
            <v>1</v>
          </cell>
          <cell r="I143">
            <v>0.55930232558139525</v>
          </cell>
          <cell r="J143">
            <v>0</v>
          </cell>
          <cell r="K143">
            <v>0</v>
          </cell>
          <cell r="S143">
            <v>447.2</v>
          </cell>
          <cell r="T143">
            <v>1</v>
          </cell>
          <cell r="U143">
            <v>1</v>
          </cell>
          <cell r="V143">
            <v>0.55930232558139525</v>
          </cell>
          <cell r="W143">
            <v>0</v>
          </cell>
          <cell r="X143">
            <v>0</v>
          </cell>
          <cell r="AF143">
            <v>447.2</v>
          </cell>
          <cell r="AG143">
            <v>1</v>
          </cell>
          <cell r="AH143">
            <v>1</v>
          </cell>
          <cell r="AI143">
            <v>0.55930232558139525</v>
          </cell>
          <cell r="AJ143">
            <v>0</v>
          </cell>
          <cell r="AK143">
            <v>0</v>
          </cell>
          <cell r="AS143">
            <v>447.2</v>
          </cell>
          <cell r="AT143">
            <v>1</v>
          </cell>
          <cell r="AU143">
            <v>1</v>
          </cell>
          <cell r="AV143">
            <v>0.55930232558139525</v>
          </cell>
          <cell r="AW143">
            <v>0</v>
          </cell>
          <cell r="AX143">
            <v>0</v>
          </cell>
          <cell r="BF143">
            <v>447.2</v>
          </cell>
          <cell r="BG143">
            <v>1</v>
          </cell>
          <cell r="BH143">
            <v>1</v>
          </cell>
          <cell r="BI143">
            <v>0.55930232558139525</v>
          </cell>
          <cell r="BJ143">
            <v>0</v>
          </cell>
          <cell r="BK143">
            <v>0</v>
          </cell>
          <cell r="BS143">
            <v>447.2</v>
          </cell>
          <cell r="BT143">
            <v>1</v>
          </cell>
          <cell r="BU143">
            <v>1</v>
          </cell>
          <cell r="BV143">
            <v>0.55930232558139525</v>
          </cell>
          <cell r="BW143">
            <v>0</v>
          </cell>
          <cell r="BX143">
            <v>0</v>
          </cell>
        </row>
        <row r="144">
          <cell r="F144">
            <v>494.8</v>
          </cell>
          <cell r="G144">
            <v>1</v>
          </cell>
          <cell r="H144">
            <v>1</v>
          </cell>
          <cell r="I144">
            <v>0.836046511627907</v>
          </cell>
          <cell r="J144">
            <v>0</v>
          </cell>
          <cell r="K144">
            <v>0</v>
          </cell>
          <cell r="S144">
            <v>494.8</v>
          </cell>
          <cell r="T144">
            <v>1</v>
          </cell>
          <cell r="U144">
            <v>1</v>
          </cell>
          <cell r="V144">
            <v>0.836046511627907</v>
          </cell>
          <cell r="W144">
            <v>0</v>
          </cell>
          <cell r="X144">
            <v>0</v>
          </cell>
          <cell r="AF144">
            <v>494.8</v>
          </cell>
          <cell r="AG144">
            <v>1</v>
          </cell>
          <cell r="AH144">
            <v>1</v>
          </cell>
          <cell r="AI144">
            <v>0.836046511627907</v>
          </cell>
          <cell r="AJ144">
            <v>0</v>
          </cell>
          <cell r="AK144">
            <v>0</v>
          </cell>
          <cell r="AS144">
            <v>494.8</v>
          </cell>
          <cell r="AT144">
            <v>1</v>
          </cell>
          <cell r="AU144">
            <v>1</v>
          </cell>
          <cell r="AV144">
            <v>0.836046511627907</v>
          </cell>
          <cell r="AW144">
            <v>0</v>
          </cell>
          <cell r="AX144">
            <v>0</v>
          </cell>
          <cell r="BF144">
            <v>494.8</v>
          </cell>
          <cell r="BG144">
            <v>1</v>
          </cell>
          <cell r="BH144">
            <v>1</v>
          </cell>
          <cell r="BI144">
            <v>0.836046511627907</v>
          </cell>
          <cell r="BJ144">
            <v>0</v>
          </cell>
          <cell r="BK144">
            <v>0</v>
          </cell>
          <cell r="BS144">
            <v>494.8</v>
          </cell>
          <cell r="BT144">
            <v>1</v>
          </cell>
          <cell r="BU144">
            <v>1</v>
          </cell>
          <cell r="BV144">
            <v>0.836046511627907</v>
          </cell>
          <cell r="BW144">
            <v>0</v>
          </cell>
          <cell r="BX144">
            <v>0</v>
          </cell>
        </row>
        <row r="145">
          <cell r="F145">
            <v>542.4</v>
          </cell>
          <cell r="G145">
            <v>1</v>
          </cell>
          <cell r="H145">
            <v>1</v>
          </cell>
          <cell r="I145">
            <v>1</v>
          </cell>
          <cell r="J145">
            <v>9.0654205607476529E-2</v>
          </cell>
          <cell r="K145">
            <v>0</v>
          </cell>
          <cell r="S145">
            <v>542.4</v>
          </cell>
          <cell r="T145">
            <v>1</v>
          </cell>
          <cell r="U145">
            <v>1</v>
          </cell>
          <cell r="V145">
            <v>1</v>
          </cell>
          <cell r="W145">
            <v>9.0654205607476529E-2</v>
          </cell>
          <cell r="X145">
            <v>0</v>
          </cell>
          <cell r="AF145">
            <v>542.4</v>
          </cell>
          <cell r="AG145">
            <v>1</v>
          </cell>
          <cell r="AH145">
            <v>1</v>
          </cell>
          <cell r="AI145">
            <v>1</v>
          </cell>
          <cell r="AJ145">
            <v>9.0654205607476529E-2</v>
          </cell>
          <cell r="AK145">
            <v>0</v>
          </cell>
          <cell r="AS145">
            <v>542.4</v>
          </cell>
          <cell r="AT145">
            <v>1</v>
          </cell>
          <cell r="AU145">
            <v>1</v>
          </cell>
          <cell r="AV145">
            <v>1</v>
          </cell>
          <cell r="AW145">
            <v>9.0654205607476529E-2</v>
          </cell>
          <cell r="AX145">
            <v>0</v>
          </cell>
          <cell r="BF145">
            <v>542.4</v>
          </cell>
          <cell r="BG145">
            <v>1</v>
          </cell>
          <cell r="BH145">
            <v>1</v>
          </cell>
          <cell r="BI145">
            <v>1</v>
          </cell>
          <cell r="BJ145">
            <v>9.0654205607476529E-2</v>
          </cell>
          <cell r="BK145">
            <v>0</v>
          </cell>
          <cell r="BS145">
            <v>542.4</v>
          </cell>
          <cell r="BT145">
            <v>1</v>
          </cell>
          <cell r="BU145">
            <v>1</v>
          </cell>
          <cell r="BV145">
            <v>1</v>
          </cell>
          <cell r="BW145">
            <v>9.0654205607476529E-2</v>
          </cell>
          <cell r="BX145">
            <v>0</v>
          </cell>
        </row>
        <row r="170">
          <cell r="G170">
            <v>235</v>
          </cell>
          <cell r="H170">
            <v>360</v>
          </cell>
          <cell r="I170">
            <v>523</v>
          </cell>
          <cell r="J170">
            <v>768</v>
          </cell>
          <cell r="T170">
            <v>235</v>
          </cell>
          <cell r="U170">
            <v>360</v>
          </cell>
          <cell r="V170">
            <v>523</v>
          </cell>
          <cell r="W170">
            <v>768</v>
          </cell>
          <cell r="AG170">
            <v>235</v>
          </cell>
          <cell r="AH170">
            <v>360</v>
          </cell>
          <cell r="AI170">
            <v>523</v>
          </cell>
          <cell r="AJ170">
            <v>768</v>
          </cell>
          <cell r="AT170">
            <v>235</v>
          </cell>
          <cell r="AU170">
            <v>360</v>
          </cell>
          <cell r="AV170">
            <v>523</v>
          </cell>
          <cell r="AW170">
            <v>768</v>
          </cell>
          <cell r="BG170">
            <v>235</v>
          </cell>
          <cell r="BH170">
            <v>360</v>
          </cell>
          <cell r="BI170">
            <v>523</v>
          </cell>
          <cell r="BJ170">
            <v>768</v>
          </cell>
          <cell r="BT170">
            <v>235</v>
          </cell>
          <cell r="BU170">
            <v>360</v>
          </cell>
          <cell r="BV170">
            <v>523</v>
          </cell>
          <cell r="BW170">
            <v>768</v>
          </cell>
        </row>
        <row r="171">
          <cell r="F171" t="e">
            <v>#VALUE!</v>
          </cell>
          <cell r="G171" t="e">
            <v>#VALUE!</v>
          </cell>
          <cell r="H171" t="e">
            <v>#VALUE!</v>
          </cell>
          <cell r="I171" t="e">
            <v>#VALUE!</v>
          </cell>
          <cell r="J171" t="e">
            <v>#VALUE!</v>
          </cell>
          <cell r="K171" t="e">
            <v>#VALUE!</v>
          </cell>
          <cell r="S171" t="e">
            <v>#VALUE!</v>
          </cell>
          <cell r="T171" t="e">
            <v>#VALUE!</v>
          </cell>
          <cell r="U171" t="e">
            <v>#VALUE!</v>
          </cell>
          <cell r="V171" t="e">
            <v>#VALUE!</v>
          </cell>
          <cell r="W171" t="e">
            <v>#VALUE!</v>
          </cell>
          <cell r="X171" t="e">
            <v>#VALUE!</v>
          </cell>
          <cell r="AF171" t="e">
            <v>#VALUE!</v>
          </cell>
          <cell r="AG171" t="e">
            <v>#VALUE!</v>
          </cell>
          <cell r="AH171" t="e">
            <v>#VALUE!</v>
          </cell>
          <cell r="AI171" t="e">
            <v>#VALUE!</v>
          </cell>
          <cell r="AJ171" t="e">
            <v>#VALUE!</v>
          </cell>
          <cell r="AK171" t="e">
            <v>#VALUE!</v>
          </cell>
          <cell r="AS171" t="e">
            <v>#VALUE!</v>
          </cell>
          <cell r="AT171" t="e">
            <v>#VALUE!</v>
          </cell>
          <cell r="AU171" t="e">
            <v>#VALUE!</v>
          </cell>
          <cell r="AV171" t="e">
            <v>#VALUE!</v>
          </cell>
          <cell r="AW171" t="e">
            <v>#VALUE!</v>
          </cell>
          <cell r="AX171" t="e">
            <v>#VALUE!</v>
          </cell>
          <cell r="BF171" t="e">
            <v>#VALUE!</v>
          </cell>
          <cell r="BG171" t="e">
            <v>#VALUE!</v>
          </cell>
          <cell r="BH171" t="e">
            <v>#VALUE!</v>
          </cell>
          <cell r="BI171" t="e">
            <v>#VALUE!</v>
          </cell>
          <cell r="BJ171" t="e">
            <v>#VALUE!</v>
          </cell>
          <cell r="BK171" t="e">
            <v>#VALUE!</v>
          </cell>
          <cell r="BS171" t="e">
            <v>#VALUE!</v>
          </cell>
          <cell r="BT171" t="e">
            <v>#VALUE!</v>
          </cell>
          <cell r="BU171" t="e">
            <v>#VALUE!</v>
          </cell>
          <cell r="BV171" t="e">
            <v>#VALUE!</v>
          </cell>
          <cell r="BW171" t="e">
            <v>#VALUE!</v>
          </cell>
          <cell r="BX171" t="e">
            <v>#VALUE!</v>
          </cell>
        </row>
        <row r="172">
          <cell r="F172" t="e">
            <v>#VALUE!</v>
          </cell>
          <cell r="G172" t="e">
            <v>#VALUE!</v>
          </cell>
          <cell r="H172" t="e">
            <v>#VALUE!</v>
          </cell>
          <cell r="I172" t="e">
            <v>#VALUE!</v>
          </cell>
          <cell r="J172" t="e">
            <v>#VALUE!</v>
          </cell>
          <cell r="K172" t="e">
            <v>#VALUE!</v>
          </cell>
          <cell r="S172" t="e">
            <v>#VALUE!</v>
          </cell>
          <cell r="T172" t="e">
            <v>#VALUE!</v>
          </cell>
          <cell r="U172" t="e">
            <v>#VALUE!</v>
          </cell>
          <cell r="V172" t="e">
            <v>#VALUE!</v>
          </cell>
          <cell r="W172" t="e">
            <v>#VALUE!</v>
          </cell>
          <cell r="X172" t="e">
            <v>#VALUE!</v>
          </cell>
          <cell r="AF172" t="e">
            <v>#VALUE!</v>
          </cell>
          <cell r="AG172" t="e">
            <v>#VALUE!</v>
          </cell>
          <cell r="AH172" t="e">
            <v>#VALUE!</v>
          </cell>
          <cell r="AI172" t="e">
            <v>#VALUE!</v>
          </cell>
          <cell r="AJ172" t="e">
            <v>#VALUE!</v>
          </cell>
          <cell r="AK172" t="e">
            <v>#VALUE!</v>
          </cell>
          <cell r="AS172" t="e">
            <v>#VALUE!</v>
          </cell>
          <cell r="AT172" t="e">
            <v>#VALUE!</v>
          </cell>
          <cell r="AU172" t="e">
            <v>#VALUE!</v>
          </cell>
          <cell r="AV172" t="e">
            <v>#VALUE!</v>
          </cell>
          <cell r="AW172" t="e">
            <v>#VALUE!</v>
          </cell>
          <cell r="AX172" t="e">
            <v>#VALUE!</v>
          </cell>
          <cell r="BF172" t="e">
            <v>#VALUE!</v>
          </cell>
          <cell r="BG172" t="e">
            <v>#VALUE!</v>
          </cell>
          <cell r="BH172" t="e">
            <v>#VALUE!</v>
          </cell>
          <cell r="BI172" t="e">
            <v>#VALUE!</v>
          </cell>
          <cell r="BJ172" t="e">
            <v>#VALUE!</v>
          </cell>
          <cell r="BK172" t="e">
            <v>#VALUE!</v>
          </cell>
          <cell r="BS172" t="e">
            <v>#VALUE!</v>
          </cell>
          <cell r="BT172" t="e">
            <v>#VALUE!</v>
          </cell>
          <cell r="BU172" t="e">
            <v>#VALUE!</v>
          </cell>
          <cell r="BV172" t="e">
            <v>#VALUE!</v>
          </cell>
          <cell r="BW172" t="e">
            <v>#VALUE!</v>
          </cell>
          <cell r="BX172" t="e">
            <v>#VALUE!</v>
          </cell>
        </row>
        <row r="173">
          <cell r="F173" t="e">
            <v>#VALUE!</v>
          </cell>
          <cell r="G173" t="e">
            <v>#VALUE!</v>
          </cell>
          <cell r="H173" t="e">
            <v>#VALUE!</v>
          </cell>
          <cell r="I173" t="e">
            <v>#VALUE!</v>
          </cell>
          <cell r="J173" t="e">
            <v>#VALUE!</v>
          </cell>
          <cell r="K173" t="e">
            <v>#VALUE!</v>
          </cell>
          <cell r="S173" t="e">
            <v>#VALUE!</v>
          </cell>
          <cell r="T173" t="e">
            <v>#VALUE!</v>
          </cell>
          <cell r="U173" t="e">
            <v>#VALUE!</v>
          </cell>
          <cell r="V173" t="e">
            <v>#VALUE!</v>
          </cell>
          <cell r="W173" t="e">
            <v>#VALUE!</v>
          </cell>
          <cell r="X173" t="e">
            <v>#VALUE!</v>
          </cell>
          <cell r="AF173" t="e">
            <v>#VALUE!</v>
          </cell>
          <cell r="AG173" t="e">
            <v>#VALUE!</v>
          </cell>
          <cell r="AH173" t="e">
            <v>#VALUE!</v>
          </cell>
          <cell r="AI173" t="e">
            <v>#VALUE!</v>
          </cell>
          <cell r="AJ173" t="e">
            <v>#VALUE!</v>
          </cell>
          <cell r="AK173" t="e">
            <v>#VALUE!</v>
          </cell>
          <cell r="AS173" t="e">
            <v>#VALUE!</v>
          </cell>
          <cell r="AT173" t="e">
            <v>#VALUE!</v>
          </cell>
          <cell r="AU173" t="e">
            <v>#VALUE!</v>
          </cell>
          <cell r="AV173" t="e">
            <v>#VALUE!</v>
          </cell>
          <cell r="AW173" t="e">
            <v>#VALUE!</v>
          </cell>
          <cell r="AX173" t="e">
            <v>#VALUE!</v>
          </cell>
          <cell r="BF173" t="e">
            <v>#VALUE!</v>
          </cell>
          <cell r="BG173" t="e">
            <v>#VALUE!</v>
          </cell>
          <cell r="BH173" t="e">
            <v>#VALUE!</v>
          </cell>
          <cell r="BI173" t="e">
            <v>#VALUE!</v>
          </cell>
          <cell r="BJ173" t="e">
            <v>#VALUE!</v>
          </cell>
          <cell r="BK173" t="e">
            <v>#VALUE!</v>
          </cell>
          <cell r="BS173" t="e">
            <v>#VALUE!</v>
          </cell>
          <cell r="BT173" t="e">
            <v>#VALUE!</v>
          </cell>
          <cell r="BU173" t="e">
            <v>#VALUE!</v>
          </cell>
          <cell r="BV173" t="e">
            <v>#VALUE!</v>
          </cell>
          <cell r="BW173" t="e">
            <v>#VALUE!</v>
          </cell>
          <cell r="BX173" t="e">
            <v>#VALUE!</v>
          </cell>
        </row>
        <row r="174">
          <cell r="F174" t="e">
            <v>#VALUE!</v>
          </cell>
          <cell r="G174" t="e">
            <v>#VALUE!</v>
          </cell>
          <cell r="H174" t="e">
            <v>#VALUE!</v>
          </cell>
          <cell r="I174" t="e">
            <v>#VALUE!</v>
          </cell>
          <cell r="J174" t="e">
            <v>#VALUE!</v>
          </cell>
          <cell r="K174" t="e">
            <v>#VALUE!</v>
          </cell>
          <cell r="S174" t="e">
            <v>#VALUE!</v>
          </cell>
          <cell r="T174" t="e">
            <v>#VALUE!</v>
          </cell>
          <cell r="U174" t="e">
            <v>#VALUE!</v>
          </cell>
          <cell r="V174" t="e">
            <v>#VALUE!</v>
          </cell>
          <cell r="W174" t="e">
            <v>#VALUE!</v>
          </cell>
          <cell r="X174" t="e">
            <v>#VALUE!</v>
          </cell>
          <cell r="AF174" t="e">
            <v>#VALUE!</v>
          </cell>
          <cell r="AG174" t="e">
            <v>#VALUE!</v>
          </cell>
          <cell r="AH174" t="e">
            <v>#VALUE!</v>
          </cell>
          <cell r="AI174" t="e">
            <v>#VALUE!</v>
          </cell>
          <cell r="AJ174" t="e">
            <v>#VALUE!</v>
          </cell>
          <cell r="AK174" t="e">
            <v>#VALUE!</v>
          </cell>
          <cell r="AS174" t="e">
            <v>#VALUE!</v>
          </cell>
          <cell r="AT174" t="e">
            <v>#VALUE!</v>
          </cell>
          <cell r="AU174" t="e">
            <v>#VALUE!</v>
          </cell>
          <cell r="AV174" t="e">
            <v>#VALUE!</v>
          </cell>
          <cell r="AW174" t="e">
            <v>#VALUE!</v>
          </cell>
          <cell r="AX174" t="e">
            <v>#VALUE!</v>
          </cell>
          <cell r="BF174" t="e">
            <v>#VALUE!</v>
          </cell>
          <cell r="BG174" t="e">
            <v>#VALUE!</v>
          </cell>
          <cell r="BH174" t="e">
            <v>#VALUE!</v>
          </cell>
          <cell r="BI174" t="e">
            <v>#VALUE!</v>
          </cell>
          <cell r="BJ174" t="e">
            <v>#VALUE!</v>
          </cell>
          <cell r="BK174" t="e">
            <v>#VALUE!</v>
          </cell>
          <cell r="BS174" t="e">
            <v>#VALUE!</v>
          </cell>
          <cell r="BT174" t="e">
            <v>#VALUE!</v>
          </cell>
          <cell r="BU174" t="e">
            <v>#VALUE!</v>
          </cell>
          <cell r="BV174" t="e">
            <v>#VALUE!</v>
          </cell>
          <cell r="BW174" t="e">
            <v>#VALUE!</v>
          </cell>
          <cell r="BX174" t="e">
            <v>#VALUE!</v>
          </cell>
        </row>
        <row r="175">
          <cell r="F175" t="e">
            <v>#VALUE!</v>
          </cell>
          <cell r="G175" t="e">
            <v>#VALUE!</v>
          </cell>
          <cell r="H175" t="e">
            <v>#VALUE!</v>
          </cell>
          <cell r="I175" t="e">
            <v>#VALUE!</v>
          </cell>
          <cell r="J175" t="e">
            <v>#VALUE!</v>
          </cell>
          <cell r="K175" t="e">
            <v>#VALUE!</v>
          </cell>
          <cell r="S175" t="e">
            <v>#VALUE!</v>
          </cell>
          <cell r="T175" t="e">
            <v>#VALUE!</v>
          </cell>
          <cell r="U175" t="e">
            <v>#VALUE!</v>
          </cell>
          <cell r="V175" t="e">
            <v>#VALUE!</v>
          </cell>
          <cell r="W175" t="e">
            <v>#VALUE!</v>
          </cell>
          <cell r="X175" t="e">
            <v>#VALUE!</v>
          </cell>
          <cell r="AF175" t="e">
            <v>#VALUE!</v>
          </cell>
          <cell r="AG175" t="e">
            <v>#VALUE!</v>
          </cell>
          <cell r="AH175" t="e">
            <v>#VALUE!</v>
          </cell>
          <cell r="AI175" t="e">
            <v>#VALUE!</v>
          </cell>
          <cell r="AJ175" t="e">
            <v>#VALUE!</v>
          </cell>
          <cell r="AK175" t="e">
            <v>#VALUE!</v>
          </cell>
          <cell r="AS175" t="e">
            <v>#VALUE!</v>
          </cell>
          <cell r="AT175" t="e">
            <v>#VALUE!</v>
          </cell>
          <cell r="AU175" t="e">
            <v>#VALUE!</v>
          </cell>
          <cell r="AV175" t="e">
            <v>#VALUE!</v>
          </cell>
          <cell r="AW175" t="e">
            <v>#VALUE!</v>
          </cell>
          <cell r="AX175" t="e">
            <v>#VALUE!</v>
          </cell>
          <cell r="BF175" t="e">
            <v>#VALUE!</v>
          </cell>
          <cell r="BG175" t="e">
            <v>#VALUE!</v>
          </cell>
          <cell r="BH175" t="e">
            <v>#VALUE!</v>
          </cell>
          <cell r="BI175" t="e">
            <v>#VALUE!</v>
          </cell>
          <cell r="BJ175" t="e">
            <v>#VALUE!</v>
          </cell>
          <cell r="BK175" t="e">
            <v>#VALUE!</v>
          </cell>
          <cell r="BS175" t="e">
            <v>#VALUE!</v>
          </cell>
          <cell r="BT175" t="e">
            <v>#VALUE!</v>
          </cell>
          <cell r="BU175" t="e">
            <v>#VALUE!</v>
          </cell>
          <cell r="BV175" t="e">
            <v>#VALUE!</v>
          </cell>
          <cell r="BW175" t="e">
            <v>#VALUE!</v>
          </cell>
          <cell r="BX175" t="e">
            <v>#VALUE!</v>
          </cell>
        </row>
        <row r="176">
          <cell r="F176" t="e">
            <v>#VALUE!</v>
          </cell>
          <cell r="G176" t="e">
            <v>#VALUE!</v>
          </cell>
          <cell r="H176" t="e">
            <v>#VALUE!</v>
          </cell>
          <cell r="I176" t="e">
            <v>#VALUE!</v>
          </cell>
          <cell r="J176" t="e">
            <v>#VALUE!</v>
          </cell>
          <cell r="K176" t="e">
            <v>#VALUE!</v>
          </cell>
          <cell r="S176" t="e">
            <v>#VALUE!</v>
          </cell>
          <cell r="T176" t="e">
            <v>#VALUE!</v>
          </cell>
          <cell r="U176" t="e">
            <v>#VALUE!</v>
          </cell>
          <cell r="V176" t="e">
            <v>#VALUE!</v>
          </cell>
          <cell r="W176" t="e">
            <v>#VALUE!</v>
          </cell>
          <cell r="X176" t="e">
            <v>#VALUE!</v>
          </cell>
          <cell r="AF176" t="e">
            <v>#VALUE!</v>
          </cell>
          <cell r="AG176" t="e">
            <v>#VALUE!</v>
          </cell>
          <cell r="AH176" t="e">
            <v>#VALUE!</v>
          </cell>
          <cell r="AI176" t="e">
            <v>#VALUE!</v>
          </cell>
          <cell r="AJ176" t="e">
            <v>#VALUE!</v>
          </cell>
          <cell r="AK176" t="e">
            <v>#VALUE!</v>
          </cell>
          <cell r="AS176" t="e">
            <v>#VALUE!</v>
          </cell>
          <cell r="AT176" t="e">
            <v>#VALUE!</v>
          </cell>
          <cell r="AU176" t="e">
            <v>#VALUE!</v>
          </cell>
          <cell r="AV176" t="e">
            <v>#VALUE!</v>
          </cell>
          <cell r="AW176" t="e">
            <v>#VALUE!</v>
          </cell>
          <cell r="AX176" t="e">
            <v>#VALUE!</v>
          </cell>
          <cell r="BF176" t="e">
            <v>#VALUE!</v>
          </cell>
          <cell r="BG176" t="e">
            <v>#VALUE!</v>
          </cell>
          <cell r="BH176" t="e">
            <v>#VALUE!</v>
          </cell>
          <cell r="BI176" t="e">
            <v>#VALUE!</v>
          </cell>
          <cell r="BJ176" t="e">
            <v>#VALUE!</v>
          </cell>
          <cell r="BK176" t="e">
            <v>#VALUE!</v>
          </cell>
          <cell r="BS176" t="e">
            <v>#VALUE!</v>
          </cell>
          <cell r="BT176" t="e">
            <v>#VALUE!</v>
          </cell>
          <cell r="BU176" t="e">
            <v>#VALUE!</v>
          </cell>
          <cell r="BV176" t="e">
            <v>#VALUE!</v>
          </cell>
          <cell r="BW176" t="e">
            <v>#VALUE!</v>
          </cell>
          <cell r="BX176" t="e">
            <v>#VALUE!</v>
          </cell>
        </row>
      </sheetData>
      <sheetData sheetId="11"/>
      <sheetData sheetId="12"/>
      <sheetData sheetId="13"/>
      <sheetData sheetId="14">
        <row r="160">
          <cell r="G160">
            <v>0</v>
          </cell>
          <cell r="H160">
            <v>0</v>
          </cell>
          <cell r="I160">
            <v>0</v>
          </cell>
          <cell r="J160">
            <v>0</v>
          </cell>
          <cell r="K160">
            <v>0</v>
          </cell>
          <cell r="O160">
            <v>0</v>
          </cell>
          <cell r="P160">
            <v>0</v>
          </cell>
          <cell r="Q160">
            <v>0</v>
          </cell>
          <cell r="R160">
            <v>0</v>
          </cell>
          <cell r="S160">
            <v>0</v>
          </cell>
          <cell r="W160">
            <v>0</v>
          </cell>
          <cell r="X160">
            <v>0</v>
          </cell>
          <cell r="Y160">
            <v>0</v>
          </cell>
          <cell r="Z160">
            <v>0</v>
          </cell>
          <cell r="AA160">
            <v>0</v>
          </cell>
          <cell r="AE160">
            <v>0</v>
          </cell>
          <cell r="AF160">
            <v>0</v>
          </cell>
          <cell r="AG160">
            <v>0</v>
          </cell>
          <cell r="AH160">
            <v>0</v>
          </cell>
          <cell r="AI160">
            <v>0</v>
          </cell>
          <cell r="AM160">
            <v>0</v>
          </cell>
          <cell r="AN160">
            <v>0</v>
          </cell>
          <cell r="AO160">
            <v>0</v>
          </cell>
          <cell r="AP160">
            <v>0</v>
          </cell>
          <cell r="AQ160">
            <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v>0</v>
          </cell>
          <cell r="H190">
            <v>0</v>
          </cell>
          <cell r="I190">
            <v>0</v>
          </cell>
          <cell r="J190">
            <v>0</v>
          </cell>
          <cell r="K190">
            <v>0</v>
          </cell>
          <cell r="O190">
            <v>0</v>
          </cell>
          <cell r="P190">
            <v>0</v>
          </cell>
          <cell r="Q190">
            <v>0</v>
          </cell>
          <cell r="R190">
            <v>0</v>
          </cell>
          <cell r="S190">
            <v>0</v>
          </cell>
          <cell r="W190">
            <v>0</v>
          </cell>
          <cell r="X190">
            <v>0</v>
          </cell>
          <cell r="Y190">
            <v>0</v>
          </cell>
          <cell r="Z190">
            <v>0</v>
          </cell>
          <cell r="AA190">
            <v>0</v>
          </cell>
          <cell r="AE190">
            <v>0</v>
          </cell>
          <cell r="AF190">
            <v>0</v>
          </cell>
          <cell r="AG190">
            <v>0</v>
          </cell>
          <cell r="AH190">
            <v>0</v>
          </cell>
          <cell r="AI190">
            <v>0</v>
          </cell>
          <cell r="AM190">
            <v>0</v>
          </cell>
          <cell r="AN190">
            <v>0</v>
          </cell>
          <cell r="AO190">
            <v>0</v>
          </cell>
          <cell r="AP190">
            <v>0</v>
          </cell>
          <cell r="AQ190">
            <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v>0</v>
          </cell>
          <cell r="H288">
            <v>0</v>
          </cell>
          <cell r="I288">
            <v>0</v>
          </cell>
          <cell r="J288">
            <v>0</v>
          </cell>
          <cell r="K288">
            <v>0</v>
          </cell>
          <cell r="L288">
            <v>0</v>
          </cell>
          <cell r="P288">
            <v>0</v>
          </cell>
          <cell r="Q288">
            <v>0</v>
          </cell>
          <cell r="R288">
            <v>0</v>
          </cell>
          <cell r="S288">
            <v>0</v>
          </cell>
          <cell r="T288">
            <v>0</v>
          </cell>
          <cell r="U288">
            <v>0</v>
          </cell>
          <cell r="AC288">
            <v>0</v>
          </cell>
          <cell r="AD288">
            <v>0</v>
          </cell>
          <cell r="AE288">
            <v>0</v>
          </cell>
          <cell r="AF288">
            <v>0</v>
          </cell>
          <cell r="AG288">
            <v>0</v>
          </cell>
          <cell r="AH288">
            <v>0</v>
          </cell>
          <cell r="AL288">
            <v>0</v>
          </cell>
          <cell r="AM288">
            <v>0</v>
          </cell>
          <cell r="AN288">
            <v>0</v>
          </cell>
          <cell r="AO288">
            <v>0</v>
          </cell>
          <cell r="AP288">
            <v>0</v>
          </cell>
          <cell r="AQ288">
            <v>0</v>
          </cell>
        </row>
        <row r="289">
          <cell r="G289">
            <v>0</v>
          </cell>
          <cell r="H289">
            <v>0</v>
          </cell>
          <cell r="I289">
            <v>0</v>
          </cell>
          <cell r="J289">
            <v>0</v>
          </cell>
          <cell r="K289">
            <v>0</v>
          </cell>
          <cell r="L289">
            <v>0</v>
          </cell>
          <cell r="P289">
            <v>0</v>
          </cell>
          <cell r="Q289">
            <v>0</v>
          </cell>
          <cell r="R289">
            <v>0</v>
          </cell>
          <cell r="S289">
            <v>0</v>
          </cell>
          <cell r="T289">
            <v>0</v>
          </cell>
          <cell r="U289">
            <v>0</v>
          </cell>
          <cell r="AC289">
            <v>0</v>
          </cell>
          <cell r="AD289">
            <v>0</v>
          </cell>
          <cell r="AE289">
            <v>0</v>
          </cell>
          <cell r="AF289">
            <v>0</v>
          </cell>
          <cell r="AG289">
            <v>0</v>
          </cell>
          <cell r="AH289">
            <v>0</v>
          </cell>
          <cell r="AL289">
            <v>0</v>
          </cell>
          <cell r="AM289">
            <v>0</v>
          </cell>
          <cell r="AN289">
            <v>0</v>
          </cell>
          <cell r="AO289">
            <v>0</v>
          </cell>
          <cell r="AP289">
            <v>0</v>
          </cell>
          <cell r="AQ289">
            <v>0</v>
          </cell>
        </row>
        <row r="290">
          <cell r="G290">
            <v>0</v>
          </cell>
          <cell r="H290">
            <v>0</v>
          </cell>
          <cell r="I290">
            <v>0</v>
          </cell>
          <cell r="J290">
            <v>0</v>
          </cell>
          <cell r="K290">
            <v>0</v>
          </cell>
          <cell r="L290">
            <v>0</v>
          </cell>
          <cell r="P290">
            <v>0</v>
          </cell>
          <cell r="Q290">
            <v>0</v>
          </cell>
          <cell r="R290">
            <v>0</v>
          </cell>
          <cell r="S290">
            <v>0</v>
          </cell>
          <cell r="T290">
            <v>0</v>
          </cell>
          <cell r="U290">
            <v>0</v>
          </cell>
          <cell r="AC290">
            <v>0</v>
          </cell>
          <cell r="AD290">
            <v>0</v>
          </cell>
          <cell r="AE290">
            <v>0</v>
          </cell>
          <cell r="AF290">
            <v>0</v>
          </cell>
          <cell r="AG290">
            <v>0</v>
          </cell>
          <cell r="AH290">
            <v>0</v>
          </cell>
          <cell r="AL290">
            <v>0</v>
          </cell>
          <cell r="AM290">
            <v>0</v>
          </cell>
          <cell r="AN290">
            <v>0</v>
          </cell>
          <cell r="AO290">
            <v>0</v>
          </cell>
          <cell r="AP290">
            <v>0</v>
          </cell>
          <cell r="AQ290">
            <v>0</v>
          </cell>
        </row>
        <row r="291">
          <cell r="G291">
            <v>0</v>
          </cell>
          <cell r="H291">
            <v>0</v>
          </cell>
          <cell r="I291">
            <v>0</v>
          </cell>
          <cell r="J291">
            <v>0</v>
          </cell>
          <cell r="K291">
            <v>0</v>
          </cell>
          <cell r="L291">
            <v>0</v>
          </cell>
          <cell r="P291">
            <v>0</v>
          </cell>
          <cell r="Q291">
            <v>0</v>
          </cell>
          <cell r="R291">
            <v>0</v>
          </cell>
          <cell r="S291">
            <v>0</v>
          </cell>
          <cell r="T291">
            <v>0</v>
          </cell>
          <cell r="U291">
            <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v>0</v>
          </cell>
          <cell r="H292">
            <v>0</v>
          </cell>
          <cell r="I292">
            <v>0</v>
          </cell>
          <cell r="J292">
            <v>0</v>
          </cell>
          <cell r="K292">
            <v>0</v>
          </cell>
          <cell r="L292">
            <v>0</v>
          </cell>
          <cell r="P292">
            <v>0</v>
          </cell>
          <cell r="Q292">
            <v>0</v>
          </cell>
          <cell r="R292">
            <v>0</v>
          </cell>
          <cell r="S292">
            <v>0</v>
          </cell>
          <cell r="T292">
            <v>0</v>
          </cell>
          <cell r="U292">
            <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v>0</v>
          </cell>
          <cell r="H296">
            <v>0</v>
          </cell>
          <cell r="I296">
            <v>0</v>
          </cell>
          <cell r="J296">
            <v>0</v>
          </cell>
          <cell r="K296">
            <v>0</v>
          </cell>
          <cell r="L296">
            <v>0</v>
          </cell>
          <cell r="P296">
            <v>0</v>
          </cell>
          <cell r="Q296">
            <v>0</v>
          </cell>
          <cell r="R296">
            <v>0</v>
          </cell>
          <cell r="S296">
            <v>0</v>
          </cell>
          <cell r="T296">
            <v>0</v>
          </cell>
          <cell r="U296">
            <v>0</v>
          </cell>
          <cell r="AC296">
            <v>0</v>
          </cell>
          <cell r="AD296">
            <v>0</v>
          </cell>
          <cell r="AE296">
            <v>0</v>
          </cell>
          <cell r="AF296">
            <v>0</v>
          </cell>
          <cell r="AG296">
            <v>0</v>
          </cell>
          <cell r="AH296">
            <v>0</v>
          </cell>
          <cell r="AL296">
            <v>0</v>
          </cell>
          <cell r="AM296">
            <v>0</v>
          </cell>
          <cell r="AN296">
            <v>0</v>
          </cell>
          <cell r="AO296">
            <v>0</v>
          </cell>
          <cell r="AP296">
            <v>0</v>
          </cell>
          <cell r="AQ296">
            <v>0</v>
          </cell>
        </row>
        <row r="297">
          <cell r="G297">
            <v>0</v>
          </cell>
          <cell r="H297">
            <v>0</v>
          </cell>
          <cell r="I297">
            <v>0</v>
          </cell>
          <cell r="J297">
            <v>0</v>
          </cell>
          <cell r="K297">
            <v>0</v>
          </cell>
          <cell r="L297">
            <v>0</v>
          </cell>
          <cell r="P297">
            <v>0</v>
          </cell>
          <cell r="Q297">
            <v>0</v>
          </cell>
          <cell r="R297">
            <v>0</v>
          </cell>
          <cell r="S297">
            <v>0</v>
          </cell>
          <cell r="T297">
            <v>0</v>
          </cell>
          <cell r="U297">
            <v>0</v>
          </cell>
          <cell r="AC297">
            <v>0</v>
          </cell>
          <cell r="AD297">
            <v>0</v>
          </cell>
          <cell r="AE297">
            <v>0</v>
          </cell>
          <cell r="AF297">
            <v>0</v>
          </cell>
          <cell r="AG297">
            <v>0</v>
          </cell>
          <cell r="AH297">
            <v>0</v>
          </cell>
          <cell r="AL297">
            <v>0</v>
          </cell>
          <cell r="AM297">
            <v>0</v>
          </cell>
          <cell r="AN297">
            <v>0</v>
          </cell>
          <cell r="AO297">
            <v>0</v>
          </cell>
          <cell r="AP297">
            <v>0</v>
          </cell>
          <cell r="AQ297">
            <v>0</v>
          </cell>
        </row>
        <row r="298">
          <cell r="G298">
            <v>0</v>
          </cell>
          <cell r="H298">
            <v>0</v>
          </cell>
          <cell r="I298">
            <v>0</v>
          </cell>
          <cell r="J298">
            <v>0</v>
          </cell>
          <cell r="K298">
            <v>0</v>
          </cell>
          <cell r="L298">
            <v>0</v>
          </cell>
          <cell r="P298">
            <v>0</v>
          </cell>
          <cell r="Q298">
            <v>0</v>
          </cell>
          <cell r="R298">
            <v>0</v>
          </cell>
          <cell r="S298">
            <v>0</v>
          </cell>
          <cell r="T298">
            <v>0</v>
          </cell>
          <cell r="U298">
            <v>0</v>
          </cell>
          <cell r="AC298">
            <v>0</v>
          </cell>
          <cell r="AD298">
            <v>0</v>
          </cell>
          <cell r="AE298">
            <v>0</v>
          </cell>
          <cell r="AF298">
            <v>0</v>
          </cell>
          <cell r="AG298">
            <v>0</v>
          </cell>
          <cell r="AH298">
            <v>0</v>
          </cell>
          <cell r="AL298">
            <v>0</v>
          </cell>
          <cell r="AM298">
            <v>0</v>
          </cell>
          <cell r="AN298">
            <v>0</v>
          </cell>
          <cell r="AO298">
            <v>0</v>
          </cell>
          <cell r="AP298">
            <v>0</v>
          </cell>
          <cell r="AQ298">
            <v>0</v>
          </cell>
        </row>
        <row r="299">
          <cell r="G299">
            <v>0</v>
          </cell>
          <cell r="H299">
            <v>0</v>
          </cell>
          <cell r="I299">
            <v>0</v>
          </cell>
          <cell r="J299">
            <v>0</v>
          </cell>
          <cell r="K299">
            <v>0</v>
          </cell>
          <cell r="L299">
            <v>0</v>
          </cell>
          <cell r="P299">
            <v>0</v>
          </cell>
          <cell r="Q299">
            <v>0</v>
          </cell>
          <cell r="R299">
            <v>0</v>
          </cell>
          <cell r="S299">
            <v>0</v>
          </cell>
          <cell r="T299">
            <v>0</v>
          </cell>
          <cell r="U299">
            <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v>0</v>
          </cell>
          <cell r="H300">
            <v>0</v>
          </cell>
          <cell r="I300">
            <v>0</v>
          </cell>
          <cell r="J300">
            <v>0</v>
          </cell>
          <cell r="K300">
            <v>0</v>
          </cell>
          <cell r="L300">
            <v>0</v>
          </cell>
          <cell r="P300">
            <v>0</v>
          </cell>
          <cell r="Q300">
            <v>0</v>
          </cell>
          <cell r="R300">
            <v>0</v>
          </cell>
          <cell r="S300">
            <v>0</v>
          </cell>
          <cell r="T300">
            <v>0</v>
          </cell>
          <cell r="U300">
            <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v>0</v>
          </cell>
          <cell r="H304">
            <v>0</v>
          </cell>
          <cell r="I304">
            <v>0</v>
          </cell>
          <cell r="J304">
            <v>0</v>
          </cell>
          <cell r="K304">
            <v>0</v>
          </cell>
          <cell r="L304">
            <v>0</v>
          </cell>
          <cell r="P304">
            <v>0</v>
          </cell>
          <cell r="Q304">
            <v>0</v>
          </cell>
          <cell r="R304">
            <v>0</v>
          </cell>
          <cell r="S304">
            <v>0</v>
          </cell>
          <cell r="T304">
            <v>0</v>
          </cell>
          <cell r="U304">
            <v>0</v>
          </cell>
          <cell r="AC304">
            <v>0</v>
          </cell>
          <cell r="AD304">
            <v>0</v>
          </cell>
          <cell r="AE304">
            <v>0</v>
          </cell>
          <cell r="AF304">
            <v>0</v>
          </cell>
          <cell r="AG304">
            <v>0</v>
          </cell>
          <cell r="AH304">
            <v>0</v>
          </cell>
          <cell r="AL304">
            <v>0</v>
          </cell>
          <cell r="AM304">
            <v>0</v>
          </cell>
          <cell r="AN304">
            <v>0</v>
          </cell>
          <cell r="AO304">
            <v>0</v>
          </cell>
          <cell r="AP304">
            <v>0</v>
          </cell>
          <cell r="AQ304">
            <v>0</v>
          </cell>
        </row>
        <row r="305">
          <cell r="G305">
            <v>0</v>
          </cell>
          <cell r="H305">
            <v>0</v>
          </cell>
          <cell r="I305">
            <v>0</v>
          </cell>
          <cell r="J305">
            <v>0</v>
          </cell>
          <cell r="K305">
            <v>0</v>
          </cell>
          <cell r="L305">
            <v>0</v>
          </cell>
          <cell r="P305">
            <v>0</v>
          </cell>
          <cell r="Q305">
            <v>0</v>
          </cell>
          <cell r="R305">
            <v>0</v>
          </cell>
          <cell r="S305">
            <v>0</v>
          </cell>
          <cell r="T305">
            <v>0</v>
          </cell>
          <cell r="U305">
            <v>0</v>
          </cell>
          <cell r="AC305">
            <v>0</v>
          </cell>
          <cell r="AD305">
            <v>0</v>
          </cell>
          <cell r="AE305">
            <v>0</v>
          </cell>
          <cell r="AF305">
            <v>0</v>
          </cell>
          <cell r="AG305">
            <v>0</v>
          </cell>
          <cell r="AH305">
            <v>0</v>
          </cell>
          <cell r="AL305">
            <v>0</v>
          </cell>
          <cell r="AM305">
            <v>0</v>
          </cell>
          <cell r="AN305">
            <v>0</v>
          </cell>
          <cell r="AO305">
            <v>0</v>
          </cell>
          <cell r="AP305">
            <v>0</v>
          </cell>
          <cell r="AQ305">
            <v>0</v>
          </cell>
        </row>
        <row r="306">
          <cell r="G306">
            <v>0</v>
          </cell>
          <cell r="H306">
            <v>0</v>
          </cell>
          <cell r="I306">
            <v>0</v>
          </cell>
          <cell r="J306">
            <v>0</v>
          </cell>
          <cell r="K306">
            <v>0</v>
          </cell>
          <cell r="L306">
            <v>0</v>
          </cell>
          <cell r="P306">
            <v>0</v>
          </cell>
          <cell r="Q306">
            <v>0</v>
          </cell>
          <cell r="R306">
            <v>0</v>
          </cell>
          <cell r="S306">
            <v>0</v>
          </cell>
          <cell r="T306">
            <v>0</v>
          </cell>
          <cell r="U306">
            <v>0</v>
          </cell>
          <cell r="AC306">
            <v>0</v>
          </cell>
          <cell r="AD306">
            <v>0</v>
          </cell>
          <cell r="AE306">
            <v>0</v>
          </cell>
          <cell r="AF306">
            <v>0</v>
          </cell>
          <cell r="AG306">
            <v>0</v>
          </cell>
          <cell r="AH306">
            <v>0</v>
          </cell>
          <cell r="AL306">
            <v>0</v>
          </cell>
          <cell r="AM306">
            <v>0</v>
          </cell>
          <cell r="AN306">
            <v>0</v>
          </cell>
          <cell r="AO306">
            <v>0</v>
          </cell>
          <cell r="AP306">
            <v>0</v>
          </cell>
          <cell r="AQ306">
            <v>0</v>
          </cell>
        </row>
        <row r="307">
          <cell r="G307">
            <v>0</v>
          </cell>
          <cell r="H307">
            <v>0</v>
          </cell>
          <cell r="I307">
            <v>0</v>
          </cell>
          <cell r="J307">
            <v>0</v>
          </cell>
          <cell r="K307">
            <v>0</v>
          </cell>
          <cell r="L307">
            <v>0</v>
          </cell>
          <cell r="P307">
            <v>0</v>
          </cell>
          <cell r="Q307">
            <v>0</v>
          </cell>
          <cell r="R307">
            <v>0</v>
          </cell>
          <cell r="S307">
            <v>0</v>
          </cell>
          <cell r="T307">
            <v>0</v>
          </cell>
          <cell r="U307">
            <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v>0</v>
          </cell>
          <cell r="H308">
            <v>0</v>
          </cell>
          <cell r="I308">
            <v>0</v>
          </cell>
          <cell r="J308">
            <v>0</v>
          </cell>
          <cell r="K308">
            <v>0</v>
          </cell>
          <cell r="L308">
            <v>0</v>
          </cell>
          <cell r="P308">
            <v>0</v>
          </cell>
          <cell r="Q308">
            <v>0</v>
          </cell>
          <cell r="R308">
            <v>0</v>
          </cell>
          <cell r="S308">
            <v>0</v>
          </cell>
          <cell r="T308">
            <v>0</v>
          </cell>
          <cell r="U308">
            <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v>0</v>
          </cell>
          <cell r="H312">
            <v>0</v>
          </cell>
          <cell r="I312">
            <v>0</v>
          </cell>
          <cell r="J312">
            <v>0</v>
          </cell>
          <cell r="K312">
            <v>0</v>
          </cell>
          <cell r="L312">
            <v>0</v>
          </cell>
          <cell r="P312">
            <v>0</v>
          </cell>
          <cell r="Q312">
            <v>0</v>
          </cell>
          <cell r="R312">
            <v>0</v>
          </cell>
          <cell r="S312">
            <v>0</v>
          </cell>
          <cell r="T312">
            <v>0</v>
          </cell>
          <cell r="U312">
            <v>0</v>
          </cell>
          <cell r="AC312">
            <v>0</v>
          </cell>
          <cell r="AD312">
            <v>0</v>
          </cell>
          <cell r="AE312">
            <v>0</v>
          </cell>
          <cell r="AF312">
            <v>0</v>
          </cell>
          <cell r="AG312">
            <v>0</v>
          </cell>
          <cell r="AH312">
            <v>0</v>
          </cell>
          <cell r="AL312">
            <v>0</v>
          </cell>
          <cell r="AM312">
            <v>0</v>
          </cell>
          <cell r="AN312">
            <v>0</v>
          </cell>
          <cell r="AO312">
            <v>0</v>
          </cell>
          <cell r="AP312">
            <v>0</v>
          </cell>
          <cell r="AQ312">
            <v>0</v>
          </cell>
        </row>
        <row r="313">
          <cell r="G313">
            <v>0</v>
          </cell>
          <cell r="H313">
            <v>0</v>
          </cell>
          <cell r="I313">
            <v>0</v>
          </cell>
          <cell r="J313">
            <v>0</v>
          </cell>
          <cell r="K313">
            <v>0</v>
          </cell>
          <cell r="L313">
            <v>0</v>
          </cell>
          <cell r="P313">
            <v>0</v>
          </cell>
          <cell r="Q313">
            <v>0</v>
          </cell>
          <cell r="R313">
            <v>0</v>
          </cell>
          <cell r="S313">
            <v>0</v>
          </cell>
          <cell r="T313">
            <v>0</v>
          </cell>
          <cell r="U313">
            <v>0</v>
          </cell>
          <cell r="AC313">
            <v>0</v>
          </cell>
          <cell r="AD313">
            <v>0</v>
          </cell>
          <cell r="AE313">
            <v>0</v>
          </cell>
          <cell r="AF313">
            <v>0</v>
          </cell>
          <cell r="AG313">
            <v>0</v>
          </cell>
          <cell r="AH313">
            <v>0</v>
          </cell>
          <cell r="AL313">
            <v>0</v>
          </cell>
          <cell r="AM313">
            <v>0</v>
          </cell>
          <cell r="AN313">
            <v>0</v>
          </cell>
          <cell r="AO313">
            <v>0</v>
          </cell>
          <cell r="AP313">
            <v>0</v>
          </cell>
          <cell r="AQ313">
            <v>0</v>
          </cell>
        </row>
        <row r="314">
          <cell r="G314">
            <v>0</v>
          </cell>
          <cell r="H314">
            <v>0</v>
          </cell>
          <cell r="I314">
            <v>0</v>
          </cell>
          <cell r="J314">
            <v>0</v>
          </cell>
          <cell r="K314">
            <v>0</v>
          </cell>
          <cell r="L314">
            <v>0</v>
          </cell>
          <cell r="P314">
            <v>0</v>
          </cell>
          <cell r="Q314">
            <v>0</v>
          </cell>
          <cell r="R314">
            <v>0</v>
          </cell>
          <cell r="S314">
            <v>0</v>
          </cell>
          <cell r="T314">
            <v>0</v>
          </cell>
          <cell r="U314">
            <v>0</v>
          </cell>
          <cell r="AC314">
            <v>0</v>
          </cell>
          <cell r="AD314">
            <v>0</v>
          </cell>
          <cell r="AE314">
            <v>0</v>
          </cell>
          <cell r="AF314">
            <v>0</v>
          </cell>
          <cell r="AG314">
            <v>0</v>
          </cell>
          <cell r="AH314">
            <v>0</v>
          </cell>
          <cell r="AL314">
            <v>0</v>
          </cell>
          <cell r="AM314">
            <v>0</v>
          </cell>
          <cell r="AN314">
            <v>0</v>
          </cell>
          <cell r="AO314">
            <v>0</v>
          </cell>
          <cell r="AP314">
            <v>0</v>
          </cell>
          <cell r="AQ314">
            <v>0</v>
          </cell>
        </row>
        <row r="315">
          <cell r="G315">
            <v>0</v>
          </cell>
          <cell r="H315">
            <v>0</v>
          </cell>
          <cell r="I315">
            <v>0</v>
          </cell>
          <cell r="J315">
            <v>0</v>
          </cell>
          <cell r="K315">
            <v>0</v>
          </cell>
          <cell r="L315">
            <v>0</v>
          </cell>
          <cell r="P315">
            <v>0</v>
          </cell>
          <cell r="Q315">
            <v>0</v>
          </cell>
          <cell r="R315">
            <v>0</v>
          </cell>
          <cell r="S315">
            <v>0</v>
          </cell>
          <cell r="T315">
            <v>0</v>
          </cell>
          <cell r="U315">
            <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v>0</v>
          </cell>
          <cell r="H316">
            <v>0</v>
          </cell>
          <cell r="I316">
            <v>0</v>
          </cell>
          <cell r="J316">
            <v>0</v>
          </cell>
          <cell r="K316">
            <v>0</v>
          </cell>
          <cell r="L316">
            <v>0</v>
          </cell>
          <cell r="P316">
            <v>0</v>
          </cell>
          <cell r="Q316">
            <v>0</v>
          </cell>
          <cell r="R316">
            <v>0</v>
          </cell>
          <cell r="S316">
            <v>0</v>
          </cell>
          <cell r="T316">
            <v>0</v>
          </cell>
          <cell r="U316">
            <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v>0</v>
          </cell>
          <cell r="H320">
            <v>0</v>
          </cell>
          <cell r="I320">
            <v>0</v>
          </cell>
          <cell r="J320">
            <v>0</v>
          </cell>
          <cell r="K320">
            <v>0</v>
          </cell>
          <cell r="L320">
            <v>0</v>
          </cell>
          <cell r="P320">
            <v>0</v>
          </cell>
          <cell r="Q320">
            <v>0</v>
          </cell>
          <cell r="R320">
            <v>0</v>
          </cell>
          <cell r="S320">
            <v>0</v>
          </cell>
          <cell r="T320">
            <v>0</v>
          </cell>
          <cell r="U320">
            <v>0</v>
          </cell>
          <cell r="AC320">
            <v>0</v>
          </cell>
          <cell r="AD320">
            <v>0</v>
          </cell>
          <cell r="AE320">
            <v>0</v>
          </cell>
          <cell r="AF320">
            <v>0</v>
          </cell>
          <cell r="AG320">
            <v>0</v>
          </cell>
          <cell r="AH320">
            <v>0</v>
          </cell>
          <cell r="AL320">
            <v>0</v>
          </cell>
          <cell r="AM320">
            <v>0</v>
          </cell>
          <cell r="AN320">
            <v>0</v>
          </cell>
          <cell r="AO320">
            <v>0</v>
          </cell>
          <cell r="AP320">
            <v>0</v>
          </cell>
          <cell r="AQ320">
            <v>0</v>
          </cell>
        </row>
        <row r="321">
          <cell r="G321">
            <v>0</v>
          </cell>
          <cell r="H321">
            <v>0</v>
          </cell>
          <cell r="I321">
            <v>0</v>
          </cell>
          <cell r="J321">
            <v>0</v>
          </cell>
          <cell r="K321">
            <v>0</v>
          </cell>
          <cell r="L321">
            <v>0</v>
          </cell>
          <cell r="P321">
            <v>0</v>
          </cell>
          <cell r="Q321">
            <v>0</v>
          </cell>
          <cell r="R321">
            <v>0</v>
          </cell>
          <cell r="S321">
            <v>0</v>
          </cell>
          <cell r="T321">
            <v>0</v>
          </cell>
          <cell r="U321">
            <v>0</v>
          </cell>
          <cell r="AC321">
            <v>0</v>
          </cell>
          <cell r="AD321">
            <v>0</v>
          </cell>
          <cell r="AE321">
            <v>0</v>
          </cell>
          <cell r="AF321">
            <v>0</v>
          </cell>
          <cell r="AG321">
            <v>0</v>
          </cell>
          <cell r="AH321">
            <v>0</v>
          </cell>
          <cell r="AL321">
            <v>0</v>
          </cell>
          <cell r="AM321">
            <v>0</v>
          </cell>
          <cell r="AN321">
            <v>0</v>
          </cell>
          <cell r="AO321">
            <v>0</v>
          </cell>
          <cell r="AP321">
            <v>0</v>
          </cell>
          <cell r="AQ321">
            <v>0</v>
          </cell>
        </row>
        <row r="322">
          <cell r="G322">
            <v>0</v>
          </cell>
          <cell r="H322">
            <v>0</v>
          </cell>
          <cell r="I322">
            <v>0</v>
          </cell>
          <cell r="J322">
            <v>0</v>
          </cell>
          <cell r="K322">
            <v>0</v>
          </cell>
          <cell r="L322">
            <v>0</v>
          </cell>
          <cell r="P322">
            <v>0</v>
          </cell>
          <cell r="Q322">
            <v>0</v>
          </cell>
          <cell r="R322">
            <v>0</v>
          </cell>
          <cell r="S322">
            <v>0</v>
          </cell>
          <cell r="T322">
            <v>0</v>
          </cell>
          <cell r="U322">
            <v>0</v>
          </cell>
          <cell r="AC322">
            <v>0</v>
          </cell>
          <cell r="AD322">
            <v>0</v>
          </cell>
          <cell r="AE322">
            <v>0</v>
          </cell>
          <cell r="AF322">
            <v>0</v>
          </cell>
          <cell r="AG322">
            <v>0</v>
          </cell>
          <cell r="AH322">
            <v>0</v>
          </cell>
          <cell r="AL322">
            <v>0</v>
          </cell>
          <cell r="AM322">
            <v>0</v>
          </cell>
          <cell r="AN322">
            <v>0</v>
          </cell>
          <cell r="AO322">
            <v>0</v>
          </cell>
          <cell r="AP322">
            <v>0</v>
          </cell>
          <cell r="AQ322">
            <v>0</v>
          </cell>
        </row>
        <row r="323">
          <cell r="G323">
            <v>0</v>
          </cell>
          <cell r="H323">
            <v>0</v>
          </cell>
          <cell r="I323">
            <v>0</v>
          </cell>
          <cell r="J323">
            <v>0</v>
          </cell>
          <cell r="K323">
            <v>0</v>
          </cell>
          <cell r="L323">
            <v>0</v>
          </cell>
          <cell r="P323">
            <v>0</v>
          </cell>
          <cell r="Q323">
            <v>0</v>
          </cell>
          <cell r="R323">
            <v>0</v>
          </cell>
          <cell r="S323">
            <v>0</v>
          </cell>
          <cell r="T323">
            <v>0</v>
          </cell>
          <cell r="U323">
            <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v>0</v>
          </cell>
          <cell r="H324">
            <v>0</v>
          </cell>
          <cell r="I324">
            <v>0</v>
          </cell>
          <cell r="J324">
            <v>0</v>
          </cell>
          <cell r="K324">
            <v>0</v>
          </cell>
          <cell r="L324">
            <v>0</v>
          </cell>
          <cell r="P324">
            <v>0</v>
          </cell>
          <cell r="Q324">
            <v>0</v>
          </cell>
          <cell r="R324">
            <v>0</v>
          </cell>
          <cell r="S324">
            <v>0</v>
          </cell>
          <cell r="T324">
            <v>0</v>
          </cell>
          <cell r="U324">
            <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v>0</v>
          </cell>
          <cell r="H328">
            <v>0</v>
          </cell>
          <cell r="I328">
            <v>0</v>
          </cell>
          <cell r="J328">
            <v>0</v>
          </cell>
          <cell r="K328">
            <v>0</v>
          </cell>
          <cell r="L328">
            <v>0</v>
          </cell>
          <cell r="P328">
            <v>0</v>
          </cell>
          <cell r="Q328">
            <v>0</v>
          </cell>
          <cell r="R328">
            <v>0</v>
          </cell>
          <cell r="S328">
            <v>0</v>
          </cell>
          <cell r="T328">
            <v>0</v>
          </cell>
          <cell r="U328">
            <v>0</v>
          </cell>
          <cell r="AC328">
            <v>0</v>
          </cell>
          <cell r="AD328">
            <v>0</v>
          </cell>
          <cell r="AE328">
            <v>0</v>
          </cell>
          <cell r="AF328">
            <v>0</v>
          </cell>
          <cell r="AG328">
            <v>0</v>
          </cell>
          <cell r="AH328">
            <v>0</v>
          </cell>
          <cell r="AL328">
            <v>0</v>
          </cell>
          <cell r="AM328">
            <v>0</v>
          </cell>
          <cell r="AN328">
            <v>0</v>
          </cell>
          <cell r="AO328">
            <v>0</v>
          </cell>
          <cell r="AP328">
            <v>0</v>
          </cell>
          <cell r="AQ328">
            <v>0</v>
          </cell>
        </row>
        <row r="329">
          <cell r="G329">
            <v>0</v>
          </cell>
          <cell r="H329">
            <v>0</v>
          </cell>
          <cell r="I329">
            <v>0</v>
          </cell>
          <cell r="J329">
            <v>0</v>
          </cell>
          <cell r="K329">
            <v>0</v>
          </cell>
          <cell r="L329">
            <v>0</v>
          </cell>
          <cell r="P329">
            <v>0</v>
          </cell>
          <cell r="Q329">
            <v>0</v>
          </cell>
          <cell r="R329">
            <v>0</v>
          </cell>
          <cell r="S329">
            <v>0</v>
          </cell>
          <cell r="T329">
            <v>0</v>
          </cell>
          <cell r="U329">
            <v>0</v>
          </cell>
          <cell r="AC329">
            <v>0</v>
          </cell>
          <cell r="AD329">
            <v>0</v>
          </cell>
          <cell r="AE329">
            <v>0</v>
          </cell>
          <cell r="AF329">
            <v>0</v>
          </cell>
          <cell r="AG329">
            <v>0</v>
          </cell>
          <cell r="AH329">
            <v>0</v>
          </cell>
          <cell r="AL329">
            <v>0</v>
          </cell>
          <cell r="AM329">
            <v>0</v>
          </cell>
          <cell r="AN329">
            <v>0</v>
          </cell>
          <cell r="AO329">
            <v>0</v>
          </cell>
          <cell r="AP329">
            <v>0</v>
          </cell>
          <cell r="AQ329">
            <v>0</v>
          </cell>
        </row>
        <row r="330">
          <cell r="G330">
            <v>0</v>
          </cell>
          <cell r="H330">
            <v>0</v>
          </cell>
          <cell r="I330">
            <v>0</v>
          </cell>
          <cell r="J330">
            <v>0</v>
          </cell>
          <cell r="K330">
            <v>0</v>
          </cell>
          <cell r="L330">
            <v>0</v>
          </cell>
          <cell r="P330">
            <v>0</v>
          </cell>
          <cell r="Q330">
            <v>0</v>
          </cell>
          <cell r="R330">
            <v>0</v>
          </cell>
          <cell r="S330">
            <v>0</v>
          </cell>
          <cell r="T330">
            <v>0</v>
          </cell>
          <cell r="U330">
            <v>0</v>
          </cell>
          <cell r="AC330">
            <v>0</v>
          </cell>
          <cell r="AD330">
            <v>0</v>
          </cell>
          <cell r="AE330">
            <v>0</v>
          </cell>
          <cell r="AF330">
            <v>0</v>
          </cell>
          <cell r="AG330">
            <v>0</v>
          </cell>
          <cell r="AH330">
            <v>0</v>
          </cell>
          <cell r="AL330">
            <v>0</v>
          </cell>
          <cell r="AM330">
            <v>0</v>
          </cell>
          <cell r="AN330">
            <v>0</v>
          </cell>
          <cell r="AO330">
            <v>0</v>
          </cell>
          <cell r="AP330">
            <v>0</v>
          </cell>
          <cell r="AQ330">
            <v>0</v>
          </cell>
        </row>
        <row r="331">
          <cell r="G331">
            <v>0</v>
          </cell>
          <cell r="H331">
            <v>0</v>
          </cell>
          <cell r="I331">
            <v>0</v>
          </cell>
          <cell r="J331">
            <v>0</v>
          </cell>
          <cell r="K331">
            <v>0</v>
          </cell>
          <cell r="L331">
            <v>0</v>
          </cell>
          <cell r="P331">
            <v>0</v>
          </cell>
          <cell r="Q331">
            <v>0</v>
          </cell>
          <cell r="R331">
            <v>0</v>
          </cell>
          <cell r="S331">
            <v>0</v>
          </cell>
          <cell r="T331">
            <v>0</v>
          </cell>
          <cell r="U331">
            <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v>0</v>
          </cell>
          <cell r="H332">
            <v>0</v>
          </cell>
          <cell r="I332">
            <v>0</v>
          </cell>
          <cell r="J332">
            <v>0</v>
          </cell>
          <cell r="K332">
            <v>0</v>
          </cell>
          <cell r="L332">
            <v>0</v>
          </cell>
          <cell r="P332">
            <v>0</v>
          </cell>
          <cell r="Q332">
            <v>0</v>
          </cell>
          <cell r="R332">
            <v>0</v>
          </cell>
          <cell r="S332">
            <v>0</v>
          </cell>
          <cell r="T332">
            <v>0</v>
          </cell>
          <cell r="U332">
            <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235</v>
          </cell>
          <cell r="F62">
            <v>360</v>
          </cell>
          <cell r="G62">
            <v>523</v>
          </cell>
          <cell r="H62">
            <v>768</v>
          </cell>
        </row>
        <row r="63">
          <cell r="E63">
            <v>235</v>
          </cell>
          <cell r="F63">
            <v>360</v>
          </cell>
          <cell r="G63">
            <v>523</v>
          </cell>
          <cell r="H63">
            <v>768</v>
          </cell>
        </row>
        <row r="64">
          <cell r="E64">
            <v>235</v>
          </cell>
          <cell r="F64">
            <v>360</v>
          </cell>
          <cell r="G64">
            <v>523</v>
          </cell>
          <cell r="H64">
            <v>768</v>
          </cell>
        </row>
        <row r="65">
          <cell r="E65">
            <v>235</v>
          </cell>
          <cell r="F65">
            <v>360</v>
          </cell>
          <cell r="G65">
            <v>523</v>
          </cell>
          <cell r="H65">
            <v>768</v>
          </cell>
        </row>
        <row r="66">
          <cell r="E66">
            <v>235</v>
          </cell>
          <cell r="F66">
            <v>360</v>
          </cell>
          <cell r="G66">
            <v>523</v>
          </cell>
          <cell r="H66">
            <v>768</v>
          </cell>
        </row>
        <row r="67">
          <cell r="E67">
            <v>235</v>
          </cell>
          <cell r="F67">
            <v>360</v>
          </cell>
          <cell r="G67">
            <v>523</v>
          </cell>
          <cell r="H67">
            <v>768</v>
          </cell>
        </row>
        <row r="102">
          <cell r="F102">
            <v>0.19</v>
          </cell>
          <cell r="G102">
            <v>0.20499999999999999</v>
          </cell>
          <cell r="H102">
            <v>0.21</v>
          </cell>
          <cell r="I102">
            <v>0.21</v>
          </cell>
          <cell r="J102">
            <v>0.21</v>
          </cell>
          <cell r="AF102">
            <v>0.29450000000000004</v>
          </cell>
          <cell r="AG102">
            <v>0.31774999999999998</v>
          </cell>
          <cell r="AH102">
            <v>0.32550000000000001</v>
          </cell>
          <cell r="AI102">
            <v>0.32550000000000001</v>
          </cell>
          <cell r="AJ102">
            <v>0.32550000000000001</v>
          </cell>
        </row>
        <row r="103">
          <cell r="F103">
            <v>0.185</v>
          </cell>
          <cell r="G103">
            <v>0.20499999999999999</v>
          </cell>
          <cell r="H103">
            <v>0.21</v>
          </cell>
          <cell r="I103">
            <v>0.21</v>
          </cell>
          <cell r="J103">
            <v>0.21</v>
          </cell>
          <cell r="AF103">
            <v>0.28675</v>
          </cell>
          <cell r="AG103">
            <v>0.31774999999999998</v>
          </cell>
          <cell r="AH103">
            <v>0.32550000000000001</v>
          </cell>
          <cell r="AI103">
            <v>0.32550000000000001</v>
          </cell>
          <cell r="AJ103">
            <v>0.32550000000000001</v>
          </cell>
        </row>
        <row r="104">
          <cell r="F104">
            <v>0.16500000000000001</v>
          </cell>
          <cell r="G104">
            <v>0.19500000000000001</v>
          </cell>
          <cell r="H104">
            <v>0.215</v>
          </cell>
          <cell r="I104">
            <v>0.22</v>
          </cell>
          <cell r="J104">
            <v>0.22</v>
          </cell>
          <cell r="AF104">
            <v>0.25575000000000003</v>
          </cell>
          <cell r="AG104">
            <v>0.30225000000000002</v>
          </cell>
          <cell r="AH104">
            <v>0.33324999999999999</v>
          </cell>
          <cell r="AI104">
            <v>0.34100000000000003</v>
          </cell>
          <cell r="AJ104">
            <v>0.34100000000000003</v>
          </cell>
        </row>
        <row r="105">
          <cell r="F105">
            <v>0.15</v>
          </cell>
          <cell r="G105">
            <v>0.18</v>
          </cell>
          <cell r="H105">
            <v>0.20499999999999999</v>
          </cell>
          <cell r="I105">
            <v>0.21</v>
          </cell>
          <cell r="J105">
            <v>0.21</v>
          </cell>
          <cell r="AF105">
            <v>0.23249999999999998</v>
          </cell>
          <cell r="AG105">
            <v>0.27899999999999997</v>
          </cell>
          <cell r="AH105">
            <v>0.31774999999999998</v>
          </cell>
          <cell r="AI105">
            <v>0.32550000000000001</v>
          </cell>
          <cell r="AJ105">
            <v>0.32550000000000001</v>
          </cell>
        </row>
        <row r="106">
          <cell r="F106">
            <v>0.14000000000000001</v>
          </cell>
          <cell r="G106">
            <v>0.18</v>
          </cell>
          <cell r="H106">
            <v>0.20499999999999999</v>
          </cell>
          <cell r="I106">
            <v>0.21</v>
          </cell>
          <cell r="J106">
            <v>0.21</v>
          </cell>
          <cell r="AF106">
            <v>0.21700000000000003</v>
          </cell>
          <cell r="AG106">
            <v>0.27899999999999997</v>
          </cell>
          <cell r="AH106">
            <v>0.31774999999999998</v>
          </cell>
          <cell r="AI106">
            <v>0.32550000000000001</v>
          </cell>
          <cell r="AJ106">
            <v>0.32550000000000001</v>
          </cell>
        </row>
        <row r="107">
          <cell r="F107">
            <v>0.14000000000000001</v>
          </cell>
          <cell r="G107">
            <v>0.18</v>
          </cell>
          <cell r="H107">
            <v>0.20499999999999999</v>
          </cell>
          <cell r="I107">
            <v>0.21</v>
          </cell>
          <cell r="J107">
            <v>0.21</v>
          </cell>
          <cell r="AF107">
            <v>0.21700000000000003</v>
          </cell>
          <cell r="AG107">
            <v>0.27899999999999997</v>
          </cell>
          <cell r="AH107">
            <v>0.31774999999999998</v>
          </cell>
          <cell r="AI107">
            <v>0.32550000000000001</v>
          </cell>
          <cell r="AJ107">
            <v>0.32550000000000001</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v>0</v>
          </cell>
          <cell r="G141">
            <v>0</v>
          </cell>
          <cell r="H141">
            <v>0</v>
          </cell>
          <cell r="I141">
            <v>0</v>
          </cell>
          <cell r="J141">
            <v>0</v>
          </cell>
          <cell r="K141">
            <v>0</v>
          </cell>
          <cell r="L141">
            <v>0</v>
          </cell>
          <cell r="P141">
            <v>0</v>
          </cell>
          <cell r="Q141">
            <v>0</v>
          </cell>
          <cell r="R141">
            <v>0</v>
          </cell>
          <cell r="S141">
            <v>0</v>
          </cell>
          <cell r="T141">
            <v>0</v>
          </cell>
          <cell r="U141">
            <v>0</v>
          </cell>
          <cell r="V141">
            <v>0</v>
          </cell>
          <cell r="Z141">
            <v>0</v>
          </cell>
          <cell r="AA141">
            <v>0</v>
          </cell>
          <cell r="AB141">
            <v>0</v>
          </cell>
          <cell r="AC141">
            <v>0</v>
          </cell>
          <cell r="AD141">
            <v>0</v>
          </cell>
          <cell r="AE141">
            <v>0</v>
          </cell>
          <cell r="AF141">
            <v>0</v>
          </cell>
          <cell r="AM141">
            <v>0</v>
          </cell>
          <cell r="AN141">
            <v>0</v>
          </cell>
          <cell r="AO141">
            <v>0</v>
          </cell>
          <cell r="AP141">
            <v>0</v>
          </cell>
          <cell r="AQ141">
            <v>0</v>
          </cell>
          <cell r="AR141">
            <v>0</v>
          </cell>
          <cell r="AS141">
            <v>0</v>
          </cell>
          <cell r="AW141">
            <v>1</v>
          </cell>
          <cell r="AX141">
            <v>1</v>
          </cell>
          <cell r="AY141">
            <v>1</v>
          </cell>
          <cell r="AZ141">
            <v>1</v>
          </cell>
          <cell r="BA141">
            <v>1</v>
          </cell>
          <cell r="BB141">
            <v>1</v>
          </cell>
          <cell r="BC141">
            <v>1</v>
          </cell>
          <cell r="BG141">
            <v>0</v>
          </cell>
          <cell r="BH141">
            <v>0</v>
          </cell>
          <cell r="BI141">
            <v>0</v>
          </cell>
          <cell r="BJ141">
            <v>0</v>
          </cell>
          <cell r="BK141">
            <v>0</v>
          </cell>
          <cell r="BL141">
            <v>0</v>
          </cell>
          <cell r="BM141">
            <v>0</v>
          </cell>
        </row>
        <row r="143">
          <cell r="F143">
            <v>0</v>
          </cell>
          <cell r="G143">
            <v>0</v>
          </cell>
          <cell r="H143">
            <v>0</v>
          </cell>
          <cell r="I143">
            <v>0</v>
          </cell>
          <cell r="J143">
            <v>0</v>
          </cell>
          <cell r="K143">
            <v>0</v>
          </cell>
          <cell r="L143">
            <v>0</v>
          </cell>
          <cell r="P143">
            <v>0</v>
          </cell>
          <cell r="Q143">
            <v>0</v>
          </cell>
          <cell r="R143">
            <v>0</v>
          </cell>
          <cell r="S143">
            <v>0</v>
          </cell>
          <cell r="T143">
            <v>0</v>
          </cell>
          <cell r="U143">
            <v>0</v>
          </cell>
          <cell r="V143">
            <v>0</v>
          </cell>
          <cell r="Z143">
            <v>0</v>
          </cell>
          <cell r="AA143">
            <v>0</v>
          </cell>
          <cell r="AB143">
            <v>0</v>
          </cell>
          <cell r="AC143">
            <v>0</v>
          </cell>
          <cell r="AD143">
            <v>0</v>
          </cell>
          <cell r="AE143">
            <v>0</v>
          </cell>
          <cell r="AF143">
            <v>0</v>
          </cell>
          <cell r="AM143">
            <v>0</v>
          </cell>
          <cell r="AN143">
            <v>0</v>
          </cell>
          <cell r="AO143">
            <v>0</v>
          </cell>
          <cell r="AP143">
            <v>0</v>
          </cell>
          <cell r="AQ143">
            <v>0</v>
          </cell>
          <cell r="AR143">
            <v>0</v>
          </cell>
          <cell r="AS143">
            <v>0</v>
          </cell>
          <cell r="AW143">
            <v>1</v>
          </cell>
          <cell r="AX143">
            <v>1</v>
          </cell>
          <cell r="AY143">
            <v>1</v>
          </cell>
          <cell r="AZ143">
            <v>1</v>
          </cell>
          <cell r="BA143">
            <v>1</v>
          </cell>
          <cell r="BB143">
            <v>1</v>
          </cell>
          <cell r="BC143">
            <v>1</v>
          </cell>
          <cell r="BG143">
            <v>0</v>
          </cell>
          <cell r="BH143">
            <v>0</v>
          </cell>
          <cell r="BI143">
            <v>0</v>
          </cell>
          <cell r="BJ143">
            <v>0</v>
          </cell>
          <cell r="BK143">
            <v>0</v>
          </cell>
          <cell r="BL143">
            <v>0</v>
          </cell>
          <cell r="BM143">
            <v>0</v>
          </cell>
        </row>
        <row r="145">
          <cell r="F145">
            <v>0</v>
          </cell>
          <cell r="G145">
            <v>0</v>
          </cell>
          <cell r="H145">
            <v>0</v>
          </cell>
          <cell r="I145">
            <v>0</v>
          </cell>
          <cell r="J145">
            <v>0</v>
          </cell>
          <cell r="K145">
            <v>0</v>
          </cell>
          <cell r="L145">
            <v>0</v>
          </cell>
          <cell r="P145">
            <v>0</v>
          </cell>
          <cell r="Q145">
            <v>0</v>
          </cell>
          <cell r="R145">
            <v>0</v>
          </cell>
          <cell r="S145">
            <v>0</v>
          </cell>
          <cell r="T145">
            <v>0</v>
          </cell>
          <cell r="U145">
            <v>0</v>
          </cell>
          <cell r="V145">
            <v>0</v>
          </cell>
          <cell r="Z145">
            <v>0</v>
          </cell>
          <cell r="AA145">
            <v>0</v>
          </cell>
          <cell r="AB145">
            <v>0</v>
          </cell>
          <cell r="AC145">
            <v>0</v>
          </cell>
          <cell r="AD145">
            <v>0</v>
          </cell>
          <cell r="AE145">
            <v>0</v>
          </cell>
          <cell r="AF145">
            <v>0</v>
          </cell>
          <cell r="AM145">
            <v>0</v>
          </cell>
          <cell r="AN145">
            <v>0</v>
          </cell>
          <cell r="AO145">
            <v>0</v>
          </cell>
          <cell r="AP145">
            <v>0</v>
          </cell>
          <cell r="AQ145">
            <v>0</v>
          </cell>
          <cell r="AR145">
            <v>0</v>
          </cell>
          <cell r="AS145">
            <v>0</v>
          </cell>
          <cell r="AW145">
            <v>1</v>
          </cell>
          <cell r="AX145">
            <v>1</v>
          </cell>
          <cell r="AY145">
            <v>1</v>
          </cell>
          <cell r="AZ145">
            <v>1</v>
          </cell>
          <cell r="BA145">
            <v>1</v>
          </cell>
          <cell r="BB145">
            <v>1</v>
          </cell>
          <cell r="BC145">
            <v>1</v>
          </cell>
          <cell r="BG145">
            <v>0</v>
          </cell>
          <cell r="BH145">
            <v>0</v>
          </cell>
          <cell r="BI145">
            <v>0</v>
          </cell>
          <cell r="BJ145">
            <v>0</v>
          </cell>
          <cell r="BK145">
            <v>0</v>
          </cell>
          <cell r="BL145">
            <v>0</v>
          </cell>
          <cell r="BM145">
            <v>0</v>
          </cell>
        </row>
        <row r="147">
          <cell r="F147">
            <v>0</v>
          </cell>
          <cell r="G147">
            <v>0</v>
          </cell>
          <cell r="H147">
            <v>0</v>
          </cell>
          <cell r="I147">
            <v>0</v>
          </cell>
          <cell r="J147">
            <v>0</v>
          </cell>
          <cell r="K147">
            <v>0</v>
          </cell>
          <cell r="L147">
            <v>0</v>
          </cell>
          <cell r="P147">
            <v>0</v>
          </cell>
          <cell r="Q147">
            <v>0</v>
          </cell>
          <cell r="R147">
            <v>0</v>
          </cell>
          <cell r="S147">
            <v>0</v>
          </cell>
          <cell r="T147">
            <v>0</v>
          </cell>
          <cell r="U147">
            <v>0</v>
          </cell>
          <cell r="V147">
            <v>0</v>
          </cell>
          <cell r="Z147">
            <v>0</v>
          </cell>
          <cell r="AA147">
            <v>0</v>
          </cell>
          <cell r="AB147">
            <v>0</v>
          </cell>
          <cell r="AC147">
            <v>0</v>
          </cell>
          <cell r="AD147">
            <v>0</v>
          </cell>
          <cell r="AE147">
            <v>0</v>
          </cell>
          <cell r="AF147">
            <v>0</v>
          </cell>
          <cell r="AM147">
            <v>0</v>
          </cell>
          <cell r="AN147">
            <v>0</v>
          </cell>
          <cell r="AO147">
            <v>0</v>
          </cell>
          <cell r="AP147">
            <v>0</v>
          </cell>
          <cell r="AQ147">
            <v>0</v>
          </cell>
          <cell r="AR147">
            <v>0</v>
          </cell>
          <cell r="AS147">
            <v>0</v>
          </cell>
          <cell r="AW147">
            <v>1</v>
          </cell>
          <cell r="AX147">
            <v>1</v>
          </cell>
          <cell r="AY147">
            <v>1</v>
          </cell>
          <cell r="AZ147">
            <v>1</v>
          </cell>
          <cell r="BA147">
            <v>1</v>
          </cell>
          <cell r="BB147">
            <v>1</v>
          </cell>
          <cell r="BC147">
            <v>1</v>
          </cell>
          <cell r="BG147">
            <v>0</v>
          </cell>
          <cell r="BH147">
            <v>0</v>
          </cell>
          <cell r="BI147">
            <v>0</v>
          </cell>
          <cell r="BJ147">
            <v>0</v>
          </cell>
          <cell r="BK147">
            <v>0</v>
          </cell>
          <cell r="BL147">
            <v>0</v>
          </cell>
          <cell r="BM147">
            <v>0</v>
          </cell>
        </row>
        <row r="149">
          <cell r="F149">
            <v>0</v>
          </cell>
          <cell r="G149">
            <v>0</v>
          </cell>
          <cell r="H149">
            <v>0</v>
          </cell>
          <cell r="I149">
            <v>0</v>
          </cell>
          <cell r="J149">
            <v>0</v>
          </cell>
          <cell r="K149">
            <v>0</v>
          </cell>
          <cell r="L149">
            <v>0</v>
          </cell>
          <cell r="P149">
            <v>0</v>
          </cell>
          <cell r="Q149">
            <v>0</v>
          </cell>
          <cell r="R149">
            <v>0</v>
          </cell>
          <cell r="S149">
            <v>0</v>
          </cell>
          <cell r="T149">
            <v>0</v>
          </cell>
          <cell r="U149">
            <v>0</v>
          </cell>
          <cell r="V149">
            <v>0</v>
          </cell>
          <cell r="Z149">
            <v>0</v>
          </cell>
          <cell r="AA149">
            <v>0</v>
          </cell>
          <cell r="AB149">
            <v>0</v>
          </cell>
          <cell r="AC149">
            <v>0</v>
          </cell>
          <cell r="AD149">
            <v>0</v>
          </cell>
          <cell r="AE149">
            <v>0</v>
          </cell>
          <cell r="AF149">
            <v>0</v>
          </cell>
          <cell r="AM149">
            <v>0</v>
          </cell>
          <cell r="AN149">
            <v>0</v>
          </cell>
          <cell r="AO149">
            <v>0</v>
          </cell>
          <cell r="AP149">
            <v>0</v>
          </cell>
          <cell r="AQ149">
            <v>0</v>
          </cell>
          <cell r="AR149">
            <v>0</v>
          </cell>
          <cell r="AS149">
            <v>0</v>
          </cell>
          <cell r="AW149">
            <v>1</v>
          </cell>
          <cell r="AX149">
            <v>1</v>
          </cell>
          <cell r="AY149">
            <v>1</v>
          </cell>
          <cell r="AZ149">
            <v>1</v>
          </cell>
          <cell r="BA149">
            <v>1</v>
          </cell>
          <cell r="BB149">
            <v>1</v>
          </cell>
          <cell r="BC149">
            <v>1</v>
          </cell>
          <cell r="BG149">
            <v>0</v>
          </cell>
          <cell r="BH149">
            <v>0</v>
          </cell>
          <cell r="BI149">
            <v>0</v>
          </cell>
          <cell r="BJ149">
            <v>0</v>
          </cell>
          <cell r="BK149">
            <v>0</v>
          </cell>
          <cell r="BL149">
            <v>0</v>
          </cell>
          <cell r="BM149">
            <v>0</v>
          </cell>
        </row>
        <row r="151">
          <cell r="F151">
            <v>0</v>
          </cell>
          <cell r="G151">
            <v>0</v>
          </cell>
          <cell r="H151">
            <v>0</v>
          </cell>
          <cell r="I151">
            <v>0</v>
          </cell>
          <cell r="J151">
            <v>0</v>
          </cell>
          <cell r="K151">
            <v>0</v>
          </cell>
          <cell r="L151">
            <v>0</v>
          </cell>
          <cell r="P151">
            <v>0</v>
          </cell>
          <cell r="Q151">
            <v>0</v>
          </cell>
          <cell r="R151">
            <v>0</v>
          </cell>
          <cell r="S151">
            <v>0</v>
          </cell>
          <cell r="T151">
            <v>0</v>
          </cell>
          <cell r="U151">
            <v>0</v>
          </cell>
          <cell r="V151">
            <v>0</v>
          </cell>
          <cell r="Z151">
            <v>0</v>
          </cell>
          <cell r="AA151">
            <v>0</v>
          </cell>
          <cell r="AB151">
            <v>0</v>
          </cell>
          <cell r="AC151">
            <v>0</v>
          </cell>
          <cell r="AD151">
            <v>0</v>
          </cell>
          <cell r="AE151">
            <v>0</v>
          </cell>
          <cell r="AF151">
            <v>0</v>
          </cell>
          <cell r="AM151">
            <v>0</v>
          </cell>
          <cell r="AN151">
            <v>0</v>
          </cell>
          <cell r="AO151">
            <v>0</v>
          </cell>
          <cell r="AP151">
            <v>0</v>
          </cell>
          <cell r="AQ151">
            <v>0</v>
          </cell>
          <cell r="AR151">
            <v>0</v>
          </cell>
          <cell r="AS151">
            <v>0</v>
          </cell>
          <cell r="AW151">
            <v>1</v>
          </cell>
          <cell r="AX151">
            <v>1</v>
          </cell>
          <cell r="AY151">
            <v>1</v>
          </cell>
          <cell r="AZ151">
            <v>1</v>
          </cell>
          <cell r="BA151">
            <v>1</v>
          </cell>
          <cell r="BB151">
            <v>1</v>
          </cell>
          <cell r="BC151">
            <v>1</v>
          </cell>
          <cell r="BG151">
            <v>0</v>
          </cell>
          <cell r="BH151">
            <v>0</v>
          </cell>
          <cell r="BI151">
            <v>0</v>
          </cell>
          <cell r="BJ151">
            <v>0</v>
          </cell>
          <cell r="BK151">
            <v>0</v>
          </cell>
          <cell r="BL151">
            <v>0</v>
          </cell>
          <cell r="BM151">
            <v>0</v>
          </cell>
        </row>
        <row r="155">
          <cell r="F155">
            <v>0</v>
          </cell>
          <cell r="G155">
            <v>0</v>
          </cell>
          <cell r="H155">
            <v>0</v>
          </cell>
          <cell r="I155">
            <v>0</v>
          </cell>
          <cell r="J155">
            <v>0</v>
          </cell>
          <cell r="K155">
            <v>0</v>
          </cell>
          <cell r="L155">
            <v>0</v>
          </cell>
          <cell r="P155">
            <v>0</v>
          </cell>
          <cell r="Q155">
            <v>0</v>
          </cell>
          <cell r="R155">
            <v>0</v>
          </cell>
          <cell r="S155">
            <v>0</v>
          </cell>
          <cell r="T155">
            <v>0</v>
          </cell>
          <cell r="U155">
            <v>0</v>
          </cell>
          <cell r="V155">
            <v>0</v>
          </cell>
          <cell r="Z155">
            <v>0</v>
          </cell>
          <cell r="AA155">
            <v>0</v>
          </cell>
          <cell r="AB155">
            <v>0</v>
          </cell>
          <cell r="AC155">
            <v>0</v>
          </cell>
          <cell r="AD155">
            <v>0</v>
          </cell>
          <cell r="AE155">
            <v>0</v>
          </cell>
          <cell r="AF155">
            <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v>0</v>
          </cell>
          <cell r="G157">
            <v>0</v>
          </cell>
          <cell r="H157">
            <v>0</v>
          </cell>
          <cell r="I157">
            <v>0</v>
          </cell>
          <cell r="J157">
            <v>0</v>
          </cell>
          <cell r="K157">
            <v>0</v>
          </cell>
          <cell r="L157">
            <v>0</v>
          </cell>
          <cell r="P157">
            <v>0</v>
          </cell>
          <cell r="Q157">
            <v>0</v>
          </cell>
          <cell r="R157">
            <v>0</v>
          </cell>
          <cell r="S157">
            <v>0</v>
          </cell>
          <cell r="T157">
            <v>0</v>
          </cell>
          <cell r="U157">
            <v>0</v>
          </cell>
          <cell r="V157">
            <v>0</v>
          </cell>
          <cell r="Z157">
            <v>0</v>
          </cell>
          <cell r="AA157">
            <v>0</v>
          </cell>
          <cell r="AB157">
            <v>0</v>
          </cell>
          <cell r="AC157">
            <v>0</v>
          </cell>
          <cell r="AD157">
            <v>0</v>
          </cell>
          <cell r="AE157">
            <v>0</v>
          </cell>
          <cell r="AF157">
            <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v>0</v>
          </cell>
          <cell r="G159">
            <v>0</v>
          </cell>
          <cell r="H159">
            <v>0</v>
          </cell>
          <cell r="I159">
            <v>0</v>
          </cell>
          <cell r="J159">
            <v>0</v>
          </cell>
          <cell r="K159">
            <v>0</v>
          </cell>
          <cell r="L159">
            <v>0</v>
          </cell>
          <cell r="P159">
            <v>0</v>
          </cell>
          <cell r="Q159">
            <v>0</v>
          </cell>
          <cell r="R159">
            <v>0</v>
          </cell>
          <cell r="S159">
            <v>0</v>
          </cell>
          <cell r="T159">
            <v>0</v>
          </cell>
          <cell r="U159">
            <v>0</v>
          </cell>
          <cell r="V159">
            <v>0</v>
          </cell>
          <cell r="Z159">
            <v>0</v>
          </cell>
          <cell r="AA159">
            <v>0</v>
          </cell>
          <cell r="AB159">
            <v>0</v>
          </cell>
          <cell r="AC159">
            <v>0</v>
          </cell>
          <cell r="AD159">
            <v>0</v>
          </cell>
          <cell r="AE159">
            <v>0</v>
          </cell>
          <cell r="AF159">
            <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v>0</v>
          </cell>
          <cell r="G161">
            <v>0</v>
          </cell>
          <cell r="H161">
            <v>0</v>
          </cell>
          <cell r="I161">
            <v>0</v>
          </cell>
          <cell r="J161">
            <v>0</v>
          </cell>
          <cell r="K161">
            <v>0</v>
          </cell>
          <cell r="L161">
            <v>0</v>
          </cell>
          <cell r="P161">
            <v>0</v>
          </cell>
          <cell r="Q161">
            <v>0</v>
          </cell>
          <cell r="R161">
            <v>0</v>
          </cell>
          <cell r="S161">
            <v>0</v>
          </cell>
          <cell r="T161">
            <v>0</v>
          </cell>
          <cell r="U161">
            <v>0</v>
          </cell>
          <cell r="V161">
            <v>0</v>
          </cell>
          <cell r="Z161">
            <v>0</v>
          </cell>
          <cell r="AA161">
            <v>0</v>
          </cell>
          <cell r="AB161">
            <v>0</v>
          </cell>
          <cell r="AC161">
            <v>0</v>
          </cell>
          <cell r="AD161">
            <v>0</v>
          </cell>
          <cell r="AE161">
            <v>0</v>
          </cell>
          <cell r="AF161">
            <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v>0</v>
          </cell>
          <cell r="G163">
            <v>0</v>
          </cell>
          <cell r="H163">
            <v>0</v>
          </cell>
          <cell r="I163">
            <v>0</v>
          </cell>
          <cell r="J163">
            <v>0</v>
          </cell>
          <cell r="K163">
            <v>0</v>
          </cell>
          <cell r="L163">
            <v>0</v>
          </cell>
          <cell r="P163">
            <v>0</v>
          </cell>
          <cell r="Q163">
            <v>0</v>
          </cell>
          <cell r="R163">
            <v>0</v>
          </cell>
          <cell r="S163">
            <v>0</v>
          </cell>
          <cell r="T163">
            <v>0</v>
          </cell>
          <cell r="U163">
            <v>0</v>
          </cell>
          <cell r="V163">
            <v>0</v>
          </cell>
          <cell r="Z163">
            <v>0</v>
          </cell>
          <cell r="AA163">
            <v>0</v>
          </cell>
          <cell r="AB163">
            <v>0</v>
          </cell>
          <cell r="AC163">
            <v>0</v>
          </cell>
          <cell r="AD163">
            <v>0</v>
          </cell>
          <cell r="AE163">
            <v>0</v>
          </cell>
          <cell r="AF163">
            <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v>0</v>
          </cell>
          <cell r="G165">
            <v>0</v>
          </cell>
          <cell r="H165">
            <v>0</v>
          </cell>
          <cell r="I165">
            <v>0</v>
          </cell>
          <cell r="J165">
            <v>0</v>
          </cell>
          <cell r="K165">
            <v>0</v>
          </cell>
          <cell r="L165">
            <v>0</v>
          </cell>
          <cell r="P165">
            <v>0</v>
          </cell>
          <cell r="Q165">
            <v>0</v>
          </cell>
          <cell r="R165">
            <v>0</v>
          </cell>
          <cell r="S165">
            <v>0</v>
          </cell>
          <cell r="T165">
            <v>0</v>
          </cell>
          <cell r="U165">
            <v>0</v>
          </cell>
          <cell r="V165">
            <v>0</v>
          </cell>
          <cell r="Z165">
            <v>0</v>
          </cell>
          <cell r="AA165">
            <v>0</v>
          </cell>
          <cell r="AB165">
            <v>0</v>
          </cell>
          <cell r="AC165">
            <v>0</v>
          </cell>
          <cell r="AD165">
            <v>0</v>
          </cell>
          <cell r="AE165">
            <v>0</v>
          </cell>
          <cell r="AF165">
            <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v>0</v>
          </cell>
          <cell r="G169">
            <v>0</v>
          </cell>
          <cell r="H169">
            <v>0</v>
          </cell>
          <cell r="I169">
            <v>0</v>
          </cell>
          <cell r="J169">
            <v>0</v>
          </cell>
          <cell r="K169">
            <v>0</v>
          </cell>
          <cell r="L169">
            <v>0</v>
          </cell>
          <cell r="P169">
            <v>0</v>
          </cell>
          <cell r="Q169">
            <v>0</v>
          </cell>
          <cell r="R169">
            <v>0</v>
          </cell>
          <cell r="S169">
            <v>0</v>
          </cell>
          <cell r="T169">
            <v>0</v>
          </cell>
          <cell r="U169">
            <v>0</v>
          </cell>
          <cell r="V169">
            <v>0</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0</v>
          </cell>
          <cell r="Q171">
            <v>0</v>
          </cell>
          <cell r="R171">
            <v>0</v>
          </cell>
          <cell r="S171">
            <v>0</v>
          </cell>
          <cell r="T171">
            <v>0</v>
          </cell>
          <cell r="U171">
            <v>0</v>
          </cell>
          <cell r="V171">
            <v>0</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0</v>
          </cell>
          <cell r="Q173">
            <v>0</v>
          </cell>
          <cell r="R173">
            <v>0</v>
          </cell>
          <cell r="S173">
            <v>0</v>
          </cell>
          <cell r="T173">
            <v>0</v>
          </cell>
          <cell r="U173">
            <v>0</v>
          </cell>
          <cell r="V173">
            <v>0</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0</v>
          </cell>
          <cell r="Q175">
            <v>0</v>
          </cell>
          <cell r="R175">
            <v>0</v>
          </cell>
          <cell r="S175">
            <v>0</v>
          </cell>
          <cell r="T175">
            <v>0</v>
          </cell>
          <cell r="U175">
            <v>0</v>
          </cell>
          <cell r="V175">
            <v>0</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0</v>
          </cell>
          <cell r="Q177">
            <v>0</v>
          </cell>
          <cell r="R177">
            <v>0</v>
          </cell>
          <cell r="S177">
            <v>0</v>
          </cell>
          <cell r="T177">
            <v>0</v>
          </cell>
          <cell r="U177">
            <v>0</v>
          </cell>
          <cell r="V177">
            <v>0</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0</v>
          </cell>
          <cell r="Q179">
            <v>0</v>
          </cell>
          <cell r="R179">
            <v>0</v>
          </cell>
          <cell r="S179">
            <v>0</v>
          </cell>
          <cell r="T179">
            <v>0</v>
          </cell>
          <cell r="U179">
            <v>0</v>
          </cell>
          <cell r="V179">
            <v>0</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0</v>
          </cell>
          <cell r="G183">
            <v>0</v>
          </cell>
          <cell r="H183">
            <v>0</v>
          </cell>
          <cell r="I183">
            <v>0</v>
          </cell>
          <cell r="J183">
            <v>0</v>
          </cell>
          <cell r="K183">
            <v>0</v>
          </cell>
          <cell r="L183">
            <v>0</v>
          </cell>
          <cell r="P183">
            <v>0</v>
          </cell>
          <cell r="Q183">
            <v>0</v>
          </cell>
          <cell r="R183">
            <v>0</v>
          </cell>
          <cell r="S183">
            <v>0</v>
          </cell>
          <cell r="T183">
            <v>0</v>
          </cell>
          <cell r="U183">
            <v>0</v>
          </cell>
          <cell r="V183">
            <v>0</v>
          </cell>
          <cell r="Z183">
            <v>0</v>
          </cell>
          <cell r="AA183">
            <v>0</v>
          </cell>
          <cell r="AB183">
            <v>0</v>
          </cell>
          <cell r="AC183">
            <v>0</v>
          </cell>
          <cell r="AD183">
            <v>0</v>
          </cell>
          <cell r="AE183">
            <v>0</v>
          </cell>
          <cell r="AF183">
            <v>0</v>
          </cell>
          <cell r="AM183">
            <v>0</v>
          </cell>
          <cell r="AN183">
            <v>0</v>
          </cell>
          <cell r="AO183">
            <v>0</v>
          </cell>
          <cell r="AP183">
            <v>0</v>
          </cell>
          <cell r="AQ183">
            <v>0</v>
          </cell>
          <cell r="AR183">
            <v>0</v>
          </cell>
          <cell r="AS183">
            <v>0</v>
          </cell>
          <cell r="AW183">
            <v>1</v>
          </cell>
          <cell r="AX183">
            <v>1</v>
          </cell>
          <cell r="AY183">
            <v>1</v>
          </cell>
          <cell r="AZ183">
            <v>1</v>
          </cell>
          <cell r="BA183">
            <v>1</v>
          </cell>
          <cell r="BB183">
            <v>1</v>
          </cell>
          <cell r="BC183">
            <v>1</v>
          </cell>
          <cell r="BG183">
            <v>0</v>
          </cell>
          <cell r="BH183">
            <v>0</v>
          </cell>
          <cell r="BI183">
            <v>0</v>
          </cell>
          <cell r="BJ183">
            <v>0</v>
          </cell>
          <cell r="BK183">
            <v>0</v>
          </cell>
          <cell r="BL183">
            <v>0</v>
          </cell>
          <cell r="BM183">
            <v>0</v>
          </cell>
        </row>
        <row r="185">
          <cell r="F185">
            <v>0</v>
          </cell>
          <cell r="G185">
            <v>0</v>
          </cell>
          <cell r="H185">
            <v>0</v>
          </cell>
          <cell r="I185">
            <v>0</v>
          </cell>
          <cell r="J185">
            <v>0</v>
          </cell>
          <cell r="K185">
            <v>0</v>
          </cell>
          <cell r="L185">
            <v>0</v>
          </cell>
          <cell r="P185">
            <v>0</v>
          </cell>
          <cell r="Q185">
            <v>0</v>
          </cell>
          <cell r="R185">
            <v>0</v>
          </cell>
          <cell r="S185">
            <v>0</v>
          </cell>
          <cell r="T185">
            <v>0</v>
          </cell>
          <cell r="U185">
            <v>0</v>
          </cell>
          <cell r="V185">
            <v>0</v>
          </cell>
          <cell r="Z185">
            <v>0</v>
          </cell>
          <cell r="AA185">
            <v>0</v>
          </cell>
          <cell r="AB185">
            <v>0</v>
          </cell>
          <cell r="AC185">
            <v>0</v>
          </cell>
          <cell r="AD185">
            <v>0</v>
          </cell>
          <cell r="AE185">
            <v>0</v>
          </cell>
          <cell r="AF185">
            <v>0</v>
          </cell>
          <cell r="AM185">
            <v>0</v>
          </cell>
          <cell r="AN185">
            <v>0</v>
          </cell>
          <cell r="AO185">
            <v>0</v>
          </cell>
          <cell r="AP185">
            <v>0</v>
          </cell>
          <cell r="AQ185">
            <v>0</v>
          </cell>
          <cell r="AR185">
            <v>0</v>
          </cell>
          <cell r="AS185">
            <v>0</v>
          </cell>
          <cell r="AW185">
            <v>1</v>
          </cell>
          <cell r="AX185">
            <v>1</v>
          </cell>
          <cell r="AY185">
            <v>1</v>
          </cell>
          <cell r="AZ185">
            <v>1</v>
          </cell>
          <cell r="BA185">
            <v>1</v>
          </cell>
          <cell r="BB185">
            <v>1</v>
          </cell>
          <cell r="BC185">
            <v>1</v>
          </cell>
          <cell r="BG185">
            <v>0</v>
          </cell>
          <cell r="BH185">
            <v>0</v>
          </cell>
          <cell r="BI185">
            <v>0</v>
          </cell>
          <cell r="BJ185">
            <v>0</v>
          </cell>
          <cell r="BK185">
            <v>0</v>
          </cell>
          <cell r="BL185">
            <v>0</v>
          </cell>
          <cell r="BM185">
            <v>0</v>
          </cell>
        </row>
        <row r="187">
          <cell r="F187">
            <v>0</v>
          </cell>
          <cell r="G187">
            <v>0</v>
          </cell>
          <cell r="H187">
            <v>0</v>
          </cell>
          <cell r="I187">
            <v>0</v>
          </cell>
          <cell r="J187">
            <v>0</v>
          </cell>
          <cell r="K187">
            <v>0</v>
          </cell>
          <cell r="L187">
            <v>0</v>
          </cell>
          <cell r="P187">
            <v>0</v>
          </cell>
          <cell r="Q187">
            <v>0</v>
          </cell>
          <cell r="R187">
            <v>0</v>
          </cell>
          <cell r="S187">
            <v>0</v>
          </cell>
          <cell r="T187">
            <v>0</v>
          </cell>
          <cell r="U187">
            <v>0</v>
          </cell>
          <cell r="V187">
            <v>0</v>
          </cell>
          <cell r="Z187">
            <v>0</v>
          </cell>
          <cell r="AA187">
            <v>0</v>
          </cell>
          <cell r="AB187">
            <v>0</v>
          </cell>
          <cell r="AC187">
            <v>0</v>
          </cell>
          <cell r="AD187">
            <v>0</v>
          </cell>
          <cell r="AE187">
            <v>0</v>
          </cell>
          <cell r="AF187">
            <v>0</v>
          </cell>
          <cell r="AM187">
            <v>0</v>
          </cell>
          <cell r="AN187">
            <v>0</v>
          </cell>
          <cell r="AO187">
            <v>0</v>
          </cell>
          <cell r="AP187">
            <v>0</v>
          </cell>
          <cell r="AQ187">
            <v>0</v>
          </cell>
          <cell r="AR187">
            <v>0</v>
          </cell>
          <cell r="AS187">
            <v>0</v>
          </cell>
          <cell r="AW187">
            <v>1</v>
          </cell>
          <cell r="AX187">
            <v>1</v>
          </cell>
          <cell r="AY187">
            <v>1</v>
          </cell>
          <cell r="AZ187">
            <v>1</v>
          </cell>
          <cell r="BA187">
            <v>1</v>
          </cell>
          <cell r="BB187">
            <v>1</v>
          </cell>
          <cell r="BC187">
            <v>1</v>
          </cell>
          <cell r="BG187">
            <v>0</v>
          </cell>
          <cell r="BH187">
            <v>0</v>
          </cell>
          <cell r="BI187">
            <v>0</v>
          </cell>
          <cell r="BJ187">
            <v>0</v>
          </cell>
          <cell r="BK187">
            <v>0</v>
          </cell>
          <cell r="BL187">
            <v>0</v>
          </cell>
          <cell r="BM187">
            <v>0</v>
          </cell>
        </row>
        <row r="189">
          <cell r="F189">
            <v>0</v>
          </cell>
          <cell r="G189">
            <v>0</v>
          </cell>
          <cell r="H189">
            <v>0</v>
          </cell>
          <cell r="I189">
            <v>0</v>
          </cell>
          <cell r="J189">
            <v>0</v>
          </cell>
          <cell r="K189">
            <v>0</v>
          </cell>
          <cell r="L189">
            <v>0</v>
          </cell>
          <cell r="P189">
            <v>0</v>
          </cell>
          <cell r="Q189">
            <v>0</v>
          </cell>
          <cell r="R189">
            <v>0</v>
          </cell>
          <cell r="S189">
            <v>0</v>
          </cell>
          <cell r="T189">
            <v>0</v>
          </cell>
          <cell r="U189">
            <v>0</v>
          </cell>
          <cell r="V189">
            <v>0</v>
          </cell>
          <cell r="Z189">
            <v>0</v>
          </cell>
          <cell r="AA189">
            <v>0</v>
          </cell>
          <cell r="AB189">
            <v>0</v>
          </cell>
          <cell r="AC189">
            <v>0</v>
          </cell>
          <cell r="AD189">
            <v>0</v>
          </cell>
          <cell r="AE189">
            <v>0</v>
          </cell>
          <cell r="AF189">
            <v>0</v>
          </cell>
          <cell r="AM189">
            <v>0</v>
          </cell>
          <cell r="AN189">
            <v>0</v>
          </cell>
          <cell r="AO189">
            <v>0</v>
          </cell>
          <cell r="AP189">
            <v>0</v>
          </cell>
          <cell r="AQ189">
            <v>0</v>
          </cell>
          <cell r="AR189">
            <v>0</v>
          </cell>
          <cell r="AS189">
            <v>0</v>
          </cell>
          <cell r="AW189">
            <v>1</v>
          </cell>
          <cell r="AX189">
            <v>1</v>
          </cell>
          <cell r="AY189">
            <v>1</v>
          </cell>
          <cell r="AZ189">
            <v>1</v>
          </cell>
          <cell r="BA189">
            <v>1</v>
          </cell>
          <cell r="BB189">
            <v>1</v>
          </cell>
          <cell r="BC189">
            <v>1</v>
          </cell>
          <cell r="BG189">
            <v>0</v>
          </cell>
          <cell r="BH189">
            <v>0</v>
          </cell>
          <cell r="BI189">
            <v>0</v>
          </cell>
          <cell r="BJ189">
            <v>0</v>
          </cell>
          <cell r="BK189">
            <v>0</v>
          </cell>
          <cell r="BL189">
            <v>0</v>
          </cell>
          <cell r="BM189">
            <v>0</v>
          </cell>
        </row>
        <row r="191">
          <cell r="F191">
            <v>0</v>
          </cell>
          <cell r="G191">
            <v>0</v>
          </cell>
          <cell r="H191">
            <v>0</v>
          </cell>
          <cell r="I191">
            <v>0</v>
          </cell>
          <cell r="J191">
            <v>0</v>
          </cell>
          <cell r="K191">
            <v>0</v>
          </cell>
          <cell r="L191">
            <v>0</v>
          </cell>
          <cell r="P191">
            <v>0</v>
          </cell>
          <cell r="Q191">
            <v>0</v>
          </cell>
          <cell r="R191">
            <v>0</v>
          </cell>
          <cell r="S191">
            <v>0</v>
          </cell>
          <cell r="T191">
            <v>0</v>
          </cell>
          <cell r="U191">
            <v>0</v>
          </cell>
          <cell r="V191">
            <v>0</v>
          </cell>
          <cell r="Z191">
            <v>0</v>
          </cell>
          <cell r="AA191">
            <v>0</v>
          </cell>
          <cell r="AB191">
            <v>0</v>
          </cell>
          <cell r="AC191">
            <v>0</v>
          </cell>
          <cell r="AD191">
            <v>0</v>
          </cell>
          <cell r="AE191">
            <v>0</v>
          </cell>
          <cell r="AF191">
            <v>0</v>
          </cell>
          <cell r="AM191">
            <v>0</v>
          </cell>
          <cell r="AN191">
            <v>0</v>
          </cell>
          <cell r="AO191">
            <v>0</v>
          </cell>
          <cell r="AP191">
            <v>0</v>
          </cell>
          <cell r="AQ191">
            <v>0</v>
          </cell>
          <cell r="AR191">
            <v>0</v>
          </cell>
          <cell r="AS191">
            <v>0</v>
          </cell>
          <cell r="AW191">
            <v>1</v>
          </cell>
          <cell r="AX191">
            <v>1</v>
          </cell>
          <cell r="AY191">
            <v>1</v>
          </cell>
          <cell r="AZ191">
            <v>1</v>
          </cell>
          <cell r="BA191">
            <v>1</v>
          </cell>
          <cell r="BB191">
            <v>1</v>
          </cell>
          <cell r="BC191">
            <v>1</v>
          </cell>
          <cell r="BG191">
            <v>0</v>
          </cell>
          <cell r="BH191">
            <v>0</v>
          </cell>
          <cell r="BI191">
            <v>0</v>
          </cell>
          <cell r="BJ191">
            <v>0</v>
          </cell>
          <cell r="BK191">
            <v>0</v>
          </cell>
          <cell r="BL191">
            <v>0</v>
          </cell>
          <cell r="BM191">
            <v>0</v>
          </cell>
        </row>
        <row r="193">
          <cell r="F193">
            <v>0</v>
          </cell>
          <cell r="G193">
            <v>0</v>
          </cell>
          <cell r="H193">
            <v>0</v>
          </cell>
          <cell r="I193">
            <v>0</v>
          </cell>
          <cell r="J193">
            <v>0</v>
          </cell>
          <cell r="K193">
            <v>0</v>
          </cell>
          <cell r="L193">
            <v>0</v>
          </cell>
          <cell r="P193">
            <v>0</v>
          </cell>
          <cell r="Q193">
            <v>0</v>
          </cell>
          <cell r="R193">
            <v>0</v>
          </cell>
          <cell r="S193">
            <v>0</v>
          </cell>
          <cell r="T193">
            <v>0</v>
          </cell>
          <cell r="U193">
            <v>0</v>
          </cell>
          <cell r="V193">
            <v>0</v>
          </cell>
          <cell r="Z193">
            <v>0</v>
          </cell>
          <cell r="AA193">
            <v>0</v>
          </cell>
          <cell r="AB193">
            <v>0</v>
          </cell>
          <cell r="AC193">
            <v>0</v>
          </cell>
          <cell r="AD193">
            <v>0</v>
          </cell>
          <cell r="AE193">
            <v>0</v>
          </cell>
          <cell r="AF193">
            <v>0</v>
          </cell>
          <cell r="AM193">
            <v>0</v>
          </cell>
          <cell r="AN193">
            <v>0</v>
          </cell>
          <cell r="AO193">
            <v>0</v>
          </cell>
          <cell r="AP193">
            <v>0</v>
          </cell>
          <cell r="AQ193">
            <v>0</v>
          </cell>
          <cell r="AR193">
            <v>0</v>
          </cell>
          <cell r="AS193">
            <v>0</v>
          </cell>
          <cell r="AW193">
            <v>1</v>
          </cell>
          <cell r="AX193">
            <v>1</v>
          </cell>
          <cell r="AY193">
            <v>1</v>
          </cell>
          <cell r="AZ193">
            <v>1</v>
          </cell>
          <cell r="BA193">
            <v>1</v>
          </cell>
          <cell r="BB193">
            <v>1</v>
          </cell>
          <cell r="BC193">
            <v>1</v>
          </cell>
          <cell r="BG193">
            <v>0</v>
          </cell>
          <cell r="BH193">
            <v>0</v>
          </cell>
          <cell r="BI193">
            <v>0</v>
          </cell>
          <cell r="BJ193">
            <v>0</v>
          </cell>
          <cell r="BK193">
            <v>0</v>
          </cell>
          <cell r="BL193">
            <v>0</v>
          </cell>
          <cell r="BM193">
            <v>0</v>
          </cell>
        </row>
        <row r="197">
          <cell r="F197">
            <v>0</v>
          </cell>
          <cell r="G197">
            <v>0</v>
          </cell>
          <cell r="H197">
            <v>0</v>
          </cell>
          <cell r="I197">
            <v>0</v>
          </cell>
          <cell r="J197">
            <v>0</v>
          </cell>
          <cell r="K197">
            <v>0</v>
          </cell>
          <cell r="L197">
            <v>0</v>
          </cell>
          <cell r="P197">
            <v>0</v>
          </cell>
          <cell r="Q197">
            <v>0</v>
          </cell>
          <cell r="R197">
            <v>0</v>
          </cell>
          <cell r="S197">
            <v>0</v>
          </cell>
          <cell r="T197">
            <v>0</v>
          </cell>
          <cell r="U197">
            <v>0</v>
          </cell>
          <cell r="V197">
            <v>0</v>
          </cell>
          <cell r="Z197">
            <v>0</v>
          </cell>
          <cell r="AA197">
            <v>0</v>
          </cell>
          <cell r="AB197">
            <v>0</v>
          </cell>
          <cell r="AC197">
            <v>0</v>
          </cell>
          <cell r="AD197">
            <v>0</v>
          </cell>
          <cell r="AE197">
            <v>0</v>
          </cell>
          <cell r="AF197">
            <v>0</v>
          </cell>
          <cell r="AM197">
            <v>0</v>
          </cell>
          <cell r="AN197">
            <v>0</v>
          </cell>
          <cell r="AO197">
            <v>0</v>
          </cell>
          <cell r="AP197">
            <v>0</v>
          </cell>
          <cell r="AQ197">
            <v>0</v>
          </cell>
          <cell r="AR197">
            <v>0</v>
          </cell>
          <cell r="AS197">
            <v>0</v>
          </cell>
          <cell r="AW197">
            <v>1</v>
          </cell>
          <cell r="AX197">
            <v>1</v>
          </cell>
          <cell r="AY197">
            <v>1</v>
          </cell>
          <cell r="AZ197">
            <v>1</v>
          </cell>
          <cell r="BA197">
            <v>1</v>
          </cell>
          <cell r="BB197">
            <v>1</v>
          </cell>
          <cell r="BC197">
            <v>1</v>
          </cell>
          <cell r="BG197">
            <v>0</v>
          </cell>
          <cell r="BH197">
            <v>0</v>
          </cell>
          <cell r="BI197">
            <v>0</v>
          </cell>
          <cell r="BJ197">
            <v>0</v>
          </cell>
          <cell r="BK197">
            <v>0</v>
          </cell>
          <cell r="BL197">
            <v>0</v>
          </cell>
          <cell r="BM197">
            <v>0</v>
          </cell>
        </row>
        <row r="199">
          <cell r="F199">
            <v>0</v>
          </cell>
          <cell r="G199">
            <v>0</v>
          </cell>
          <cell r="H199">
            <v>0</v>
          </cell>
          <cell r="I199">
            <v>0</v>
          </cell>
          <cell r="J199">
            <v>0</v>
          </cell>
          <cell r="K199">
            <v>0</v>
          </cell>
          <cell r="L199">
            <v>0</v>
          </cell>
          <cell r="P199">
            <v>0</v>
          </cell>
          <cell r="Q199">
            <v>0</v>
          </cell>
          <cell r="R199">
            <v>0</v>
          </cell>
          <cell r="S199">
            <v>0</v>
          </cell>
          <cell r="T199">
            <v>0</v>
          </cell>
          <cell r="U199">
            <v>0</v>
          </cell>
          <cell r="V199">
            <v>0</v>
          </cell>
          <cell r="Z199">
            <v>0</v>
          </cell>
          <cell r="AA199">
            <v>0</v>
          </cell>
          <cell r="AB199">
            <v>0</v>
          </cell>
          <cell r="AC199">
            <v>0</v>
          </cell>
          <cell r="AD199">
            <v>0</v>
          </cell>
          <cell r="AE199">
            <v>0</v>
          </cell>
          <cell r="AF199">
            <v>0</v>
          </cell>
          <cell r="AM199">
            <v>0</v>
          </cell>
          <cell r="AN199">
            <v>0</v>
          </cell>
          <cell r="AO199">
            <v>0</v>
          </cell>
          <cell r="AP199">
            <v>0</v>
          </cell>
          <cell r="AQ199">
            <v>0</v>
          </cell>
          <cell r="AR199">
            <v>0</v>
          </cell>
          <cell r="AS199">
            <v>0</v>
          </cell>
          <cell r="AW199">
            <v>1</v>
          </cell>
          <cell r="AX199">
            <v>1</v>
          </cell>
          <cell r="AY199">
            <v>1</v>
          </cell>
          <cell r="AZ199">
            <v>1</v>
          </cell>
          <cell r="BA199">
            <v>1</v>
          </cell>
          <cell r="BB199">
            <v>1</v>
          </cell>
          <cell r="BC199">
            <v>1</v>
          </cell>
          <cell r="BG199">
            <v>0</v>
          </cell>
          <cell r="BH199">
            <v>0</v>
          </cell>
          <cell r="BI199">
            <v>0</v>
          </cell>
          <cell r="BJ199">
            <v>0</v>
          </cell>
          <cell r="BK199">
            <v>0</v>
          </cell>
          <cell r="BL199">
            <v>0</v>
          </cell>
          <cell r="BM199">
            <v>0</v>
          </cell>
        </row>
        <row r="201">
          <cell r="F201">
            <v>0</v>
          </cell>
          <cell r="G201">
            <v>0</v>
          </cell>
          <cell r="H201">
            <v>0</v>
          </cell>
          <cell r="I201">
            <v>0</v>
          </cell>
          <cell r="J201">
            <v>0</v>
          </cell>
          <cell r="K201">
            <v>0</v>
          </cell>
          <cell r="L201">
            <v>0</v>
          </cell>
          <cell r="P201">
            <v>0</v>
          </cell>
          <cell r="Q201">
            <v>0</v>
          </cell>
          <cell r="R201">
            <v>0</v>
          </cell>
          <cell r="S201">
            <v>0</v>
          </cell>
          <cell r="T201">
            <v>0</v>
          </cell>
          <cell r="U201">
            <v>0</v>
          </cell>
          <cell r="V201">
            <v>0</v>
          </cell>
          <cell r="Z201">
            <v>0</v>
          </cell>
          <cell r="AA201">
            <v>0</v>
          </cell>
          <cell r="AB201">
            <v>0</v>
          </cell>
          <cell r="AC201">
            <v>0</v>
          </cell>
          <cell r="AD201">
            <v>0</v>
          </cell>
          <cell r="AE201">
            <v>0</v>
          </cell>
          <cell r="AF201">
            <v>0</v>
          </cell>
          <cell r="AM201">
            <v>0</v>
          </cell>
          <cell r="AN201">
            <v>0</v>
          </cell>
          <cell r="AO201">
            <v>0</v>
          </cell>
          <cell r="AP201">
            <v>0</v>
          </cell>
          <cell r="AQ201">
            <v>0</v>
          </cell>
          <cell r="AR201">
            <v>0</v>
          </cell>
          <cell r="AS201">
            <v>0</v>
          </cell>
          <cell r="AW201">
            <v>1</v>
          </cell>
          <cell r="AX201">
            <v>1</v>
          </cell>
          <cell r="AY201">
            <v>1</v>
          </cell>
          <cell r="AZ201">
            <v>1</v>
          </cell>
          <cell r="BA201">
            <v>1</v>
          </cell>
          <cell r="BB201">
            <v>1</v>
          </cell>
          <cell r="BC201">
            <v>1</v>
          </cell>
          <cell r="BG201">
            <v>0</v>
          </cell>
          <cell r="BH201">
            <v>0</v>
          </cell>
          <cell r="BI201">
            <v>0</v>
          </cell>
          <cell r="BJ201">
            <v>0</v>
          </cell>
          <cell r="BK201">
            <v>0</v>
          </cell>
          <cell r="BL201">
            <v>0</v>
          </cell>
          <cell r="BM201">
            <v>0</v>
          </cell>
        </row>
        <row r="203">
          <cell r="F203">
            <v>0</v>
          </cell>
          <cell r="G203">
            <v>0</v>
          </cell>
          <cell r="H203">
            <v>0</v>
          </cell>
          <cell r="I203">
            <v>0</v>
          </cell>
          <cell r="J203">
            <v>0</v>
          </cell>
          <cell r="K203">
            <v>0</v>
          </cell>
          <cell r="L203">
            <v>0</v>
          </cell>
          <cell r="P203">
            <v>0</v>
          </cell>
          <cell r="Q203">
            <v>0</v>
          </cell>
          <cell r="R203">
            <v>0</v>
          </cell>
          <cell r="S203">
            <v>0</v>
          </cell>
          <cell r="T203">
            <v>0</v>
          </cell>
          <cell r="U203">
            <v>0</v>
          </cell>
          <cell r="V203">
            <v>0</v>
          </cell>
          <cell r="Z203">
            <v>0</v>
          </cell>
          <cell r="AA203">
            <v>0</v>
          </cell>
          <cell r="AB203">
            <v>0</v>
          </cell>
          <cell r="AC203">
            <v>0</v>
          </cell>
          <cell r="AD203">
            <v>0</v>
          </cell>
          <cell r="AE203">
            <v>0</v>
          </cell>
          <cell r="AF203">
            <v>0</v>
          </cell>
          <cell r="AM203">
            <v>0</v>
          </cell>
          <cell r="AN203">
            <v>0</v>
          </cell>
          <cell r="AO203">
            <v>0</v>
          </cell>
          <cell r="AP203">
            <v>0</v>
          </cell>
          <cell r="AQ203">
            <v>0</v>
          </cell>
          <cell r="AR203">
            <v>0</v>
          </cell>
          <cell r="AS203">
            <v>0</v>
          </cell>
          <cell r="AW203">
            <v>1</v>
          </cell>
          <cell r="AX203">
            <v>1</v>
          </cell>
          <cell r="AY203">
            <v>1</v>
          </cell>
          <cell r="AZ203">
            <v>1</v>
          </cell>
          <cell r="BA203">
            <v>1</v>
          </cell>
          <cell r="BB203">
            <v>1</v>
          </cell>
          <cell r="BC203">
            <v>1</v>
          </cell>
          <cell r="BG203">
            <v>0</v>
          </cell>
          <cell r="BH203">
            <v>0</v>
          </cell>
          <cell r="BI203">
            <v>0</v>
          </cell>
          <cell r="BJ203">
            <v>0</v>
          </cell>
          <cell r="BK203">
            <v>0</v>
          </cell>
          <cell r="BL203">
            <v>0</v>
          </cell>
          <cell r="BM203">
            <v>0</v>
          </cell>
        </row>
        <row r="205">
          <cell r="F205">
            <v>0</v>
          </cell>
          <cell r="G205">
            <v>0</v>
          </cell>
          <cell r="H205">
            <v>0</v>
          </cell>
          <cell r="I205">
            <v>0</v>
          </cell>
          <cell r="J205">
            <v>0</v>
          </cell>
          <cell r="K205">
            <v>0</v>
          </cell>
          <cell r="L205">
            <v>0</v>
          </cell>
          <cell r="P205">
            <v>0</v>
          </cell>
          <cell r="Q205">
            <v>0</v>
          </cell>
          <cell r="R205">
            <v>0</v>
          </cell>
          <cell r="S205">
            <v>0</v>
          </cell>
          <cell r="T205">
            <v>0</v>
          </cell>
          <cell r="U205">
            <v>0</v>
          </cell>
          <cell r="V205">
            <v>0</v>
          </cell>
          <cell r="Z205">
            <v>0</v>
          </cell>
          <cell r="AA205">
            <v>0</v>
          </cell>
          <cell r="AB205">
            <v>0</v>
          </cell>
          <cell r="AC205">
            <v>0</v>
          </cell>
          <cell r="AD205">
            <v>0</v>
          </cell>
          <cell r="AE205">
            <v>0</v>
          </cell>
          <cell r="AF205">
            <v>0</v>
          </cell>
          <cell r="AM205">
            <v>0</v>
          </cell>
          <cell r="AN205">
            <v>0</v>
          </cell>
          <cell r="AO205">
            <v>0</v>
          </cell>
          <cell r="AP205">
            <v>0</v>
          </cell>
          <cell r="AQ205">
            <v>0</v>
          </cell>
          <cell r="AR205">
            <v>0</v>
          </cell>
          <cell r="AS205">
            <v>0</v>
          </cell>
          <cell r="AW205">
            <v>1</v>
          </cell>
          <cell r="AX205">
            <v>1</v>
          </cell>
          <cell r="AY205">
            <v>1</v>
          </cell>
          <cell r="AZ205">
            <v>1</v>
          </cell>
          <cell r="BA205">
            <v>1</v>
          </cell>
          <cell r="BB205">
            <v>1</v>
          </cell>
          <cell r="BC205">
            <v>1</v>
          </cell>
          <cell r="BG205">
            <v>0</v>
          </cell>
          <cell r="BH205">
            <v>0</v>
          </cell>
          <cell r="BI205">
            <v>0</v>
          </cell>
          <cell r="BJ205">
            <v>0</v>
          </cell>
          <cell r="BK205">
            <v>0</v>
          </cell>
          <cell r="BL205">
            <v>0</v>
          </cell>
          <cell r="BM205">
            <v>0</v>
          </cell>
        </row>
        <row r="207">
          <cell r="F207">
            <v>0</v>
          </cell>
          <cell r="G207">
            <v>0</v>
          </cell>
          <cell r="H207">
            <v>0</v>
          </cell>
          <cell r="I207">
            <v>0</v>
          </cell>
          <cell r="J207">
            <v>0</v>
          </cell>
          <cell r="K207">
            <v>0</v>
          </cell>
          <cell r="L207">
            <v>0</v>
          </cell>
          <cell r="P207">
            <v>0</v>
          </cell>
          <cell r="Q207">
            <v>0</v>
          </cell>
          <cell r="R207">
            <v>0</v>
          </cell>
          <cell r="S207">
            <v>0</v>
          </cell>
          <cell r="T207">
            <v>0</v>
          </cell>
          <cell r="U207">
            <v>0</v>
          </cell>
          <cell r="V207">
            <v>0</v>
          </cell>
          <cell r="Z207">
            <v>0</v>
          </cell>
          <cell r="AA207">
            <v>0</v>
          </cell>
          <cell r="AB207">
            <v>0</v>
          </cell>
          <cell r="AC207">
            <v>0</v>
          </cell>
          <cell r="AD207">
            <v>0</v>
          </cell>
          <cell r="AE207">
            <v>0</v>
          </cell>
          <cell r="AF207">
            <v>0</v>
          </cell>
          <cell r="AM207">
            <v>0</v>
          </cell>
          <cell r="AN207">
            <v>0</v>
          </cell>
          <cell r="AO207">
            <v>0</v>
          </cell>
          <cell r="AP207">
            <v>0</v>
          </cell>
          <cell r="AQ207">
            <v>0</v>
          </cell>
          <cell r="AR207">
            <v>0</v>
          </cell>
          <cell r="AS207">
            <v>0</v>
          </cell>
          <cell r="AW207">
            <v>1</v>
          </cell>
          <cell r="AX207">
            <v>1</v>
          </cell>
          <cell r="AY207">
            <v>1</v>
          </cell>
          <cell r="AZ207">
            <v>1</v>
          </cell>
          <cell r="BA207">
            <v>1</v>
          </cell>
          <cell r="BB207">
            <v>1</v>
          </cell>
          <cell r="BC207">
            <v>1</v>
          </cell>
          <cell r="BG207">
            <v>0</v>
          </cell>
          <cell r="BH207">
            <v>0</v>
          </cell>
          <cell r="BI207">
            <v>0</v>
          </cell>
          <cell r="BJ207">
            <v>0</v>
          </cell>
          <cell r="BK207">
            <v>0</v>
          </cell>
          <cell r="BL207">
            <v>0</v>
          </cell>
          <cell r="BM207">
            <v>0</v>
          </cell>
        </row>
        <row r="211">
          <cell r="F211">
            <v>0</v>
          </cell>
          <cell r="G211">
            <v>0</v>
          </cell>
          <cell r="H211">
            <v>0</v>
          </cell>
          <cell r="I211">
            <v>0</v>
          </cell>
          <cell r="J211">
            <v>0</v>
          </cell>
          <cell r="K211">
            <v>0</v>
          </cell>
          <cell r="L211">
            <v>0</v>
          </cell>
          <cell r="P211">
            <v>0</v>
          </cell>
          <cell r="Q211">
            <v>0</v>
          </cell>
          <cell r="R211">
            <v>0</v>
          </cell>
          <cell r="S211">
            <v>0</v>
          </cell>
          <cell r="T211">
            <v>0</v>
          </cell>
          <cell r="U211">
            <v>0</v>
          </cell>
          <cell r="V211">
            <v>0</v>
          </cell>
          <cell r="Z211">
            <v>0</v>
          </cell>
          <cell r="AA211">
            <v>0</v>
          </cell>
          <cell r="AB211">
            <v>0</v>
          </cell>
          <cell r="AC211">
            <v>0</v>
          </cell>
          <cell r="AD211">
            <v>0</v>
          </cell>
          <cell r="AE211">
            <v>0</v>
          </cell>
          <cell r="AF211">
            <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v>0</v>
          </cell>
          <cell r="G213">
            <v>0</v>
          </cell>
          <cell r="H213">
            <v>0</v>
          </cell>
          <cell r="I213">
            <v>0</v>
          </cell>
          <cell r="J213">
            <v>0</v>
          </cell>
          <cell r="K213">
            <v>0</v>
          </cell>
          <cell r="L213">
            <v>0</v>
          </cell>
          <cell r="P213">
            <v>0</v>
          </cell>
          <cell r="Q213">
            <v>0</v>
          </cell>
          <cell r="R213">
            <v>0</v>
          </cell>
          <cell r="S213">
            <v>0</v>
          </cell>
          <cell r="T213">
            <v>0</v>
          </cell>
          <cell r="U213">
            <v>0</v>
          </cell>
          <cell r="V213">
            <v>0</v>
          </cell>
          <cell r="Z213">
            <v>0</v>
          </cell>
          <cell r="AA213">
            <v>0</v>
          </cell>
          <cell r="AB213">
            <v>0</v>
          </cell>
          <cell r="AC213">
            <v>0</v>
          </cell>
          <cell r="AD213">
            <v>0</v>
          </cell>
          <cell r="AE213">
            <v>0</v>
          </cell>
          <cell r="AF213">
            <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v>0</v>
          </cell>
          <cell r="G215">
            <v>0</v>
          </cell>
          <cell r="H215">
            <v>0</v>
          </cell>
          <cell r="I215">
            <v>0</v>
          </cell>
          <cell r="J215">
            <v>0</v>
          </cell>
          <cell r="K215">
            <v>0</v>
          </cell>
          <cell r="L215">
            <v>0</v>
          </cell>
          <cell r="P215">
            <v>0</v>
          </cell>
          <cell r="Q215">
            <v>0</v>
          </cell>
          <cell r="R215">
            <v>0</v>
          </cell>
          <cell r="S215">
            <v>0</v>
          </cell>
          <cell r="T215">
            <v>0</v>
          </cell>
          <cell r="U215">
            <v>0</v>
          </cell>
          <cell r="V215">
            <v>0</v>
          </cell>
          <cell r="Z215">
            <v>0</v>
          </cell>
          <cell r="AA215">
            <v>0</v>
          </cell>
          <cell r="AB215">
            <v>0</v>
          </cell>
          <cell r="AC215">
            <v>0</v>
          </cell>
          <cell r="AD215">
            <v>0</v>
          </cell>
          <cell r="AE215">
            <v>0</v>
          </cell>
          <cell r="AF215">
            <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v>0</v>
          </cell>
          <cell r="G217">
            <v>0</v>
          </cell>
          <cell r="H217">
            <v>0</v>
          </cell>
          <cell r="I217">
            <v>0</v>
          </cell>
          <cell r="J217">
            <v>0</v>
          </cell>
          <cell r="K217">
            <v>0</v>
          </cell>
          <cell r="L217">
            <v>0</v>
          </cell>
          <cell r="P217">
            <v>0</v>
          </cell>
          <cell r="Q217">
            <v>0</v>
          </cell>
          <cell r="R217">
            <v>0</v>
          </cell>
          <cell r="S217">
            <v>0</v>
          </cell>
          <cell r="T217">
            <v>0</v>
          </cell>
          <cell r="U217">
            <v>0</v>
          </cell>
          <cell r="V217">
            <v>0</v>
          </cell>
          <cell r="Z217">
            <v>0</v>
          </cell>
          <cell r="AA217">
            <v>0</v>
          </cell>
          <cell r="AB217">
            <v>0</v>
          </cell>
          <cell r="AC217">
            <v>0</v>
          </cell>
          <cell r="AD217">
            <v>0</v>
          </cell>
          <cell r="AE217">
            <v>0</v>
          </cell>
          <cell r="AF217">
            <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v>0</v>
          </cell>
          <cell r="G219">
            <v>0</v>
          </cell>
          <cell r="H219">
            <v>0</v>
          </cell>
          <cell r="I219">
            <v>0</v>
          </cell>
          <cell r="J219">
            <v>0</v>
          </cell>
          <cell r="K219">
            <v>0</v>
          </cell>
          <cell r="L219">
            <v>0</v>
          </cell>
          <cell r="P219">
            <v>0</v>
          </cell>
          <cell r="Q219">
            <v>0</v>
          </cell>
          <cell r="R219">
            <v>0</v>
          </cell>
          <cell r="S219">
            <v>0</v>
          </cell>
          <cell r="T219">
            <v>0</v>
          </cell>
          <cell r="U219">
            <v>0</v>
          </cell>
          <cell r="V219">
            <v>0</v>
          </cell>
          <cell r="Z219">
            <v>0</v>
          </cell>
          <cell r="AA219">
            <v>0</v>
          </cell>
          <cell r="AB219">
            <v>0</v>
          </cell>
          <cell r="AC219">
            <v>0</v>
          </cell>
          <cell r="AD219">
            <v>0</v>
          </cell>
          <cell r="AE219">
            <v>0</v>
          </cell>
          <cell r="AF219">
            <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v>0</v>
          </cell>
          <cell r="G221">
            <v>0</v>
          </cell>
          <cell r="H221">
            <v>0</v>
          </cell>
          <cell r="I221">
            <v>0</v>
          </cell>
          <cell r="J221">
            <v>0</v>
          </cell>
          <cell r="K221">
            <v>0</v>
          </cell>
          <cell r="L221">
            <v>0</v>
          </cell>
          <cell r="P221">
            <v>0</v>
          </cell>
          <cell r="Q221">
            <v>0</v>
          </cell>
          <cell r="R221">
            <v>0</v>
          </cell>
          <cell r="S221">
            <v>0</v>
          </cell>
          <cell r="T221">
            <v>0</v>
          </cell>
          <cell r="U221">
            <v>0</v>
          </cell>
          <cell r="V221">
            <v>0</v>
          </cell>
          <cell r="Z221">
            <v>0</v>
          </cell>
          <cell r="AA221">
            <v>0</v>
          </cell>
          <cell r="AB221">
            <v>0</v>
          </cell>
          <cell r="AC221">
            <v>0</v>
          </cell>
          <cell r="AD221">
            <v>0</v>
          </cell>
          <cell r="AE221">
            <v>0</v>
          </cell>
          <cell r="AF221">
            <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sheetData sheetId="21"/>
      <sheetData sheetId="22"/>
      <sheetData sheetId="23"/>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1</v>
      </c>
      <c r="H86" s="97" t="str">
        <f>'[1]012_01_条件設定_共通'!$F$61</f>
        <v>直近実績値の固定適用による推計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235</v>
      </c>
      <c r="H96" s="547">
        <v>360</v>
      </c>
      <c r="I96" s="547">
        <v>523</v>
      </c>
      <c r="J96" s="548">
        <v>768</v>
      </c>
    </row>
    <row r="97" spans="2:14">
      <c r="B97" s="200"/>
      <c r="D97" s="100"/>
      <c r="F97" s="530" t="s">
        <v>212</v>
      </c>
      <c r="G97" s="546">
        <v>235</v>
      </c>
      <c r="H97" s="547">
        <v>360</v>
      </c>
      <c r="I97" s="547">
        <v>523</v>
      </c>
      <c r="J97" s="548">
        <v>768</v>
      </c>
    </row>
    <row r="98" spans="2:14">
      <c r="B98" s="200"/>
      <c r="D98" s="100"/>
      <c r="F98" s="530" t="s">
        <v>98</v>
      </c>
      <c r="G98" s="546">
        <v>235</v>
      </c>
      <c r="H98" s="547">
        <v>360</v>
      </c>
      <c r="I98" s="547">
        <v>523</v>
      </c>
      <c r="J98" s="548">
        <v>768</v>
      </c>
    </row>
    <row r="99" spans="2:14">
      <c r="B99" s="200"/>
      <c r="D99" s="100"/>
      <c r="F99" s="530" t="s">
        <v>99</v>
      </c>
      <c r="G99" s="546">
        <v>235</v>
      </c>
      <c r="H99" s="547">
        <v>360</v>
      </c>
      <c r="I99" s="547">
        <v>523</v>
      </c>
      <c r="J99" s="548">
        <v>768</v>
      </c>
    </row>
    <row r="100" spans="2:14">
      <c r="B100" s="200"/>
      <c r="D100" s="100"/>
      <c r="F100" s="530" t="s">
        <v>100</v>
      </c>
      <c r="G100" s="546">
        <v>235</v>
      </c>
      <c r="H100" s="547">
        <v>360</v>
      </c>
      <c r="I100" s="547">
        <v>523</v>
      </c>
      <c r="J100" s="548">
        <v>768</v>
      </c>
    </row>
    <row r="101" spans="2:14">
      <c r="B101" s="200"/>
      <c r="D101" s="100"/>
      <c r="F101" s="531" t="s">
        <v>101</v>
      </c>
      <c r="G101" s="549">
        <v>235</v>
      </c>
      <c r="H101" s="519">
        <v>360</v>
      </c>
      <c r="I101" s="519">
        <v>523</v>
      </c>
      <c r="J101" s="550">
        <v>768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1</v>
      </c>
      <c r="H108" s="364" t="str">
        <f>'[1]012_01_条件設定_共通'!$F$61</f>
        <v>直近実績値の固定適用による推計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163</v>
      </c>
      <c r="H117" s="544">
        <v>298</v>
      </c>
      <c r="I117" s="544">
        <v>437</v>
      </c>
      <c r="J117" s="544">
        <v>630</v>
      </c>
      <c r="K117" s="545">
        <v>1096</v>
      </c>
    </row>
    <row r="118" spans="2:30">
      <c r="B118" s="200"/>
      <c r="D118" s="100"/>
      <c r="F118" s="530" t="s">
        <v>96</v>
      </c>
      <c r="G118" s="546">
        <v>163</v>
      </c>
      <c r="H118" s="547">
        <v>298</v>
      </c>
      <c r="I118" s="547">
        <v>437</v>
      </c>
      <c r="J118" s="547">
        <v>630</v>
      </c>
      <c r="K118" s="548">
        <v>1096</v>
      </c>
    </row>
    <row r="119" spans="2:30">
      <c r="B119" s="200"/>
      <c r="D119" s="100"/>
      <c r="F119" s="530" t="s">
        <v>212</v>
      </c>
      <c r="G119" s="546">
        <v>163</v>
      </c>
      <c r="H119" s="547">
        <v>298</v>
      </c>
      <c r="I119" s="547">
        <v>437</v>
      </c>
      <c r="J119" s="547">
        <v>630</v>
      </c>
      <c r="K119" s="548">
        <v>1096</v>
      </c>
    </row>
    <row r="120" spans="2:30">
      <c r="B120" s="200"/>
      <c r="D120" s="100"/>
      <c r="F120" s="530" t="s">
        <v>98</v>
      </c>
      <c r="G120" s="546">
        <v>163</v>
      </c>
      <c r="H120" s="547">
        <v>298</v>
      </c>
      <c r="I120" s="547">
        <v>437</v>
      </c>
      <c r="J120" s="547">
        <v>630</v>
      </c>
      <c r="K120" s="548">
        <v>1096</v>
      </c>
    </row>
    <row r="121" spans="2:30">
      <c r="B121" s="200"/>
      <c r="D121" s="100"/>
      <c r="F121" s="530" t="s">
        <v>99</v>
      </c>
      <c r="G121" s="546">
        <v>163</v>
      </c>
      <c r="H121" s="547">
        <v>298</v>
      </c>
      <c r="I121" s="547">
        <v>437</v>
      </c>
      <c r="J121" s="547">
        <v>630</v>
      </c>
      <c r="K121" s="548">
        <v>1096</v>
      </c>
    </row>
    <row r="122" spans="2:30">
      <c r="B122" s="200"/>
      <c r="D122" s="100"/>
      <c r="F122" s="530" t="s">
        <v>100</v>
      </c>
      <c r="G122" s="546">
        <v>163</v>
      </c>
      <c r="H122" s="547">
        <v>298</v>
      </c>
      <c r="I122" s="547">
        <v>437</v>
      </c>
      <c r="J122" s="547">
        <v>630</v>
      </c>
      <c r="K122" s="548">
        <v>1096</v>
      </c>
    </row>
    <row r="123" spans="2:30">
      <c r="B123" s="200"/>
      <c r="D123" s="100"/>
      <c r="F123" s="531" t="s">
        <v>101</v>
      </c>
      <c r="G123" s="549">
        <v>163</v>
      </c>
      <c r="H123" s="519">
        <v>298</v>
      </c>
      <c r="I123" s="519">
        <v>437</v>
      </c>
      <c r="J123" s="519">
        <v>630</v>
      </c>
      <c r="K123" s="550">
        <v>1096</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1</v>
      </c>
      <c r="H133" s="202" t="str">
        <f>'[1]012_01_条件設定_共通'!$F$61</f>
        <v>直近実績値の固定適用による推計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98" t="s">
        <v>25</v>
      </c>
      <c r="G138" s="126">
        <v>0</v>
      </c>
      <c r="H138" s="127">
        <v>200</v>
      </c>
      <c r="I138" s="127">
        <v>300</v>
      </c>
      <c r="J138" s="127">
        <v>400</v>
      </c>
      <c r="K138" s="127">
        <v>500</v>
      </c>
      <c r="L138" s="127">
        <v>700</v>
      </c>
      <c r="M138" s="127">
        <v>1000</v>
      </c>
      <c r="N138" s="127">
        <v>1500</v>
      </c>
      <c r="O138" s="128">
        <v>2000</v>
      </c>
    </row>
    <row r="139" spans="2:22">
      <c r="B139" s="200"/>
      <c r="D139" s="100"/>
      <c r="E139" s="430"/>
      <c r="F139" s="599"/>
      <c r="G139" s="129" t="s">
        <v>18</v>
      </c>
      <c r="H139" s="31" t="s">
        <v>18</v>
      </c>
      <c r="I139" s="31" t="s">
        <v>18</v>
      </c>
      <c r="J139" s="31" t="s">
        <v>18</v>
      </c>
      <c r="K139" s="31" t="s">
        <v>18</v>
      </c>
      <c r="L139" s="31" t="s">
        <v>18</v>
      </c>
      <c r="M139" s="31" t="s">
        <v>18</v>
      </c>
      <c r="N139" s="31" t="s">
        <v>18</v>
      </c>
      <c r="O139" s="130" t="s">
        <v>18</v>
      </c>
    </row>
    <row r="140" spans="2:22">
      <c r="B140" s="200"/>
      <c r="D140" s="100"/>
      <c r="E140" s="430"/>
      <c r="F140" s="600"/>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0.39</v>
      </c>
      <c r="I141" s="78">
        <v>0</v>
      </c>
      <c r="J141" s="78">
        <v>0</v>
      </c>
      <c r="K141" s="78">
        <v>0</v>
      </c>
      <c r="L141" s="78">
        <v>0</v>
      </c>
      <c r="M141" s="78">
        <v>0</v>
      </c>
      <c r="N141" s="78">
        <v>0</v>
      </c>
      <c r="O141" s="79">
        <v>0</v>
      </c>
    </row>
    <row r="142" spans="2:22">
      <c r="B142" s="200"/>
      <c r="D142" s="100"/>
      <c r="E142" s="430"/>
      <c r="F142" s="86" t="s">
        <v>23</v>
      </c>
      <c r="G142" s="80">
        <v>0</v>
      </c>
      <c r="H142" s="77">
        <v>0.61</v>
      </c>
      <c r="I142" s="77">
        <v>0.61</v>
      </c>
      <c r="J142" s="77">
        <v>0</v>
      </c>
      <c r="K142" s="77">
        <v>0</v>
      </c>
      <c r="L142" s="77">
        <v>0</v>
      </c>
      <c r="M142" s="77">
        <v>0</v>
      </c>
      <c r="N142" s="77">
        <v>0</v>
      </c>
      <c r="O142" s="81">
        <v>0</v>
      </c>
    </row>
    <row r="143" spans="2:22">
      <c r="B143" s="200"/>
      <c r="D143" s="100"/>
      <c r="E143" s="430"/>
      <c r="F143" s="86" t="s">
        <v>22</v>
      </c>
      <c r="G143" s="80">
        <v>0</v>
      </c>
      <c r="H143" s="77">
        <v>0</v>
      </c>
      <c r="I143" s="77">
        <v>0.39</v>
      </c>
      <c r="J143" s="77">
        <v>1</v>
      </c>
      <c r="K143" s="77">
        <v>0.06</v>
      </c>
      <c r="L143" s="77">
        <v>0</v>
      </c>
      <c r="M143" s="77">
        <v>0</v>
      </c>
      <c r="N143" s="77">
        <v>0</v>
      </c>
      <c r="O143" s="81">
        <v>0</v>
      </c>
    </row>
    <row r="144" spans="2:22">
      <c r="B144" s="200"/>
      <c r="D144" s="100"/>
      <c r="E144" s="430"/>
      <c r="F144" s="86" t="s">
        <v>21</v>
      </c>
      <c r="G144" s="80">
        <v>0</v>
      </c>
      <c r="H144" s="77">
        <v>0</v>
      </c>
      <c r="I144" s="77">
        <v>0</v>
      </c>
      <c r="J144" s="77">
        <v>0</v>
      </c>
      <c r="K144" s="77">
        <v>0.94</v>
      </c>
      <c r="L144" s="77">
        <v>0.17666666666666667</v>
      </c>
      <c r="M144" s="77">
        <v>0</v>
      </c>
      <c r="N144" s="77">
        <v>0</v>
      </c>
      <c r="O144" s="81">
        <v>0</v>
      </c>
    </row>
    <row r="145" spans="2:70">
      <c r="B145" s="200"/>
      <c r="D145" s="100"/>
      <c r="E145" s="430"/>
      <c r="F145" s="88" t="s">
        <v>20</v>
      </c>
      <c r="G145" s="82">
        <v>0</v>
      </c>
      <c r="H145" s="83">
        <v>0</v>
      </c>
      <c r="I145" s="83">
        <v>0</v>
      </c>
      <c r="J145" s="83">
        <v>0</v>
      </c>
      <c r="K145" s="83">
        <v>0</v>
      </c>
      <c r="L145" s="83">
        <v>0.82333333333333336</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98" t="s">
        <v>25</v>
      </c>
      <c r="G148" s="126">
        <v>0</v>
      </c>
      <c r="H148" s="127">
        <v>200</v>
      </c>
      <c r="I148" s="127">
        <v>300</v>
      </c>
      <c r="J148" s="127">
        <v>400</v>
      </c>
      <c r="K148" s="127">
        <v>500</v>
      </c>
      <c r="L148" s="127">
        <v>700</v>
      </c>
      <c r="M148" s="127">
        <v>1000</v>
      </c>
      <c r="N148" s="127">
        <v>1500</v>
      </c>
      <c r="O148" s="128">
        <v>2000</v>
      </c>
      <c r="Q148" s="598" t="s">
        <v>466</v>
      </c>
      <c r="R148" s="126">
        <v>0</v>
      </c>
      <c r="S148" s="127">
        <v>200</v>
      </c>
      <c r="T148" s="127">
        <v>300</v>
      </c>
      <c r="U148" s="127">
        <v>400</v>
      </c>
      <c r="V148" s="127">
        <v>500</v>
      </c>
      <c r="W148" s="127">
        <v>700</v>
      </c>
      <c r="X148" s="127">
        <v>1000</v>
      </c>
      <c r="Y148" s="127">
        <v>1500</v>
      </c>
      <c r="Z148" s="128">
        <v>2000</v>
      </c>
      <c r="AB148" s="598" t="s">
        <v>466</v>
      </c>
      <c r="AC148" s="126">
        <v>0</v>
      </c>
      <c r="AD148" s="127">
        <v>200</v>
      </c>
      <c r="AE148" s="127">
        <v>300</v>
      </c>
      <c r="AF148" s="127">
        <v>400</v>
      </c>
      <c r="AG148" s="127">
        <v>500</v>
      </c>
      <c r="AH148" s="127">
        <v>700</v>
      </c>
      <c r="AI148" s="127">
        <v>1000</v>
      </c>
      <c r="AJ148" s="127">
        <v>1500</v>
      </c>
      <c r="AK148" s="128">
        <v>2000</v>
      </c>
      <c r="AM148" s="598" t="s">
        <v>466</v>
      </c>
      <c r="AN148" s="126">
        <v>0</v>
      </c>
      <c r="AO148" s="127">
        <v>200</v>
      </c>
      <c r="AP148" s="127">
        <v>300</v>
      </c>
      <c r="AQ148" s="127">
        <v>400</v>
      </c>
      <c r="AR148" s="127">
        <v>500</v>
      </c>
      <c r="AS148" s="127">
        <v>700</v>
      </c>
      <c r="AT148" s="127">
        <v>1000</v>
      </c>
      <c r="AU148" s="127">
        <v>1500</v>
      </c>
      <c r="AV148" s="128">
        <v>2000</v>
      </c>
      <c r="AX148" s="598" t="s">
        <v>466</v>
      </c>
      <c r="AY148" s="126">
        <v>0</v>
      </c>
      <c r="AZ148" s="127">
        <v>200</v>
      </c>
      <c r="BA148" s="127">
        <v>300</v>
      </c>
      <c r="BB148" s="127">
        <v>400</v>
      </c>
      <c r="BC148" s="127">
        <v>500</v>
      </c>
      <c r="BD148" s="127">
        <v>700</v>
      </c>
      <c r="BE148" s="127">
        <v>1000</v>
      </c>
      <c r="BF148" s="127">
        <v>1500</v>
      </c>
      <c r="BG148" s="128">
        <v>2000</v>
      </c>
      <c r="BI148" s="598" t="s">
        <v>466</v>
      </c>
      <c r="BJ148" s="126">
        <v>0</v>
      </c>
      <c r="BK148" s="127">
        <v>200</v>
      </c>
      <c r="BL148" s="127">
        <v>300</v>
      </c>
      <c r="BM148" s="127">
        <v>400</v>
      </c>
      <c r="BN148" s="127">
        <v>500</v>
      </c>
      <c r="BO148" s="127">
        <v>700</v>
      </c>
      <c r="BP148" s="127">
        <v>1000</v>
      </c>
      <c r="BQ148" s="127">
        <v>1500</v>
      </c>
      <c r="BR148" s="128">
        <v>2000</v>
      </c>
    </row>
    <row r="149" spans="2:70">
      <c r="B149" s="200"/>
      <c r="D149" s="100"/>
      <c r="F149" s="599"/>
      <c r="G149" s="129" t="s">
        <v>18</v>
      </c>
      <c r="H149" s="31" t="s">
        <v>18</v>
      </c>
      <c r="I149" s="31" t="s">
        <v>18</v>
      </c>
      <c r="J149" s="31" t="s">
        <v>18</v>
      </c>
      <c r="K149" s="31" t="s">
        <v>18</v>
      </c>
      <c r="L149" s="31" t="s">
        <v>18</v>
      </c>
      <c r="M149" s="31" t="s">
        <v>18</v>
      </c>
      <c r="N149" s="31" t="s">
        <v>18</v>
      </c>
      <c r="O149" s="130" t="s">
        <v>18</v>
      </c>
      <c r="Q149" s="599"/>
      <c r="R149" s="129" t="s">
        <v>18</v>
      </c>
      <c r="S149" s="31" t="s">
        <v>18</v>
      </c>
      <c r="T149" s="31" t="s">
        <v>18</v>
      </c>
      <c r="U149" s="31" t="s">
        <v>18</v>
      </c>
      <c r="V149" s="31" t="s">
        <v>18</v>
      </c>
      <c r="W149" s="31" t="s">
        <v>18</v>
      </c>
      <c r="X149" s="31" t="s">
        <v>18</v>
      </c>
      <c r="Y149" s="31" t="s">
        <v>18</v>
      </c>
      <c r="Z149" s="130" t="s">
        <v>18</v>
      </c>
      <c r="AB149" s="599"/>
      <c r="AC149" s="129" t="s">
        <v>18</v>
      </c>
      <c r="AD149" s="31" t="s">
        <v>18</v>
      </c>
      <c r="AE149" s="31" t="s">
        <v>18</v>
      </c>
      <c r="AF149" s="31" t="s">
        <v>18</v>
      </c>
      <c r="AG149" s="31" t="s">
        <v>18</v>
      </c>
      <c r="AH149" s="31" t="s">
        <v>18</v>
      </c>
      <c r="AI149" s="31" t="s">
        <v>18</v>
      </c>
      <c r="AJ149" s="31" t="s">
        <v>18</v>
      </c>
      <c r="AK149" s="130" t="s">
        <v>18</v>
      </c>
      <c r="AM149" s="599"/>
      <c r="AN149" s="129" t="s">
        <v>18</v>
      </c>
      <c r="AO149" s="31" t="s">
        <v>18</v>
      </c>
      <c r="AP149" s="31" t="s">
        <v>18</v>
      </c>
      <c r="AQ149" s="31" t="s">
        <v>18</v>
      </c>
      <c r="AR149" s="31" t="s">
        <v>18</v>
      </c>
      <c r="AS149" s="31" t="s">
        <v>18</v>
      </c>
      <c r="AT149" s="31" t="s">
        <v>18</v>
      </c>
      <c r="AU149" s="31" t="s">
        <v>18</v>
      </c>
      <c r="AV149" s="130" t="s">
        <v>18</v>
      </c>
      <c r="AX149" s="599"/>
      <c r="AY149" s="129" t="s">
        <v>18</v>
      </c>
      <c r="AZ149" s="31" t="s">
        <v>18</v>
      </c>
      <c r="BA149" s="31" t="s">
        <v>18</v>
      </c>
      <c r="BB149" s="31" t="s">
        <v>18</v>
      </c>
      <c r="BC149" s="31" t="s">
        <v>18</v>
      </c>
      <c r="BD149" s="31" t="s">
        <v>18</v>
      </c>
      <c r="BE149" s="31" t="s">
        <v>18</v>
      </c>
      <c r="BF149" s="31" t="s">
        <v>18</v>
      </c>
      <c r="BG149" s="130" t="s">
        <v>18</v>
      </c>
      <c r="BI149" s="599"/>
      <c r="BJ149" s="129" t="s">
        <v>18</v>
      </c>
      <c r="BK149" s="31" t="s">
        <v>18</v>
      </c>
      <c r="BL149" s="31" t="s">
        <v>18</v>
      </c>
      <c r="BM149" s="31" t="s">
        <v>18</v>
      </c>
      <c r="BN149" s="31" t="s">
        <v>18</v>
      </c>
      <c r="BO149" s="31" t="s">
        <v>18</v>
      </c>
      <c r="BP149" s="31" t="s">
        <v>18</v>
      </c>
      <c r="BQ149" s="31" t="s">
        <v>18</v>
      </c>
      <c r="BR149" s="130" t="s">
        <v>18</v>
      </c>
    </row>
    <row r="150" spans="2:70">
      <c r="B150" s="200"/>
      <c r="D150" s="100"/>
      <c r="F150" s="600"/>
      <c r="G150" s="131">
        <v>200</v>
      </c>
      <c r="H150" s="132">
        <v>300</v>
      </c>
      <c r="I150" s="132">
        <v>400</v>
      </c>
      <c r="J150" s="132">
        <v>500</v>
      </c>
      <c r="K150" s="132">
        <v>700</v>
      </c>
      <c r="L150" s="132">
        <v>1000</v>
      </c>
      <c r="M150" s="132">
        <v>1500</v>
      </c>
      <c r="N150" s="132">
        <v>2000</v>
      </c>
      <c r="O150" s="133"/>
      <c r="Q150" s="600"/>
      <c r="R150" s="131">
        <v>200</v>
      </c>
      <c r="S150" s="132">
        <v>300</v>
      </c>
      <c r="T150" s="132">
        <v>400</v>
      </c>
      <c r="U150" s="132">
        <v>500</v>
      </c>
      <c r="V150" s="132">
        <v>700</v>
      </c>
      <c r="W150" s="132">
        <v>1000</v>
      </c>
      <c r="X150" s="132">
        <v>1500</v>
      </c>
      <c r="Y150" s="132">
        <v>2000</v>
      </c>
      <c r="Z150" s="133"/>
      <c r="AB150" s="600"/>
      <c r="AC150" s="131">
        <v>200</v>
      </c>
      <c r="AD150" s="132">
        <v>300</v>
      </c>
      <c r="AE150" s="132">
        <v>400</v>
      </c>
      <c r="AF150" s="132">
        <v>500</v>
      </c>
      <c r="AG150" s="132">
        <v>700</v>
      </c>
      <c r="AH150" s="132">
        <v>1000</v>
      </c>
      <c r="AI150" s="132">
        <v>1500</v>
      </c>
      <c r="AJ150" s="132">
        <v>2000</v>
      </c>
      <c r="AK150" s="133"/>
      <c r="AM150" s="600"/>
      <c r="AN150" s="131">
        <v>200</v>
      </c>
      <c r="AO150" s="132">
        <v>300</v>
      </c>
      <c r="AP150" s="132">
        <v>400</v>
      </c>
      <c r="AQ150" s="132">
        <v>500</v>
      </c>
      <c r="AR150" s="132">
        <v>700</v>
      </c>
      <c r="AS150" s="132">
        <v>1000</v>
      </c>
      <c r="AT150" s="132">
        <v>1500</v>
      </c>
      <c r="AU150" s="132">
        <v>2000</v>
      </c>
      <c r="AV150" s="133"/>
      <c r="AX150" s="600"/>
      <c r="AY150" s="131">
        <v>200</v>
      </c>
      <c r="AZ150" s="132">
        <v>300</v>
      </c>
      <c r="BA150" s="132">
        <v>400</v>
      </c>
      <c r="BB150" s="132">
        <v>500</v>
      </c>
      <c r="BC150" s="132">
        <v>700</v>
      </c>
      <c r="BD150" s="132">
        <v>1000</v>
      </c>
      <c r="BE150" s="132">
        <v>1500</v>
      </c>
      <c r="BF150" s="132">
        <v>2000</v>
      </c>
      <c r="BG150" s="133"/>
      <c r="BI150" s="600"/>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0.39</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0.39</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0.39</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0.39</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0.39</v>
      </c>
      <c r="BL151" s="78">
        <v>0</v>
      </c>
      <c r="BM151" s="78">
        <v>0</v>
      </c>
      <c r="BN151" s="78">
        <v>0</v>
      </c>
      <c r="BO151" s="78">
        <v>0</v>
      </c>
      <c r="BP151" s="78">
        <v>0</v>
      </c>
      <c r="BQ151" s="78">
        <v>0</v>
      </c>
      <c r="BR151" s="79">
        <v>0</v>
      </c>
    </row>
    <row r="152" spans="2:70">
      <c r="B152" s="200"/>
      <c r="D152" s="100"/>
      <c r="F152" s="86" t="s">
        <v>23</v>
      </c>
      <c r="G152" s="80">
        <v>0</v>
      </c>
      <c r="H152" s="77">
        <v>0.61</v>
      </c>
      <c r="I152" s="77">
        <v>0.61</v>
      </c>
      <c r="J152" s="77">
        <v>0</v>
      </c>
      <c r="K152" s="77">
        <v>0</v>
      </c>
      <c r="L152" s="77">
        <v>0</v>
      </c>
      <c r="M152" s="77">
        <v>0</v>
      </c>
      <c r="N152" s="77">
        <v>0</v>
      </c>
      <c r="O152" s="81">
        <v>0</v>
      </c>
      <c r="Q152" s="86" t="s">
        <v>23</v>
      </c>
      <c r="R152" s="80">
        <v>0</v>
      </c>
      <c r="S152" s="77">
        <v>0.61</v>
      </c>
      <c r="T152" s="77">
        <v>0.61</v>
      </c>
      <c r="U152" s="77">
        <v>0</v>
      </c>
      <c r="V152" s="77">
        <v>0</v>
      </c>
      <c r="W152" s="77">
        <v>0</v>
      </c>
      <c r="X152" s="77">
        <v>0</v>
      </c>
      <c r="Y152" s="77">
        <v>0</v>
      </c>
      <c r="Z152" s="81">
        <v>0</v>
      </c>
      <c r="AB152" s="86" t="s">
        <v>23</v>
      </c>
      <c r="AC152" s="80">
        <v>0</v>
      </c>
      <c r="AD152" s="77">
        <v>0.61</v>
      </c>
      <c r="AE152" s="77">
        <v>0.61</v>
      </c>
      <c r="AF152" s="77">
        <v>0</v>
      </c>
      <c r="AG152" s="77">
        <v>0</v>
      </c>
      <c r="AH152" s="77">
        <v>0</v>
      </c>
      <c r="AI152" s="77">
        <v>0</v>
      </c>
      <c r="AJ152" s="77">
        <v>0</v>
      </c>
      <c r="AK152" s="81">
        <v>0</v>
      </c>
      <c r="AM152" s="86" t="s">
        <v>23</v>
      </c>
      <c r="AN152" s="80">
        <v>0</v>
      </c>
      <c r="AO152" s="77">
        <v>0.61</v>
      </c>
      <c r="AP152" s="77">
        <v>0.61</v>
      </c>
      <c r="AQ152" s="77">
        <v>0</v>
      </c>
      <c r="AR152" s="77">
        <v>0</v>
      </c>
      <c r="AS152" s="77">
        <v>0</v>
      </c>
      <c r="AT152" s="77">
        <v>0</v>
      </c>
      <c r="AU152" s="77">
        <v>0</v>
      </c>
      <c r="AV152" s="81">
        <v>0</v>
      </c>
      <c r="AX152" s="86" t="s">
        <v>23</v>
      </c>
      <c r="AY152" s="80">
        <v>0</v>
      </c>
      <c r="AZ152" s="77">
        <v>0.61</v>
      </c>
      <c r="BA152" s="77">
        <v>0.61</v>
      </c>
      <c r="BB152" s="77">
        <v>0</v>
      </c>
      <c r="BC152" s="77">
        <v>0</v>
      </c>
      <c r="BD152" s="77">
        <v>0</v>
      </c>
      <c r="BE152" s="77">
        <v>0</v>
      </c>
      <c r="BF152" s="77">
        <v>0</v>
      </c>
      <c r="BG152" s="81">
        <v>0</v>
      </c>
      <c r="BI152" s="86" t="s">
        <v>23</v>
      </c>
      <c r="BJ152" s="80">
        <v>0</v>
      </c>
      <c r="BK152" s="77">
        <v>0.61</v>
      </c>
      <c r="BL152" s="77">
        <v>0.61</v>
      </c>
      <c r="BM152" s="77">
        <v>0</v>
      </c>
      <c r="BN152" s="77">
        <v>0</v>
      </c>
      <c r="BO152" s="77">
        <v>0</v>
      </c>
      <c r="BP152" s="77">
        <v>0</v>
      </c>
      <c r="BQ152" s="77">
        <v>0</v>
      </c>
      <c r="BR152" s="81">
        <v>0</v>
      </c>
    </row>
    <row r="153" spans="2:70">
      <c r="B153" s="200"/>
      <c r="D153" s="100"/>
      <c r="F153" s="86" t="s">
        <v>22</v>
      </c>
      <c r="G153" s="80">
        <v>0</v>
      </c>
      <c r="H153" s="77">
        <v>0</v>
      </c>
      <c r="I153" s="77">
        <v>0.39</v>
      </c>
      <c r="J153" s="77">
        <v>1</v>
      </c>
      <c r="K153" s="77">
        <v>0.06</v>
      </c>
      <c r="L153" s="77">
        <v>0</v>
      </c>
      <c r="M153" s="77">
        <v>0</v>
      </c>
      <c r="N153" s="77">
        <v>0</v>
      </c>
      <c r="O153" s="81">
        <v>0</v>
      </c>
      <c r="Q153" s="86" t="s">
        <v>22</v>
      </c>
      <c r="R153" s="80">
        <v>0</v>
      </c>
      <c r="S153" s="77">
        <v>0</v>
      </c>
      <c r="T153" s="77">
        <v>0.39</v>
      </c>
      <c r="U153" s="77">
        <v>1</v>
      </c>
      <c r="V153" s="77">
        <v>0.06</v>
      </c>
      <c r="W153" s="77">
        <v>0</v>
      </c>
      <c r="X153" s="77">
        <v>0</v>
      </c>
      <c r="Y153" s="77">
        <v>0</v>
      </c>
      <c r="Z153" s="81">
        <v>0</v>
      </c>
      <c r="AB153" s="86" t="s">
        <v>22</v>
      </c>
      <c r="AC153" s="80">
        <v>0</v>
      </c>
      <c r="AD153" s="77">
        <v>0</v>
      </c>
      <c r="AE153" s="77">
        <v>0.39</v>
      </c>
      <c r="AF153" s="77">
        <v>1</v>
      </c>
      <c r="AG153" s="77">
        <v>0.06</v>
      </c>
      <c r="AH153" s="77">
        <v>0</v>
      </c>
      <c r="AI153" s="77">
        <v>0</v>
      </c>
      <c r="AJ153" s="77">
        <v>0</v>
      </c>
      <c r="AK153" s="81">
        <v>0</v>
      </c>
      <c r="AM153" s="86" t="s">
        <v>22</v>
      </c>
      <c r="AN153" s="80">
        <v>0</v>
      </c>
      <c r="AO153" s="77">
        <v>0</v>
      </c>
      <c r="AP153" s="77">
        <v>0.39</v>
      </c>
      <c r="AQ153" s="77">
        <v>1</v>
      </c>
      <c r="AR153" s="77">
        <v>0.06</v>
      </c>
      <c r="AS153" s="77">
        <v>0</v>
      </c>
      <c r="AT153" s="77">
        <v>0</v>
      </c>
      <c r="AU153" s="77">
        <v>0</v>
      </c>
      <c r="AV153" s="81">
        <v>0</v>
      </c>
      <c r="AX153" s="86" t="s">
        <v>22</v>
      </c>
      <c r="AY153" s="80">
        <v>0</v>
      </c>
      <c r="AZ153" s="77">
        <v>0</v>
      </c>
      <c r="BA153" s="77">
        <v>0.39</v>
      </c>
      <c r="BB153" s="77">
        <v>1</v>
      </c>
      <c r="BC153" s="77">
        <v>0.06</v>
      </c>
      <c r="BD153" s="77">
        <v>0</v>
      </c>
      <c r="BE153" s="77">
        <v>0</v>
      </c>
      <c r="BF153" s="77">
        <v>0</v>
      </c>
      <c r="BG153" s="81">
        <v>0</v>
      </c>
      <c r="BI153" s="86" t="s">
        <v>22</v>
      </c>
      <c r="BJ153" s="80">
        <v>0</v>
      </c>
      <c r="BK153" s="77">
        <v>0</v>
      </c>
      <c r="BL153" s="77">
        <v>0.39</v>
      </c>
      <c r="BM153" s="77">
        <v>1</v>
      </c>
      <c r="BN153" s="77">
        <v>0.06</v>
      </c>
      <c r="BO153" s="77">
        <v>0</v>
      </c>
      <c r="BP153" s="77">
        <v>0</v>
      </c>
      <c r="BQ153" s="77">
        <v>0</v>
      </c>
      <c r="BR153" s="81">
        <v>0</v>
      </c>
    </row>
    <row r="154" spans="2:70">
      <c r="B154" s="200"/>
      <c r="D154" s="100"/>
      <c r="F154" s="86" t="s">
        <v>21</v>
      </c>
      <c r="G154" s="80">
        <v>0</v>
      </c>
      <c r="H154" s="77">
        <v>0</v>
      </c>
      <c r="I154" s="77">
        <v>0</v>
      </c>
      <c r="J154" s="77">
        <v>0</v>
      </c>
      <c r="K154" s="77">
        <v>0.94</v>
      </c>
      <c r="L154" s="77">
        <v>0.17666666666666667</v>
      </c>
      <c r="M154" s="77">
        <v>0</v>
      </c>
      <c r="N154" s="77">
        <v>0</v>
      </c>
      <c r="O154" s="81">
        <v>0</v>
      </c>
      <c r="Q154" s="86" t="s">
        <v>21</v>
      </c>
      <c r="R154" s="80">
        <v>0</v>
      </c>
      <c r="S154" s="77">
        <v>0</v>
      </c>
      <c r="T154" s="77">
        <v>0</v>
      </c>
      <c r="U154" s="77">
        <v>0</v>
      </c>
      <c r="V154" s="77">
        <v>0.94</v>
      </c>
      <c r="W154" s="77">
        <v>0.17666666666666667</v>
      </c>
      <c r="X154" s="77">
        <v>0</v>
      </c>
      <c r="Y154" s="77">
        <v>0</v>
      </c>
      <c r="Z154" s="81">
        <v>0</v>
      </c>
      <c r="AB154" s="86" t="s">
        <v>21</v>
      </c>
      <c r="AC154" s="80">
        <v>0</v>
      </c>
      <c r="AD154" s="77">
        <v>0</v>
      </c>
      <c r="AE154" s="77">
        <v>0</v>
      </c>
      <c r="AF154" s="77">
        <v>0</v>
      </c>
      <c r="AG154" s="77">
        <v>0.94</v>
      </c>
      <c r="AH154" s="77">
        <v>0.17666666666666667</v>
      </c>
      <c r="AI154" s="77">
        <v>0</v>
      </c>
      <c r="AJ154" s="77">
        <v>0</v>
      </c>
      <c r="AK154" s="81">
        <v>0</v>
      </c>
      <c r="AM154" s="86" t="s">
        <v>21</v>
      </c>
      <c r="AN154" s="80">
        <v>0</v>
      </c>
      <c r="AO154" s="77">
        <v>0</v>
      </c>
      <c r="AP154" s="77">
        <v>0</v>
      </c>
      <c r="AQ154" s="77">
        <v>0</v>
      </c>
      <c r="AR154" s="77">
        <v>0.94</v>
      </c>
      <c r="AS154" s="77">
        <v>0.17666666666666667</v>
      </c>
      <c r="AT154" s="77">
        <v>0</v>
      </c>
      <c r="AU154" s="77">
        <v>0</v>
      </c>
      <c r="AV154" s="81">
        <v>0</v>
      </c>
      <c r="AX154" s="86" t="s">
        <v>21</v>
      </c>
      <c r="AY154" s="80">
        <v>0</v>
      </c>
      <c r="AZ154" s="77">
        <v>0</v>
      </c>
      <c r="BA154" s="77">
        <v>0</v>
      </c>
      <c r="BB154" s="77">
        <v>0</v>
      </c>
      <c r="BC154" s="77">
        <v>0.94</v>
      </c>
      <c r="BD154" s="77">
        <v>0.17666666666666667</v>
      </c>
      <c r="BE154" s="77">
        <v>0</v>
      </c>
      <c r="BF154" s="77">
        <v>0</v>
      </c>
      <c r="BG154" s="81">
        <v>0</v>
      </c>
      <c r="BI154" s="86" t="s">
        <v>21</v>
      </c>
      <c r="BJ154" s="80">
        <v>0</v>
      </c>
      <c r="BK154" s="77">
        <v>0</v>
      </c>
      <c r="BL154" s="77">
        <v>0</v>
      </c>
      <c r="BM154" s="77">
        <v>0</v>
      </c>
      <c r="BN154" s="77">
        <v>0.94</v>
      </c>
      <c r="BO154" s="77">
        <v>0.17666666666666667</v>
      </c>
      <c r="BP154" s="77">
        <v>0</v>
      </c>
      <c r="BQ154" s="77">
        <v>0</v>
      </c>
      <c r="BR154" s="81">
        <v>0</v>
      </c>
    </row>
    <row r="155" spans="2:70">
      <c r="B155" s="200"/>
      <c r="D155" s="100"/>
      <c r="F155" s="88" t="s">
        <v>20</v>
      </c>
      <c r="G155" s="82">
        <v>0</v>
      </c>
      <c r="H155" s="83">
        <v>0</v>
      </c>
      <c r="I155" s="83">
        <v>0</v>
      </c>
      <c r="J155" s="83">
        <v>0</v>
      </c>
      <c r="K155" s="83">
        <v>0</v>
      </c>
      <c r="L155" s="83">
        <v>0.82333333333333336</v>
      </c>
      <c r="M155" s="83">
        <v>1</v>
      </c>
      <c r="N155" s="83">
        <v>1</v>
      </c>
      <c r="O155" s="84">
        <v>1</v>
      </c>
      <c r="Q155" s="88" t="s">
        <v>20</v>
      </c>
      <c r="R155" s="82">
        <v>0</v>
      </c>
      <c r="S155" s="83">
        <v>0</v>
      </c>
      <c r="T155" s="83">
        <v>0</v>
      </c>
      <c r="U155" s="83">
        <v>0</v>
      </c>
      <c r="V155" s="83">
        <v>0</v>
      </c>
      <c r="W155" s="83">
        <v>0.82333333333333336</v>
      </c>
      <c r="X155" s="83">
        <v>1</v>
      </c>
      <c r="Y155" s="83">
        <v>1</v>
      </c>
      <c r="Z155" s="84">
        <v>1</v>
      </c>
      <c r="AB155" s="88" t="s">
        <v>20</v>
      </c>
      <c r="AC155" s="82">
        <v>0</v>
      </c>
      <c r="AD155" s="83">
        <v>0</v>
      </c>
      <c r="AE155" s="83">
        <v>0</v>
      </c>
      <c r="AF155" s="83">
        <v>0</v>
      </c>
      <c r="AG155" s="83">
        <v>0</v>
      </c>
      <c r="AH155" s="83">
        <v>0.82333333333333336</v>
      </c>
      <c r="AI155" s="83">
        <v>1</v>
      </c>
      <c r="AJ155" s="83">
        <v>1</v>
      </c>
      <c r="AK155" s="84">
        <v>1</v>
      </c>
      <c r="AM155" s="88" t="s">
        <v>20</v>
      </c>
      <c r="AN155" s="82">
        <v>0</v>
      </c>
      <c r="AO155" s="83">
        <v>0</v>
      </c>
      <c r="AP155" s="83">
        <v>0</v>
      </c>
      <c r="AQ155" s="83">
        <v>0</v>
      </c>
      <c r="AR155" s="83">
        <v>0</v>
      </c>
      <c r="AS155" s="83">
        <v>0.82333333333333336</v>
      </c>
      <c r="AT155" s="83">
        <v>1</v>
      </c>
      <c r="AU155" s="83">
        <v>1</v>
      </c>
      <c r="AV155" s="84">
        <v>1</v>
      </c>
      <c r="AX155" s="88" t="s">
        <v>20</v>
      </c>
      <c r="AY155" s="82">
        <v>0</v>
      </c>
      <c r="AZ155" s="83">
        <v>0</v>
      </c>
      <c r="BA155" s="83">
        <v>0</v>
      </c>
      <c r="BB155" s="83">
        <v>0</v>
      </c>
      <c r="BC155" s="83">
        <v>0</v>
      </c>
      <c r="BD155" s="83">
        <v>0.82333333333333336</v>
      </c>
      <c r="BE155" s="83">
        <v>1</v>
      </c>
      <c r="BF155" s="83">
        <v>1</v>
      </c>
      <c r="BG155" s="84">
        <v>1</v>
      </c>
      <c r="BI155" s="88" t="s">
        <v>20</v>
      </c>
      <c r="BJ155" s="82">
        <v>0</v>
      </c>
      <c r="BK155" s="83">
        <v>0</v>
      </c>
      <c r="BL155" s="83">
        <v>0</v>
      </c>
      <c r="BM155" s="83">
        <v>0</v>
      </c>
      <c r="BN155" s="83">
        <v>0</v>
      </c>
      <c r="BO155" s="83">
        <v>0.82333333333333336</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1</v>
      </c>
      <c r="H182" s="202" t="str">
        <f>'[1]012_01_条件設定_共通'!$F$61</f>
        <v>直近実績値の固定適用による推計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588" t="s">
        <v>146</v>
      </c>
      <c r="G197" s="591" t="s">
        <v>147</v>
      </c>
      <c r="H197" s="579" t="s">
        <v>17</v>
      </c>
      <c r="I197" s="580"/>
      <c r="J197" s="580"/>
      <c r="K197" s="580"/>
      <c r="L197" s="581"/>
      <c r="M197" s="160"/>
      <c r="N197" s="582" t="s">
        <v>146</v>
      </c>
      <c r="O197" s="575" t="s">
        <v>147</v>
      </c>
      <c r="P197" s="585" t="s">
        <v>17</v>
      </c>
      <c r="Q197" s="586"/>
      <c r="R197" s="586"/>
      <c r="S197" s="586"/>
      <c r="T197" s="587"/>
      <c r="V197" s="582" t="s">
        <v>146</v>
      </c>
      <c r="W197" s="575" t="s">
        <v>147</v>
      </c>
      <c r="X197" s="585" t="s">
        <v>17</v>
      </c>
      <c r="Y197" s="586"/>
      <c r="Z197" s="586"/>
      <c r="AA197" s="586"/>
      <c r="AB197" s="587"/>
      <c r="AD197" s="582" t="s">
        <v>146</v>
      </c>
      <c r="AE197" s="575" t="s">
        <v>147</v>
      </c>
      <c r="AF197" s="579" t="s">
        <v>17</v>
      </c>
      <c r="AG197" s="580"/>
      <c r="AH197" s="580"/>
      <c r="AI197" s="580"/>
      <c r="AJ197" s="581"/>
      <c r="AL197" s="582" t="s">
        <v>146</v>
      </c>
      <c r="AM197" s="575" t="s">
        <v>147</v>
      </c>
      <c r="AN197" s="579" t="s">
        <v>17</v>
      </c>
      <c r="AO197" s="580"/>
      <c r="AP197" s="580"/>
      <c r="AQ197" s="580"/>
      <c r="AR197" s="581"/>
      <c r="AT197" s="582" t="s">
        <v>146</v>
      </c>
      <c r="AU197" s="575" t="s">
        <v>147</v>
      </c>
      <c r="AV197" s="579" t="s">
        <v>17</v>
      </c>
      <c r="AW197" s="580"/>
      <c r="AX197" s="580"/>
      <c r="AY197" s="580"/>
      <c r="AZ197" s="581"/>
    </row>
    <row r="198" spans="2:52" s="8" customFormat="1" ht="37.5">
      <c r="B198" s="246"/>
      <c r="D198" s="175"/>
      <c r="E198" s="432"/>
      <c r="F198" s="589"/>
      <c r="G198" s="592"/>
      <c r="H198" s="176" t="s">
        <v>16</v>
      </c>
      <c r="I198" s="177" t="s">
        <v>15</v>
      </c>
      <c r="J198" s="177" t="s">
        <v>14</v>
      </c>
      <c r="K198" s="177" t="s">
        <v>13</v>
      </c>
      <c r="L198" s="178" t="s">
        <v>12</v>
      </c>
      <c r="M198" s="179"/>
      <c r="N198" s="583"/>
      <c r="O198" s="576"/>
      <c r="P198" s="176" t="s">
        <v>16</v>
      </c>
      <c r="Q198" s="177" t="s">
        <v>15</v>
      </c>
      <c r="R198" s="177" t="s">
        <v>14</v>
      </c>
      <c r="S198" s="177" t="s">
        <v>13</v>
      </c>
      <c r="T198" s="178" t="s">
        <v>12</v>
      </c>
      <c r="V198" s="583"/>
      <c r="W198" s="576"/>
      <c r="X198" s="176" t="s">
        <v>16</v>
      </c>
      <c r="Y198" s="177" t="s">
        <v>15</v>
      </c>
      <c r="Z198" s="177" t="s">
        <v>14</v>
      </c>
      <c r="AA198" s="177" t="s">
        <v>13</v>
      </c>
      <c r="AB198" s="178" t="s">
        <v>12</v>
      </c>
      <c r="AD198" s="583"/>
      <c r="AE198" s="576"/>
      <c r="AF198" s="176" t="s">
        <v>16</v>
      </c>
      <c r="AG198" s="177" t="s">
        <v>15</v>
      </c>
      <c r="AH198" s="177" t="s">
        <v>14</v>
      </c>
      <c r="AI198" s="177" t="s">
        <v>13</v>
      </c>
      <c r="AJ198" s="178" t="s">
        <v>12</v>
      </c>
      <c r="AL198" s="583"/>
      <c r="AM198" s="576"/>
      <c r="AN198" s="176" t="s">
        <v>16</v>
      </c>
      <c r="AO198" s="177" t="s">
        <v>15</v>
      </c>
      <c r="AP198" s="177" t="s">
        <v>14</v>
      </c>
      <c r="AQ198" s="177" t="s">
        <v>13</v>
      </c>
      <c r="AR198" s="178" t="s">
        <v>12</v>
      </c>
      <c r="AT198" s="583"/>
      <c r="AU198" s="577"/>
      <c r="AV198" s="176" t="s">
        <v>16</v>
      </c>
      <c r="AW198" s="177" t="s">
        <v>15</v>
      </c>
      <c r="AX198" s="177" t="s">
        <v>14</v>
      </c>
      <c r="AY198" s="177" t="s">
        <v>13</v>
      </c>
      <c r="AZ198" s="178" t="s">
        <v>12</v>
      </c>
    </row>
    <row r="199" spans="2:52">
      <c r="B199" s="200"/>
      <c r="D199" s="100"/>
      <c r="E199" s="431"/>
      <c r="F199" s="589"/>
      <c r="G199" s="593"/>
      <c r="H199" s="161">
        <v>0</v>
      </c>
      <c r="I199" s="162">
        <f t="array" ref="I199:L199">H201:K201</f>
        <v>235</v>
      </c>
      <c r="J199" s="162">
        <v>360</v>
      </c>
      <c r="K199" s="162">
        <v>523</v>
      </c>
      <c r="L199" s="163">
        <v>768</v>
      </c>
      <c r="M199" s="160"/>
      <c r="N199" s="583"/>
      <c r="O199" s="577"/>
      <c r="P199" s="161">
        <v>0</v>
      </c>
      <c r="Q199" s="162">
        <f t="array" ref="Q199:T199">P201:S201</f>
        <v>235</v>
      </c>
      <c r="R199" s="162">
        <v>360</v>
      </c>
      <c r="S199" s="162">
        <v>523</v>
      </c>
      <c r="T199" s="163">
        <v>768</v>
      </c>
      <c r="V199" s="583"/>
      <c r="W199" s="577"/>
      <c r="X199" s="161">
        <v>0</v>
      </c>
      <c r="Y199" s="162">
        <f t="array" ref="Y199:AB199">X201:AA201</f>
        <v>235</v>
      </c>
      <c r="Z199" s="162">
        <v>360</v>
      </c>
      <c r="AA199" s="162">
        <v>523</v>
      </c>
      <c r="AB199" s="163">
        <v>768</v>
      </c>
      <c r="AD199" s="583"/>
      <c r="AE199" s="577"/>
      <c r="AF199" s="161">
        <v>0</v>
      </c>
      <c r="AG199" s="162">
        <f t="array" ref="AG199:AJ199">AF201:AI201</f>
        <v>235</v>
      </c>
      <c r="AH199" s="162">
        <v>360</v>
      </c>
      <c r="AI199" s="162">
        <v>523</v>
      </c>
      <c r="AJ199" s="163">
        <v>768</v>
      </c>
      <c r="AL199" s="583"/>
      <c r="AM199" s="577"/>
      <c r="AN199" s="161">
        <v>0</v>
      </c>
      <c r="AO199" s="162">
        <f t="array" ref="AO199:AR199">AN201:AQ201</f>
        <v>235</v>
      </c>
      <c r="AP199" s="162">
        <v>360</v>
      </c>
      <c r="AQ199" s="162">
        <v>523</v>
      </c>
      <c r="AR199" s="163">
        <v>768</v>
      </c>
      <c r="AT199" s="583"/>
      <c r="AU199" s="577"/>
      <c r="AV199" s="161">
        <v>0</v>
      </c>
      <c r="AW199" s="162">
        <f t="array" ref="AW199:AZ199">AV201:AY201</f>
        <v>235</v>
      </c>
      <c r="AX199" s="162">
        <v>360</v>
      </c>
      <c r="AY199" s="162">
        <v>523</v>
      </c>
      <c r="AZ199" s="163">
        <v>768</v>
      </c>
    </row>
    <row r="200" spans="2:52">
      <c r="B200" s="200"/>
      <c r="D200" s="100"/>
      <c r="E200" s="431"/>
      <c r="F200" s="589"/>
      <c r="G200" s="593"/>
      <c r="H200" s="152" t="s">
        <v>135</v>
      </c>
      <c r="I200" s="154" t="s">
        <v>135</v>
      </c>
      <c r="J200" s="154" t="s">
        <v>135</v>
      </c>
      <c r="K200" s="154" t="s">
        <v>135</v>
      </c>
      <c r="L200" s="155" t="s">
        <v>135</v>
      </c>
      <c r="M200" s="160"/>
      <c r="N200" s="583"/>
      <c r="O200" s="577"/>
      <c r="P200" s="152" t="s">
        <v>135</v>
      </c>
      <c r="Q200" s="154" t="s">
        <v>135</v>
      </c>
      <c r="R200" s="154" t="s">
        <v>135</v>
      </c>
      <c r="S200" s="154" t="s">
        <v>135</v>
      </c>
      <c r="T200" s="155" t="s">
        <v>135</v>
      </c>
      <c r="V200" s="583"/>
      <c r="W200" s="577"/>
      <c r="X200" s="152" t="s">
        <v>135</v>
      </c>
      <c r="Y200" s="154" t="s">
        <v>135</v>
      </c>
      <c r="Z200" s="154" t="s">
        <v>135</v>
      </c>
      <c r="AA200" s="154" t="s">
        <v>135</v>
      </c>
      <c r="AB200" s="155" t="s">
        <v>135</v>
      </c>
      <c r="AD200" s="583"/>
      <c r="AE200" s="577"/>
      <c r="AF200" s="152" t="s">
        <v>135</v>
      </c>
      <c r="AG200" s="154" t="s">
        <v>135</v>
      </c>
      <c r="AH200" s="154" t="s">
        <v>135</v>
      </c>
      <c r="AI200" s="154" t="s">
        <v>135</v>
      </c>
      <c r="AJ200" s="155" t="s">
        <v>135</v>
      </c>
      <c r="AL200" s="583"/>
      <c r="AM200" s="577"/>
      <c r="AN200" s="152" t="s">
        <v>135</v>
      </c>
      <c r="AO200" s="154" t="s">
        <v>135</v>
      </c>
      <c r="AP200" s="154" t="s">
        <v>135</v>
      </c>
      <c r="AQ200" s="154" t="s">
        <v>135</v>
      </c>
      <c r="AR200" s="155" t="s">
        <v>135</v>
      </c>
      <c r="AT200" s="583"/>
      <c r="AU200" s="577"/>
      <c r="AV200" s="152" t="s">
        <v>135</v>
      </c>
      <c r="AW200" s="154" t="s">
        <v>135</v>
      </c>
      <c r="AX200" s="154" t="s">
        <v>135</v>
      </c>
      <c r="AY200" s="154" t="s">
        <v>135</v>
      </c>
      <c r="AZ200" s="155" t="s">
        <v>135</v>
      </c>
    </row>
    <row r="201" spans="2:52">
      <c r="B201" s="200"/>
      <c r="D201" s="100"/>
      <c r="E201" s="431"/>
      <c r="F201" s="590"/>
      <c r="G201" s="594"/>
      <c r="H201" s="156">
        <f t="array" ref="H201:K201">'[2]031_22_入居収入基準該当世帯割合_2550'!$G$77:$J$77</f>
        <v>235</v>
      </c>
      <c r="I201" s="157">
        <v>360</v>
      </c>
      <c r="J201" s="157">
        <v>523</v>
      </c>
      <c r="K201" s="157">
        <v>768</v>
      </c>
      <c r="L201" s="153">
        <v>9999</v>
      </c>
      <c r="M201" s="160"/>
      <c r="N201" s="584"/>
      <c r="O201" s="578"/>
      <c r="P201" s="156">
        <f t="array" ref="P201:S201">'[2]031_22_入居収入基準該当世帯割合_2550'!$T$77:$W$77</f>
        <v>235</v>
      </c>
      <c r="Q201" s="157">
        <v>360</v>
      </c>
      <c r="R201" s="157">
        <v>523</v>
      </c>
      <c r="S201" s="157">
        <v>768</v>
      </c>
      <c r="T201" s="153">
        <v>9999</v>
      </c>
      <c r="V201" s="584"/>
      <c r="W201" s="578"/>
      <c r="X201" s="156">
        <f t="array" ref="X201:AA201">'[2]031_22_入居収入基準該当世帯割合_2550'!$AG$77:$AJ$77</f>
        <v>235</v>
      </c>
      <c r="Y201" s="157">
        <v>360</v>
      </c>
      <c r="Z201" s="157">
        <v>523</v>
      </c>
      <c r="AA201" s="157">
        <v>768</v>
      </c>
      <c r="AB201" s="153">
        <v>9999</v>
      </c>
      <c r="AD201" s="584"/>
      <c r="AE201" s="578"/>
      <c r="AF201" s="156">
        <f t="array" ref="AF201:AI201">'[2]031_22_入居収入基準該当世帯割合_2550'!$AT$77:$AW$77</f>
        <v>235</v>
      </c>
      <c r="AG201" s="157">
        <v>360</v>
      </c>
      <c r="AH201" s="157">
        <v>523</v>
      </c>
      <c r="AI201" s="157">
        <v>768</v>
      </c>
      <c r="AJ201" s="153">
        <v>9999</v>
      </c>
      <c r="AL201" s="584"/>
      <c r="AM201" s="578"/>
      <c r="AN201" s="156">
        <f t="array" ref="AN201:AQ201">'[2]031_22_入居収入基準該当世帯割合_2550'!$BG$77:$BJ$77</f>
        <v>235</v>
      </c>
      <c r="AO201" s="157">
        <v>360</v>
      </c>
      <c r="AP201" s="157">
        <v>523</v>
      </c>
      <c r="AQ201" s="157">
        <v>768</v>
      </c>
      <c r="AR201" s="153">
        <v>9999</v>
      </c>
      <c r="AT201" s="584"/>
      <c r="AU201" s="578"/>
      <c r="AV201" s="156">
        <f t="array" ref="AV201:AY201">'[2]031_22_入居収入基準該当世帯割合_2550'!$BT$77:$BW$77</f>
        <v>235</v>
      </c>
      <c r="AW201" s="157">
        <v>360</v>
      </c>
      <c r="AX201" s="157">
        <v>523</v>
      </c>
      <c r="AY201" s="157">
        <v>768</v>
      </c>
      <c r="AZ201" s="153">
        <v>9999</v>
      </c>
    </row>
    <row r="202" spans="2:52">
      <c r="B202" s="200"/>
      <c r="D202" s="100"/>
      <c r="E202" s="431"/>
      <c r="F202" s="158">
        <v>0</v>
      </c>
      <c r="G202" s="172">
        <f t="array" ref="G202:L207">'[2]031_22_入居収入基準該当世帯割合_2550'!$F$78:$K$83</f>
        <v>296.8</v>
      </c>
      <c r="H202" s="180">
        <v>1</v>
      </c>
      <c r="I202" s="180">
        <v>0.49047619047619057</v>
      </c>
      <c r="J202" s="180">
        <v>0</v>
      </c>
      <c r="K202" s="180">
        <v>0</v>
      </c>
      <c r="L202" s="181">
        <v>0</v>
      </c>
      <c r="N202" s="158">
        <v>0</v>
      </c>
      <c r="O202" s="172">
        <f t="array" ref="O202:T207">'[2]031_22_入居収入基準該当世帯割合_2550'!$S$78:$X$83</f>
        <v>296.8</v>
      </c>
      <c r="P202" s="167">
        <v>1</v>
      </c>
      <c r="Q202" s="167">
        <v>0.49047619047619057</v>
      </c>
      <c r="R202" s="167">
        <v>0</v>
      </c>
      <c r="S202" s="167">
        <v>0</v>
      </c>
      <c r="T202" s="168">
        <v>0</v>
      </c>
      <c r="V202" s="158">
        <v>0</v>
      </c>
      <c r="W202" s="172">
        <f t="array" ref="W202:AB207">'[2]031_22_入居収入基準該当世帯割合_2550'!$AF$78:$AK$83</f>
        <v>296.8</v>
      </c>
      <c r="X202" s="182">
        <v>1</v>
      </c>
      <c r="Y202" s="180">
        <v>0.49047619047619057</v>
      </c>
      <c r="Z202" s="180">
        <v>0</v>
      </c>
      <c r="AA202" s="180">
        <v>0</v>
      </c>
      <c r="AB202" s="181">
        <v>0</v>
      </c>
      <c r="AD202" s="158">
        <v>0</v>
      </c>
      <c r="AE202" s="172">
        <f t="array" ref="AE202:AJ207">'[2]031_22_入居収入基準該当世帯割合_2550'!$AS$78:$AX$83</f>
        <v>296.8</v>
      </c>
      <c r="AF202" s="182">
        <v>1</v>
      </c>
      <c r="AG202" s="180">
        <v>0.49047619047619057</v>
      </c>
      <c r="AH202" s="180">
        <v>0</v>
      </c>
      <c r="AI202" s="180">
        <v>0</v>
      </c>
      <c r="AJ202" s="181">
        <v>0</v>
      </c>
      <c r="AL202" s="158">
        <v>0</v>
      </c>
      <c r="AM202" s="172">
        <f t="array" ref="AM202:AR207">'[2]031_22_入居収入基準該当世帯割合_2550'!$BF$78:$BK$83</f>
        <v>296.8</v>
      </c>
      <c r="AN202" s="182">
        <v>1</v>
      </c>
      <c r="AO202" s="180">
        <v>0.49047619047619057</v>
      </c>
      <c r="AP202" s="180">
        <v>0</v>
      </c>
      <c r="AQ202" s="180">
        <v>0</v>
      </c>
      <c r="AR202" s="181">
        <v>0</v>
      </c>
      <c r="AT202" s="158">
        <v>0</v>
      </c>
      <c r="AU202" s="172">
        <f t="array" ref="AU202:AZ207">'[2]031_22_入居収入基準該当世帯割合_2550'!$BS$78:$BX$83</f>
        <v>296.8</v>
      </c>
      <c r="AV202" s="166">
        <v>1</v>
      </c>
      <c r="AW202" s="167">
        <v>0.49047619047619057</v>
      </c>
      <c r="AX202" s="167">
        <v>0</v>
      </c>
      <c r="AY202" s="167">
        <v>0</v>
      </c>
      <c r="AZ202" s="168">
        <v>0</v>
      </c>
    </row>
    <row r="203" spans="2:52">
      <c r="B203" s="200"/>
      <c r="D203" s="100"/>
      <c r="E203" s="431"/>
      <c r="F203" s="158">
        <v>1</v>
      </c>
      <c r="G203" s="173">
        <v>351.2</v>
      </c>
      <c r="H203" s="167">
        <v>1</v>
      </c>
      <c r="I203" s="167">
        <v>0.92903225806451606</v>
      </c>
      <c r="J203" s="167">
        <v>0</v>
      </c>
      <c r="K203" s="167">
        <v>0</v>
      </c>
      <c r="L203" s="168">
        <v>0</v>
      </c>
      <c r="N203" s="158">
        <v>1</v>
      </c>
      <c r="O203" s="173">
        <v>351.2</v>
      </c>
      <c r="P203" s="167">
        <v>1</v>
      </c>
      <c r="Q203" s="167">
        <v>0.92903225806451606</v>
      </c>
      <c r="R203" s="167">
        <v>0</v>
      </c>
      <c r="S203" s="167">
        <v>0</v>
      </c>
      <c r="T203" s="168">
        <v>0</v>
      </c>
      <c r="V203" s="158">
        <v>1</v>
      </c>
      <c r="W203" s="173">
        <v>351.2</v>
      </c>
      <c r="X203" s="166">
        <v>1</v>
      </c>
      <c r="Y203" s="167">
        <v>0.92903225806451606</v>
      </c>
      <c r="Z203" s="167">
        <v>0</v>
      </c>
      <c r="AA203" s="167">
        <v>0</v>
      </c>
      <c r="AB203" s="168">
        <v>0</v>
      </c>
      <c r="AD203" s="158">
        <v>1</v>
      </c>
      <c r="AE203" s="173">
        <v>351.2</v>
      </c>
      <c r="AF203" s="166">
        <v>1</v>
      </c>
      <c r="AG203" s="167">
        <v>0.92903225806451606</v>
      </c>
      <c r="AH203" s="167">
        <v>0</v>
      </c>
      <c r="AI203" s="167">
        <v>0</v>
      </c>
      <c r="AJ203" s="168">
        <v>0</v>
      </c>
      <c r="AL203" s="158">
        <v>1</v>
      </c>
      <c r="AM203" s="173">
        <v>351.2</v>
      </c>
      <c r="AN203" s="166">
        <v>1</v>
      </c>
      <c r="AO203" s="167">
        <v>0.92903225806451606</v>
      </c>
      <c r="AP203" s="167">
        <v>0</v>
      </c>
      <c r="AQ203" s="167">
        <v>0</v>
      </c>
      <c r="AR203" s="168">
        <v>0</v>
      </c>
      <c r="AT203" s="158">
        <v>1</v>
      </c>
      <c r="AU203" s="173">
        <v>351.2</v>
      </c>
      <c r="AV203" s="166">
        <v>1</v>
      </c>
      <c r="AW203" s="167">
        <v>0.92903225806451606</v>
      </c>
      <c r="AX203" s="167">
        <v>0</v>
      </c>
      <c r="AY203" s="167">
        <v>0</v>
      </c>
      <c r="AZ203" s="168">
        <v>0</v>
      </c>
    </row>
    <row r="204" spans="2:52">
      <c r="B204" s="200"/>
      <c r="D204" s="100"/>
      <c r="E204" s="431"/>
      <c r="F204" s="158">
        <v>2</v>
      </c>
      <c r="G204" s="173">
        <v>399.6</v>
      </c>
      <c r="H204" s="167">
        <v>1</v>
      </c>
      <c r="I204" s="167">
        <v>1</v>
      </c>
      <c r="J204" s="167">
        <v>0.25714285714285728</v>
      </c>
      <c r="K204" s="167">
        <v>0</v>
      </c>
      <c r="L204" s="168">
        <v>0</v>
      </c>
      <c r="N204" s="158">
        <v>2</v>
      </c>
      <c r="O204" s="173">
        <v>399.6</v>
      </c>
      <c r="P204" s="167">
        <v>1</v>
      </c>
      <c r="Q204" s="167">
        <v>1</v>
      </c>
      <c r="R204" s="167">
        <v>0.25714285714285728</v>
      </c>
      <c r="S204" s="167">
        <v>0</v>
      </c>
      <c r="T204" s="168">
        <v>0</v>
      </c>
      <c r="V204" s="158">
        <v>2</v>
      </c>
      <c r="W204" s="173">
        <v>399.6</v>
      </c>
      <c r="X204" s="166">
        <v>1</v>
      </c>
      <c r="Y204" s="167">
        <v>1</v>
      </c>
      <c r="Z204" s="167">
        <v>0.25714285714285728</v>
      </c>
      <c r="AA204" s="167">
        <v>0</v>
      </c>
      <c r="AB204" s="168">
        <v>0</v>
      </c>
      <c r="AD204" s="158">
        <v>2</v>
      </c>
      <c r="AE204" s="173">
        <v>399.6</v>
      </c>
      <c r="AF204" s="166">
        <v>1</v>
      </c>
      <c r="AG204" s="167">
        <v>1</v>
      </c>
      <c r="AH204" s="167">
        <v>0.25714285714285728</v>
      </c>
      <c r="AI204" s="167">
        <v>0</v>
      </c>
      <c r="AJ204" s="168">
        <v>0</v>
      </c>
      <c r="AL204" s="158">
        <v>2</v>
      </c>
      <c r="AM204" s="173">
        <v>399.6</v>
      </c>
      <c r="AN204" s="167">
        <v>1</v>
      </c>
      <c r="AO204" s="167">
        <v>1</v>
      </c>
      <c r="AP204" s="167">
        <v>0.25714285714285728</v>
      </c>
      <c r="AQ204" s="167">
        <v>0</v>
      </c>
      <c r="AR204" s="168">
        <v>0</v>
      </c>
      <c r="AT204" s="158">
        <v>2</v>
      </c>
      <c r="AU204" s="173">
        <v>399.6</v>
      </c>
      <c r="AV204" s="166">
        <v>1</v>
      </c>
      <c r="AW204" s="167">
        <v>1</v>
      </c>
      <c r="AX204" s="167">
        <v>0.25714285714285728</v>
      </c>
      <c r="AY204" s="167">
        <v>0</v>
      </c>
      <c r="AZ204" s="168">
        <v>0</v>
      </c>
    </row>
    <row r="205" spans="2:52">
      <c r="B205" s="200"/>
      <c r="D205" s="100"/>
      <c r="E205" s="431"/>
      <c r="F205" s="158">
        <v>3</v>
      </c>
      <c r="G205" s="173">
        <v>447.2</v>
      </c>
      <c r="H205" s="167">
        <v>1</v>
      </c>
      <c r="I205" s="167">
        <v>1</v>
      </c>
      <c r="J205" s="167">
        <v>0.55930232558139525</v>
      </c>
      <c r="K205" s="167">
        <v>0</v>
      </c>
      <c r="L205" s="168">
        <v>0</v>
      </c>
      <c r="N205" s="158">
        <v>3</v>
      </c>
      <c r="O205" s="173">
        <v>447.2</v>
      </c>
      <c r="P205" s="167">
        <v>1</v>
      </c>
      <c r="Q205" s="167">
        <v>1</v>
      </c>
      <c r="R205" s="167">
        <v>0.55930232558139525</v>
      </c>
      <c r="S205" s="167">
        <v>0</v>
      </c>
      <c r="T205" s="168">
        <v>0</v>
      </c>
      <c r="V205" s="158">
        <v>3</v>
      </c>
      <c r="W205" s="173">
        <v>447.2</v>
      </c>
      <c r="X205" s="166">
        <v>1</v>
      </c>
      <c r="Y205" s="167">
        <v>1</v>
      </c>
      <c r="Z205" s="167">
        <v>0.55930232558139525</v>
      </c>
      <c r="AA205" s="167">
        <v>0</v>
      </c>
      <c r="AB205" s="168">
        <v>0</v>
      </c>
      <c r="AD205" s="158">
        <v>3</v>
      </c>
      <c r="AE205" s="173">
        <v>447.2</v>
      </c>
      <c r="AF205" s="167">
        <v>1</v>
      </c>
      <c r="AG205" s="167">
        <v>1</v>
      </c>
      <c r="AH205" s="167">
        <v>0.55930232558139525</v>
      </c>
      <c r="AI205" s="167">
        <v>0</v>
      </c>
      <c r="AJ205" s="168">
        <v>0</v>
      </c>
      <c r="AL205" s="158">
        <v>3</v>
      </c>
      <c r="AM205" s="173">
        <v>447.2</v>
      </c>
      <c r="AN205" s="167">
        <v>1</v>
      </c>
      <c r="AO205" s="167">
        <v>1</v>
      </c>
      <c r="AP205" s="167">
        <v>0.55930232558139525</v>
      </c>
      <c r="AQ205" s="167">
        <v>0</v>
      </c>
      <c r="AR205" s="168">
        <v>0</v>
      </c>
      <c r="AT205" s="158">
        <v>3</v>
      </c>
      <c r="AU205" s="173">
        <v>447.2</v>
      </c>
      <c r="AV205" s="166">
        <v>1</v>
      </c>
      <c r="AW205" s="167">
        <v>1</v>
      </c>
      <c r="AX205" s="167">
        <v>0.55930232558139525</v>
      </c>
      <c r="AY205" s="167">
        <v>0</v>
      </c>
      <c r="AZ205" s="168">
        <v>0</v>
      </c>
    </row>
    <row r="206" spans="2:52">
      <c r="B206" s="200"/>
      <c r="D206" s="100"/>
      <c r="E206" s="431"/>
      <c r="F206" s="158">
        <v>4</v>
      </c>
      <c r="G206" s="173">
        <v>494.8</v>
      </c>
      <c r="H206" s="167">
        <v>1</v>
      </c>
      <c r="I206" s="167">
        <v>1</v>
      </c>
      <c r="J206" s="167">
        <v>0.836046511627907</v>
      </c>
      <c r="K206" s="167">
        <v>0</v>
      </c>
      <c r="L206" s="168">
        <v>0</v>
      </c>
      <c r="N206" s="158">
        <v>4</v>
      </c>
      <c r="O206" s="173">
        <v>494.8</v>
      </c>
      <c r="P206" s="167">
        <v>1</v>
      </c>
      <c r="Q206" s="167">
        <v>1</v>
      </c>
      <c r="R206" s="167">
        <v>0.836046511627907</v>
      </c>
      <c r="S206" s="167">
        <v>0</v>
      </c>
      <c r="T206" s="168">
        <v>0</v>
      </c>
      <c r="V206" s="158">
        <v>4</v>
      </c>
      <c r="W206" s="173">
        <v>494.8</v>
      </c>
      <c r="X206" s="166">
        <v>1</v>
      </c>
      <c r="Y206" s="167">
        <v>1</v>
      </c>
      <c r="Z206" s="167">
        <v>0.836046511627907</v>
      </c>
      <c r="AA206" s="167">
        <v>0</v>
      </c>
      <c r="AB206" s="168">
        <v>0</v>
      </c>
      <c r="AD206" s="158">
        <v>4</v>
      </c>
      <c r="AE206" s="173">
        <v>494.8</v>
      </c>
      <c r="AF206" s="167">
        <v>1</v>
      </c>
      <c r="AG206" s="167">
        <v>1</v>
      </c>
      <c r="AH206" s="167">
        <v>0.836046511627907</v>
      </c>
      <c r="AI206" s="167">
        <v>0</v>
      </c>
      <c r="AJ206" s="168">
        <v>0</v>
      </c>
      <c r="AL206" s="158">
        <v>4</v>
      </c>
      <c r="AM206" s="173">
        <v>494.8</v>
      </c>
      <c r="AN206" s="167">
        <v>1</v>
      </c>
      <c r="AO206" s="167">
        <v>1</v>
      </c>
      <c r="AP206" s="167">
        <v>0.836046511627907</v>
      </c>
      <c r="AQ206" s="167">
        <v>0</v>
      </c>
      <c r="AR206" s="168">
        <v>0</v>
      </c>
      <c r="AT206" s="158">
        <v>4</v>
      </c>
      <c r="AU206" s="173">
        <v>494.8</v>
      </c>
      <c r="AV206" s="166">
        <v>1</v>
      </c>
      <c r="AW206" s="167">
        <v>1</v>
      </c>
      <c r="AX206" s="167">
        <v>0.836046511627907</v>
      </c>
      <c r="AY206" s="167">
        <v>0</v>
      </c>
      <c r="AZ206" s="168">
        <v>0</v>
      </c>
    </row>
    <row r="207" spans="2:52">
      <c r="B207" s="200"/>
      <c r="D207" s="100"/>
      <c r="E207" s="431"/>
      <c r="F207" s="159" t="s">
        <v>445</v>
      </c>
      <c r="G207" s="174">
        <v>542.4</v>
      </c>
      <c r="H207" s="170">
        <v>1</v>
      </c>
      <c r="I207" s="170">
        <v>1</v>
      </c>
      <c r="J207" s="170">
        <v>1</v>
      </c>
      <c r="K207" s="170">
        <v>9.0654205607476529E-2</v>
      </c>
      <c r="L207" s="171">
        <v>0</v>
      </c>
      <c r="N207" s="159" t="s">
        <v>445</v>
      </c>
      <c r="O207" s="174">
        <v>542.4</v>
      </c>
      <c r="P207" s="170">
        <v>1</v>
      </c>
      <c r="Q207" s="170">
        <v>1</v>
      </c>
      <c r="R207" s="170">
        <v>1</v>
      </c>
      <c r="S207" s="170">
        <v>9.0654205607476529E-2</v>
      </c>
      <c r="T207" s="171">
        <v>0</v>
      </c>
      <c r="V207" s="159" t="s">
        <v>445</v>
      </c>
      <c r="W207" s="174">
        <v>542.4</v>
      </c>
      <c r="X207" s="169">
        <v>1</v>
      </c>
      <c r="Y207" s="170">
        <v>1</v>
      </c>
      <c r="Z207" s="170">
        <v>1</v>
      </c>
      <c r="AA207" s="170">
        <v>9.0654205607476529E-2</v>
      </c>
      <c r="AB207" s="171">
        <v>0</v>
      </c>
      <c r="AD207" s="159" t="s">
        <v>445</v>
      </c>
      <c r="AE207" s="174">
        <v>542.4</v>
      </c>
      <c r="AF207" s="170">
        <v>1</v>
      </c>
      <c r="AG207" s="170">
        <v>1</v>
      </c>
      <c r="AH207" s="170">
        <v>1</v>
      </c>
      <c r="AI207" s="170">
        <v>9.0654205607476529E-2</v>
      </c>
      <c r="AJ207" s="171">
        <v>0</v>
      </c>
      <c r="AL207" s="159" t="s">
        <v>445</v>
      </c>
      <c r="AM207" s="174">
        <v>542.4</v>
      </c>
      <c r="AN207" s="170">
        <v>1</v>
      </c>
      <c r="AO207" s="170">
        <v>1</v>
      </c>
      <c r="AP207" s="170">
        <v>1</v>
      </c>
      <c r="AQ207" s="170">
        <v>9.0654205607476529E-2</v>
      </c>
      <c r="AR207" s="171">
        <v>0</v>
      </c>
      <c r="AT207" s="159" t="s">
        <v>445</v>
      </c>
      <c r="AU207" s="174">
        <v>542.4</v>
      </c>
      <c r="AV207" s="169">
        <v>1</v>
      </c>
      <c r="AW207" s="170">
        <v>1</v>
      </c>
      <c r="AX207" s="170">
        <v>1</v>
      </c>
      <c r="AY207" s="170">
        <v>9.0654205607476529E-2</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588" t="s">
        <v>146</v>
      </c>
      <c r="G211" s="591" t="s">
        <v>147</v>
      </c>
      <c r="H211" s="579" t="s">
        <v>17</v>
      </c>
      <c r="I211" s="580"/>
      <c r="J211" s="580"/>
      <c r="K211" s="580"/>
      <c r="L211" s="581"/>
      <c r="M211" s="160"/>
      <c r="N211" s="582" t="s">
        <v>146</v>
      </c>
      <c r="O211" s="575" t="s">
        <v>147</v>
      </c>
      <c r="P211" s="579" t="s">
        <v>17</v>
      </c>
      <c r="Q211" s="580"/>
      <c r="R211" s="580"/>
      <c r="S211" s="580"/>
      <c r="T211" s="581"/>
      <c r="V211" s="582" t="s">
        <v>146</v>
      </c>
      <c r="W211" s="575" t="s">
        <v>147</v>
      </c>
      <c r="X211" s="579" t="s">
        <v>17</v>
      </c>
      <c r="Y211" s="580"/>
      <c r="Z211" s="580"/>
      <c r="AA211" s="580"/>
      <c r="AB211" s="581"/>
      <c r="AD211" s="582" t="s">
        <v>146</v>
      </c>
      <c r="AE211" s="575" t="s">
        <v>147</v>
      </c>
      <c r="AF211" s="579" t="s">
        <v>17</v>
      </c>
      <c r="AG211" s="580"/>
      <c r="AH211" s="580"/>
      <c r="AI211" s="580"/>
      <c r="AJ211" s="581"/>
      <c r="AL211" s="582" t="s">
        <v>146</v>
      </c>
      <c r="AM211" s="575" t="s">
        <v>147</v>
      </c>
      <c r="AN211" s="579" t="s">
        <v>17</v>
      </c>
      <c r="AO211" s="580"/>
      <c r="AP211" s="580"/>
      <c r="AQ211" s="580"/>
      <c r="AR211" s="581"/>
      <c r="AT211" s="582" t="s">
        <v>146</v>
      </c>
      <c r="AU211" s="575" t="s">
        <v>147</v>
      </c>
      <c r="AV211" s="579" t="s">
        <v>17</v>
      </c>
      <c r="AW211" s="580"/>
      <c r="AX211" s="580"/>
      <c r="AY211" s="580"/>
      <c r="AZ211" s="581"/>
    </row>
    <row r="212" spans="2:52" ht="37.5">
      <c r="B212" s="200"/>
      <c r="D212" s="100"/>
      <c r="E212" s="431"/>
      <c r="F212" s="589"/>
      <c r="G212" s="592"/>
      <c r="H212" s="176" t="s">
        <v>16</v>
      </c>
      <c r="I212" s="177" t="s">
        <v>15</v>
      </c>
      <c r="J212" s="177" t="s">
        <v>14</v>
      </c>
      <c r="K212" s="177" t="s">
        <v>13</v>
      </c>
      <c r="L212" s="178" t="s">
        <v>12</v>
      </c>
      <c r="M212" s="179"/>
      <c r="N212" s="583"/>
      <c r="O212" s="576"/>
      <c r="P212" s="176" t="s">
        <v>16</v>
      </c>
      <c r="Q212" s="177" t="s">
        <v>15</v>
      </c>
      <c r="R212" s="177" t="s">
        <v>14</v>
      </c>
      <c r="S212" s="177" t="s">
        <v>13</v>
      </c>
      <c r="T212" s="178" t="s">
        <v>12</v>
      </c>
      <c r="U212" s="8"/>
      <c r="V212" s="583"/>
      <c r="W212" s="576"/>
      <c r="X212" s="176" t="s">
        <v>16</v>
      </c>
      <c r="Y212" s="177" t="s">
        <v>15</v>
      </c>
      <c r="Z212" s="177" t="s">
        <v>14</v>
      </c>
      <c r="AA212" s="177" t="s">
        <v>13</v>
      </c>
      <c r="AB212" s="178" t="s">
        <v>12</v>
      </c>
      <c r="AC212" s="8"/>
      <c r="AD212" s="583"/>
      <c r="AE212" s="576"/>
      <c r="AF212" s="176" t="s">
        <v>16</v>
      </c>
      <c r="AG212" s="177" t="s">
        <v>15</v>
      </c>
      <c r="AH212" s="177" t="s">
        <v>14</v>
      </c>
      <c r="AI212" s="177" t="s">
        <v>13</v>
      </c>
      <c r="AJ212" s="178" t="s">
        <v>12</v>
      </c>
      <c r="AK212" s="8"/>
      <c r="AL212" s="583"/>
      <c r="AM212" s="576"/>
      <c r="AN212" s="176" t="s">
        <v>16</v>
      </c>
      <c r="AO212" s="177" t="s">
        <v>15</v>
      </c>
      <c r="AP212" s="177" t="s">
        <v>14</v>
      </c>
      <c r="AQ212" s="177" t="s">
        <v>13</v>
      </c>
      <c r="AR212" s="178" t="s">
        <v>12</v>
      </c>
      <c r="AS212" s="8"/>
      <c r="AT212" s="583"/>
      <c r="AU212" s="577"/>
      <c r="AV212" s="176" t="s">
        <v>16</v>
      </c>
      <c r="AW212" s="177" t="s">
        <v>15</v>
      </c>
      <c r="AX212" s="177" t="s">
        <v>14</v>
      </c>
      <c r="AY212" s="177" t="s">
        <v>13</v>
      </c>
      <c r="AZ212" s="178" t="s">
        <v>12</v>
      </c>
    </row>
    <row r="213" spans="2:52">
      <c r="B213" s="200"/>
      <c r="D213" s="100"/>
      <c r="E213" s="431"/>
      <c r="F213" s="589"/>
      <c r="G213" s="593"/>
      <c r="H213" s="210">
        <v>0</v>
      </c>
      <c r="I213" s="211">
        <f t="array" ref="I213:L213">H215:K215</f>
        <v>235</v>
      </c>
      <c r="J213" s="211">
        <v>360</v>
      </c>
      <c r="K213" s="211">
        <v>523</v>
      </c>
      <c r="L213" s="163">
        <v>768</v>
      </c>
      <c r="M213" s="160"/>
      <c r="N213" s="583"/>
      <c r="O213" s="577"/>
      <c r="P213" s="161">
        <v>0</v>
      </c>
      <c r="Q213" s="162">
        <f t="array" ref="Q213:T213">P215:S215</f>
        <v>235</v>
      </c>
      <c r="R213" s="162">
        <v>360</v>
      </c>
      <c r="S213" s="162">
        <v>523</v>
      </c>
      <c r="T213" s="163">
        <v>768</v>
      </c>
      <c r="V213" s="583"/>
      <c r="W213" s="577"/>
      <c r="X213" s="161">
        <v>0</v>
      </c>
      <c r="Y213" s="162">
        <f t="array" ref="Y213:AB213">X215:AA215</f>
        <v>235</v>
      </c>
      <c r="Z213" s="162">
        <v>360</v>
      </c>
      <c r="AA213" s="162">
        <v>523</v>
      </c>
      <c r="AB213" s="163">
        <v>768</v>
      </c>
      <c r="AD213" s="583"/>
      <c r="AE213" s="577"/>
      <c r="AF213" s="161">
        <v>0</v>
      </c>
      <c r="AG213" s="162">
        <f t="array" ref="AG213:AJ213">AF215:AI215</f>
        <v>235</v>
      </c>
      <c r="AH213" s="162">
        <v>360</v>
      </c>
      <c r="AI213" s="162">
        <v>523</v>
      </c>
      <c r="AJ213" s="163">
        <v>768</v>
      </c>
      <c r="AL213" s="583"/>
      <c r="AM213" s="577"/>
      <c r="AN213" s="161">
        <v>0</v>
      </c>
      <c r="AO213" s="162">
        <f t="array" ref="AO213:AR213">AN215:AQ215</f>
        <v>235</v>
      </c>
      <c r="AP213" s="162">
        <v>360</v>
      </c>
      <c r="AQ213" s="162">
        <v>523</v>
      </c>
      <c r="AR213" s="163">
        <v>768</v>
      </c>
      <c r="AT213" s="583"/>
      <c r="AU213" s="577"/>
      <c r="AV213" s="161">
        <v>0</v>
      </c>
      <c r="AW213" s="162">
        <f t="array" ref="AW213:AZ213">AV215:AY215</f>
        <v>235</v>
      </c>
      <c r="AX213" s="162">
        <v>360</v>
      </c>
      <c r="AY213" s="162">
        <v>523</v>
      </c>
      <c r="AZ213" s="163">
        <v>768</v>
      </c>
    </row>
    <row r="214" spans="2:52">
      <c r="B214" s="200"/>
      <c r="D214" s="100"/>
      <c r="E214" s="431"/>
      <c r="F214" s="589"/>
      <c r="G214" s="593"/>
      <c r="H214" s="152" t="s">
        <v>135</v>
      </c>
      <c r="I214" s="154" t="s">
        <v>135</v>
      </c>
      <c r="J214" s="154" t="s">
        <v>135</v>
      </c>
      <c r="K214" s="154" t="s">
        <v>135</v>
      </c>
      <c r="L214" s="155" t="s">
        <v>135</v>
      </c>
      <c r="M214" s="160"/>
      <c r="N214" s="583"/>
      <c r="O214" s="577"/>
      <c r="P214" s="152" t="s">
        <v>135</v>
      </c>
      <c r="Q214" s="154" t="s">
        <v>135</v>
      </c>
      <c r="R214" s="154" t="s">
        <v>135</v>
      </c>
      <c r="S214" s="154" t="s">
        <v>135</v>
      </c>
      <c r="T214" s="155" t="s">
        <v>135</v>
      </c>
      <c r="V214" s="583"/>
      <c r="W214" s="577"/>
      <c r="X214" s="152" t="s">
        <v>135</v>
      </c>
      <c r="Y214" s="154" t="s">
        <v>135</v>
      </c>
      <c r="Z214" s="154" t="s">
        <v>135</v>
      </c>
      <c r="AA214" s="154" t="s">
        <v>135</v>
      </c>
      <c r="AB214" s="155" t="s">
        <v>135</v>
      </c>
      <c r="AD214" s="583"/>
      <c r="AE214" s="577"/>
      <c r="AF214" s="152" t="s">
        <v>135</v>
      </c>
      <c r="AG214" s="154" t="s">
        <v>135</v>
      </c>
      <c r="AH214" s="154" t="s">
        <v>135</v>
      </c>
      <c r="AI214" s="154" t="s">
        <v>135</v>
      </c>
      <c r="AJ214" s="155" t="s">
        <v>135</v>
      </c>
      <c r="AL214" s="583"/>
      <c r="AM214" s="577"/>
      <c r="AN214" s="152" t="s">
        <v>135</v>
      </c>
      <c r="AO214" s="154" t="s">
        <v>135</v>
      </c>
      <c r="AP214" s="154" t="s">
        <v>135</v>
      </c>
      <c r="AQ214" s="154" t="s">
        <v>135</v>
      </c>
      <c r="AR214" s="155" t="s">
        <v>135</v>
      </c>
      <c r="AT214" s="583"/>
      <c r="AU214" s="577"/>
      <c r="AV214" s="152" t="s">
        <v>135</v>
      </c>
      <c r="AW214" s="154" t="s">
        <v>135</v>
      </c>
      <c r="AX214" s="154" t="s">
        <v>135</v>
      </c>
      <c r="AY214" s="154" t="s">
        <v>135</v>
      </c>
      <c r="AZ214" s="155" t="s">
        <v>135</v>
      </c>
    </row>
    <row r="215" spans="2:52">
      <c r="B215" s="200"/>
      <c r="D215" s="100"/>
      <c r="E215" s="431"/>
      <c r="F215" s="590"/>
      <c r="G215" s="594"/>
      <c r="H215" s="156">
        <f t="array" ref="H215:K215">'[2]031_22_入居収入基準該当世帯割合_2550'!$G$108:$J$108</f>
        <v>235</v>
      </c>
      <c r="I215" s="157">
        <v>360</v>
      </c>
      <c r="J215" s="157">
        <v>523</v>
      </c>
      <c r="K215" s="157">
        <v>768</v>
      </c>
      <c r="L215" s="153">
        <v>9999</v>
      </c>
      <c r="M215" s="160"/>
      <c r="N215" s="584"/>
      <c r="O215" s="578"/>
      <c r="P215" s="156">
        <f t="array" ref="P215:S215">'[2]031_22_入居収入基準該当世帯割合_2550'!$T$108:$W$108</f>
        <v>235</v>
      </c>
      <c r="Q215" s="157">
        <v>360</v>
      </c>
      <c r="R215" s="157">
        <v>523</v>
      </c>
      <c r="S215" s="157">
        <v>768</v>
      </c>
      <c r="T215" s="153">
        <v>9999</v>
      </c>
      <c r="V215" s="584"/>
      <c r="W215" s="578"/>
      <c r="X215" s="156">
        <f t="array" ref="X215:AA215">'[2]031_22_入居収入基準該当世帯割合_2550'!$AG$108:$AJ$108</f>
        <v>235</v>
      </c>
      <c r="Y215" s="157">
        <v>360</v>
      </c>
      <c r="Z215" s="157">
        <v>523</v>
      </c>
      <c r="AA215" s="157">
        <v>768</v>
      </c>
      <c r="AB215" s="153">
        <v>9999</v>
      </c>
      <c r="AD215" s="584"/>
      <c r="AE215" s="578"/>
      <c r="AF215" s="156">
        <f t="array" ref="AF215:AI215">'[2]031_22_入居収入基準該当世帯割合_2550'!$AT$108:$AW$108</f>
        <v>235</v>
      </c>
      <c r="AG215" s="157">
        <v>360</v>
      </c>
      <c r="AH215" s="157">
        <v>523</v>
      </c>
      <c r="AI215" s="157">
        <v>768</v>
      </c>
      <c r="AJ215" s="153">
        <v>9999</v>
      </c>
      <c r="AL215" s="584"/>
      <c r="AM215" s="578"/>
      <c r="AN215" s="156">
        <f t="array" ref="AN215:AQ215">'[2]031_22_入居収入基準該当世帯割合_2550'!$BG$108:$BJ$108</f>
        <v>235</v>
      </c>
      <c r="AO215" s="157">
        <v>360</v>
      </c>
      <c r="AP215" s="157">
        <v>523</v>
      </c>
      <c r="AQ215" s="157">
        <v>768</v>
      </c>
      <c r="AR215" s="153">
        <v>9999</v>
      </c>
      <c r="AT215" s="584"/>
      <c r="AU215" s="578"/>
      <c r="AV215" s="156">
        <f t="array" ref="AV215:AY215">'[2]031_22_入居収入基準該当世帯割合_2550'!$BT$108:$BW$108</f>
        <v>235</v>
      </c>
      <c r="AW215" s="157">
        <v>360</v>
      </c>
      <c r="AX215" s="157">
        <v>523</v>
      </c>
      <c r="AY215" s="157">
        <v>768</v>
      </c>
      <c r="AZ215" s="153">
        <v>9999</v>
      </c>
    </row>
    <row r="216" spans="2:52">
      <c r="B216" s="200"/>
      <c r="D216" s="100"/>
      <c r="E216" s="431"/>
      <c r="F216" s="158">
        <v>0</v>
      </c>
      <c r="G216" s="172">
        <f t="array" ref="G216:L221">'[2]031_22_入居収入基準該当世帯割合_2550'!$F$109:$K$114</f>
        <v>388.8</v>
      </c>
      <c r="H216" s="180">
        <v>1</v>
      </c>
      <c r="I216" s="167">
        <v>1</v>
      </c>
      <c r="J216" s="167">
        <v>0.18701298701298708</v>
      </c>
      <c r="K216" s="167">
        <v>0</v>
      </c>
      <c r="L216" s="168">
        <v>0</v>
      </c>
      <c r="N216" s="158">
        <v>0</v>
      </c>
      <c r="O216" s="172">
        <f t="array" ref="O216:T221">'[2]031_22_入居収入基準該当世帯割合_2550'!$S$109:$X$114</f>
        <v>388.8</v>
      </c>
      <c r="P216" s="180">
        <v>1</v>
      </c>
      <c r="Q216" s="180">
        <v>1</v>
      </c>
      <c r="R216" s="180">
        <v>0.18701298701298708</v>
      </c>
      <c r="S216" s="180">
        <v>0</v>
      </c>
      <c r="T216" s="181">
        <v>0</v>
      </c>
      <c r="V216" s="158">
        <v>0</v>
      </c>
      <c r="W216" s="172">
        <f t="array" ref="W216:AB221">'[2]031_22_入居収入基準該当世帯割合_2550'!$AF$109:$AK$114</f>
        <v>388.8</v>
      </c>
      <c r="X216" s="182">
        <v>1</v>
      </c>
      <c r="Y216" s="180">
        <v>1</v>
      </c>
      <c r="Z216" s="180">
        <v>0.18701298701298708</v>
      </c>
      <c r="AA216" s="180">
        <v>0</v>
      </c>
      <c r="AB216" s="181">
        <v>0</v>
      </c>
      <c r="AD216" s="158">
        <v>0</v>
      </c>
      <c r="AE216" s="172">
        <f t="array" ref="AE216:AJ221">'[2]031_22_入居収入基準該当世帯割合_2550'!$AS$109:$AX$114</f>
        <v>388.8</v>
      </c>
      <c r="AF216" s="180">
        <v>1</v>
      </c>
      <c r="AG216" s="180">
        <v>1</v>
      </c>
      <c r="AH216" s="180">
        <v>0.18701298701298708</v>
      </c>
      <c r="AI216" s="180">
        <v>0</v>
      </c>
      <c r="AJ216" s="181">
        <v>0</v>
      </c>
      <c r="AL216" s="158">
        <v>0</v>
      </c>
      <c r="AM216" s="172">
        <f t="array" ref="AM216:AR221">'[2]031_22_入居収入基準該当世帯割合_2550'!$BF$109:$BK$114</f>
        <v>388.8</v>
      </c>
      <c r="AN216" s="180">
        <v>1</v>
      </c>
      <c r="AO216" s="180">
        <v>1</v>
      </c>
      <c r="AP216" s="180">
        <v>0.18701298701298708</v>
      </c>
      <c r="AQ216" s="180">
        <v>0</v>
      </c>
      <c r="AR216" s="181">
        <v>0</v>
      </c>
      <c r="AT216" s="158">
        <v>0</v>
      </c>
      <c r="AU216" s="172">
        <f t="array" ref="AU216:AZ221">'[2]031_22_入居収入基準該当世帯割合_2550'!$BS$109:$BX$114</f>
        <v>388.8</v>
      </c>
      <c r="AV216" s="166">
        <v>1</v>
      </c>
      <c r="AW216" s="167">
        <v>1</v>
      </c>
      <c r="AX216" s="167">
        <v>0.18701298701298708</v>
      </c>
      <c r="AY216" s="167">
        <v>0</v>
      </c>
      <c r="AZ216" s="168">
        <v>0</v>
      </c>
    </row>
    <row r="217" spans="2:52">
      <c r="B217" s="200"/>
      <c r="D217" s="100"/>
      <c r="E217" s="431"/>
      <c r="F217" s="158">
        <v>1</v>
      </c>
      <c r="G217" s="173">
        <v>436.4</v>
      </c>
      <c r="H217" s="167">
        <v>1</v>
      </c>
      <c r="I217" s="167">
        <v>1</v>
      </c>
      <c r="J217" s="167">
        <v>0.49610389610389594</v>
      </c>
      <c r="K217" s="167">
        <v>0</v>
      </c>
      <c r="L217" s="168">
        <v>0</v>
      </c>
      <c r="N217" s="158">
        <v>1</v>
      </c>
      <c r="O217" s="173">
        <v>436.4</v>
      </c>
      <c r="P217" s="167">
        <v>1</v>
      </c>
      <c r="Q217" s="167">
        <v>1</v>
      </c>
      <c r="R217" s="167">
        <v>0.49610389610389594</v>
      </c>
      <c r="S217" s="167">
        <v>0</v>
      </c>
      <c r="T217" s="168">
        <v>0</v>
      </c>
      <c r="V217" s="158">
        <v>1</v>
      </c>
      <c r="W217" s="173">
        <v>436.4</v>
      </c>
      <c r="X217" s="166">
        <v>1</v>
      </c>
      <c r="Y217" s="167">
        <v>1</v>
      </c>
      <c r="Z217" s="167">
        <v>0.49610389610389594</v>
      </c>
      <c r="AA217" s="167">
        <v>0</v>
      </c>
      <c r="AB217" s="168">
        <v>0</v>
      </c>
      <c r="AD217" s="158">
        <v>1</v>
      </c>
      <c r="AE217" s="173">
        <v>436.4</v>
      </c>
      <c r="AF217" s="167">
        <v>1</v>
      </c>
      <c r="AG217" s="167">
        <v>1</v>
      </c>
      <c r="AH217" s="167">
        <v>0.49610389610389594</v>
      </c>
      <c r="AI217" s="167">
        <v>0</v>
      </c>
      <c r="AJ217" s="168">
        <v>0</v>
      </c>
      <c r="AL217" s="158">
        <v>1</v>
      </c>
      <c r="AM217" s="173">
        <v>436.4</v>
      </c>
      <c r="AN217" s="167">
        <v>1</v>
      </c>
      <c r="AO217" s="167">
        <v>1</v>
      </c>
      <c r="AP217" s="167">
        <v>0.49610389610389594</v>
      </c>
      <c r="AQ217" s="167">
        <v>0</v>
      </c>
      <c r="AR217" s="168">
        <v>0</v>
      </c>
      <c r="AT217" s="158">
        <v>1</v>
      </c>
      <c r="AU217" s="173">
        <v>436.4</v>
      </c>
      <c r="AV217" s="166">
        <v>1</v>
      </c>
      <c r="AW217" s="167">
        <v>1</v>
      </c>
      <c r="AX217" s="167">
        <v>0.49610389610389594</v>
      </c>
      <c r="AY217" s="167">
        <v>0</v>
      </c>
      <c r="AZ217" s="168">
        <v>0</v>
      </c>
    </row>
    <row r="218" spans="2:52">
      <c r="B218" s="200"/>
      <c r="D218" s="100"/>
      <c r="E218" s="431"/>
      <c r="F218" s="158">
        <v>2</v>
      </c>
      <c r="G218" s="173">
        <v>483.6</v>
      </c>
      <c r="H218" s="167">
        <v>1</v>
      </c>
      <c r="I218" s="167">
        <v>1</v>
      </c>
      <c r="J218" s="167">
        <v>0.77093023255813975</v>
      </c>
      <c r="K218" s="167">
        <v>0</v>
      </c>
      <c r="L218" s="168">
        <v>0</v>
      </c>
      <c r="N218" s="158">
        <v>2</v>
      </c>
      <c r="O218" s="173">
        <v>483.6</v>
      </c>
      <c r="P218" s="167">
        <v>1</v>
      </c>
      <c r="Q218" s="167">
        <v>1</v>
      </c>
      <c r="R218" s="167">
        <v>0.77093023255813975</v>
      </c>
      <c r="S218" s="167">
        <v>0</v>
      </c>
      <c r="T218" s="168">
        <v>0</v>
      </c>
      <c r="V218" s="158">
        <v>2</v>
      </c>
      <c r="W218" s="173">
        <v>483.6</v>
      </c>
      <c r="X218" s="166">
        <v>1</v>
      </c>
      <c r="Y218" s="167">
        <v>1</v>
      </c>
      <c r="Z218" s="167">
        <v>0.77093023255813975</v>
      </c>
      <c r="AA218" s="167">
        <v>0</v>
      </c>
      <c r="AB218" s="168">
        <v>0</v>
      </c>
      <c r="AD218" s="158">
        <v>2</v>
      </c>
      <c r="AE218" s="173">
        <v>483.6</v>
      </c>
      <c r="AF218" s="167">
        <v>1</v>
      </c>
      <c r="AG218" s="167">
        <v>1</v>
      </c>
      <c r="AH218" s="167">
        <v>0.77093023255813975</v>
      </c>
      <c r="AI218" s="167">
        <v>0</v>
      </c>
      <c r="AJ218" s="168">
        <v>0</v>
      </c>
      <c r="AL218" s="158">
        <v>2</v>
      </c>
      <c r="AM218" s="173">
        <v>483.6</v>
      </c>
      <c r="AN218" s="167">
        <v>1</v>
      </c>
      <c r="AO218" s="167">
        <v>1</v>
      </c>
      <c r="AP218" s="167">
        <v>0.77093023255813975</v>
      </c>
      <c r="AQ218" s="167">
        <v>0</v>
      </c>
      <c r="AR218" s="168">
        <v>0</v>
      </c>
      <c r="AT218" s="158">
        <v>2</v>
      </c>
      <c r="AU218" s="173">
        <v>483.6</v>
      </c>
      <c r="AV218" s="166">
        <v>1</v>
      </c>
      <c r="AW218" s="167">
        <v>1</v>
      </c>
      <c r="AX218" s="167">
        <v>0.77093023255813975</v>
      </c>
      <c r="AY218" s="167">
        <v>0</v>
      </c>
      <c r="AZ218" s="168">
        <v>0</v>
      </c>
    </row>
    <row r="219" spans="2:52">
      <c r="B219" s="200"/>
      <c r="D219" s="100"/>
      <c r="E219" s="431"/>
      <c r="F219" s="158">
        <v>3</v>
      </c>
      <c r="G219" s="173">
        <v>531.20000000000005</v>
      </c>
      <c r="H219" s="167">
        <v>1</v>
      </c>
      <c r="I219" s="167">
        <v>1</v>
      </c>
      <c r="J219" s="167">
        <v>1</v>
      </c>
      <c r="K219" s="167">
        <v>3.8317757009346004E-2</v>
      </c>
      <c r="L219" s="168">
        <v>0</v>
      </c>
      <c r="N219" s="158">
        <v>3</v>
      </c>
      <c r="O219" s="173">
        <v>531.20000000000005</v>
      </c>
      <c r="P219" s="167">
        <v>1</v>
      </c>
      <c r="Q219" s="167">
        <v>1</v>
      </c>
      <c r="R219" s="167">
        <v>1</v>
      </c>
      <c r="S219" s="167">
        <v>3.8317757009346004E-2</v>
      </c>
      <c r="T219" s="168">
        <v>0</v>
      </c>
      <c r="V219" s="158">
        <v>3</v>
      </c>
      <c r="W219" s="173">
        <v>531.20000000000005</v>
      </c>
      <c r="X219" s="166">
        <v>1</v>
      </c>
      <c r="Y219" s="167">
        <v>1</v>
      </c>
      <c r="Z219" s="167">
        <v>1</v>
      </c>
      <c r="AA219" s="167">
        <v>3.8317757009346004E-2</v>
      </c>
      <c r="AB219" s="168">
        <v>0</v>
      </c>
      <c r="AD219" s="158">
        <v>3</v>
      </c>
      <c r="AE219" s="173">
        <v>531.20000000000005</v>
      </c>
      <c r="AF219" s="167">
        <v>1</v>
      </c>
      <c r="AG219" s="167">
        <v>1</v>
      </c>
      <c r="AH219" s="167">
        <v>1</v>
      </c>
      <c r="AI219" s="167">
        <v>3.8317757009346004E-2</v>
      </c>
      <c r="AJ219" s="168">
        <v>0</v>
      </c>
      <c r="AL219" s="158">
        <v>3</v>
      </c>
      <c r="AM219" s="173">
        <v>531.20000000000005</v>
      </c>
      <c r="AN219" s="167">
        <v>1</v>
      </c>
      <c r="AO219" s="167">
        <v>1</v>
      </c>
      <c r="AP219" s="167">
        <v>1</v>
      </c>
      <c r="AQ219" s="167">
        <v>3.8317757009346004E-2</v>
      </c>
      <c r="AR219" s="168">
        <v>0</v>
      </c>
      <c r="AT219" s="158">
        <v>3</v>
      </c>
      <c r="AU219" s="173">
        <v>531.20000000000005</v>
      </c>
      <c r="AV219" s="166">
        <v>1</v>
      </c>
      <c r="AW219" s="167">
        <v>1</v>
      </c>
      <c r="AX219" s="167">
        <v>1</v>
      </c>
      <c r="AY219" s="167">
        <v>3.8317757009346004E-2</v>
      </c>
      <c r="AZ219" s="168">
        <v>0</v>
      </c>
    </row>
    <row r="220" spans="2:52">
      <c r="B220" s="200"/>
      <c r="D220" s="100"/>
      <c r="E220" s="431"/>
      <c r="F220" s="158">
        <v>4</v>
      </c>
      <c r="G220" s="173">
        <v>578.79999999999995</v>
      </c>
      <c r="H220" s="167">
        <v>1</v>
      </c>
      <c r="I220" s="167">
        <v>1</v>
      </c>
      <c r="J220" s="167">
        <v>1</v>
      </c>
      <c r="K220" s="167">
        <v>0.26074766355140166</v>
      </c>
      <c r="L220" s="168">
        <v>0</v>
      </c>
      <c r="N220" s="158">
        <v>4</v>
      </c>
      <c r="O220" s="173">
        <v>578.79999999999995</v>
      </c>
      <c r="P220" s="167">
        <v>1</v>
      </c>
      <c r="Q220" s="167">
        <v>1</v>
      </c>
      <c r="R220" s="167">
        <v>1</v>
      </c>
      <c r="S220" s="167">
        <v>0.26074766355140166</v>
      </c>
      <c r="T220" s="168">
        <v>0</v>
      </c>
      <c r="V220" s="158">
        <v>4</v>
      </c>
      <c r="W220" s="173">
        <v>578.79999999999995</v>
      </c>
      <c r="X220" s="166">
        <v>1</v>
      </c>
      <c r="Y220" s="167">
        <v>1</v>
      </c>
      <c r="Z220" s="167">
        <v>1</v>
      </c>
      <c r="AA220" s="167">
        <v>0.26074766355140166</v>
      </c>
      <c r="AB220" s="168">
        <v>0</v>
      </c>
      <c r="AD220" s="158">
        <v>4</v>
      </c>
      <c r="AE220" s="173">
        <v>578.79999999999995</v>
      </c>
      <c r="AF220" s="167">
        <v>1</v>
      </c>
      <c r="AG220" s="167">
        <v>1</v>
      </c>
      <c r="AH220" s="167">
        <v>1</v>
      </c>
      <c r="AI220" s="167">
        <v>0.26074766355140166</v>
      </c>
      <c r="AJ220" s="168">
        <v>0</v>
      </c>
      <c r="AL220" s="158">
        <v>4</v>
      </c>
      <c r="AM220" s="173">
        <v>578.79999999999995</v>
      </c>
      <c r="AN220" s="167">
        <v>1</v>
      </c>
      <c r="AO220" s="167">
        <v>1</v>
      </c>
      <c r="AP220" s="167">
        <v>1</v>
      </c>
      <c r="AQ220" s="167">
        <v>0.26074766355140166</v>
      </c>
      <c r="AR220" s="168">
        <v>0</v>
      </c>
      <c r="AT220" s="158">
        <v>4</v>
      </c>
      <c r="AU220" s="173">
        <v>578.79999999999995</v>
      </c>
      <c r="AV220" s="166">
        <v>1</v>
      </c>
      <c r="AW220" s="167">
        <v>1</v>
      </c>
      <c r="AX220" s="167">
        <v>1</v>
      </c>
      <c r="AY220" s="167">
        <v>0.26074766355140166</v>
      </c>
      <c r="AZ220" s="168">
        <v>0</v>
      </c>
    </row>
    <row r="221" spans="2:52">
      <c r="B221" s="200"/>
      <c r="D221" s="100"/>
      <c r="E221" s="431"/>
      <c r="F221" s="159" t="s">
        <v>445</v>
      </c>
      <c r="G221" s="174">
        <v>626.4</v>
      </c>
      <c r="H221" s="170">
        <v>1</v>
      </c>
      <c r="I221" s="170">
        <v>1</v>
      </c>
      <c r="J221" s="170">
        <v>1</v>
      </c>
      <c r="K221" s="170">
        <v>0.48317757009345785</v>
      </c>
      <c r="L221" s="171">
        <v>0</v>
      </c>
      <c r="N221" s="159" t="s">
        <v>445</v>
      </c>
      <c r="O221" s="174">
        <v>626.4</v>
      </c>
      <c r="P221" s="170">
        <v>1</v>
      </c>
      <c r="Q221" s="170">
        <v>1</v>
      </c>
      <c r="R221" s="170">
        <v>1</v>
      </c>
      <c r="S221" s="170">
        <v>0.48317757009345785</v>
      </c>
      <c r="T221" s="171">
        <v>0</v>
      </c>
      <c r="V221" s="159" t="s">
        <v>445</v>
      </c>
      <c r="W221" s="174">
        <v>626.4</v>
      </c>
      <c r="X221" s="169">
        <v>1</v>
      </c>
      <c r="Y221" s="170">
        <v>1</v>
      </c>
      <c r="Z221" s="170">
        <v>1</v>
      </c>
      <c r="AA221" s="170">
        <v>0.48317757009345785</v>
      </c>
      <c r="AB221" s="171">
        <v>0</v>
      </c>
      <c r="AD221" s="159" t="s">
        <v>445</v>
      </c>
      <c r="AE221" s="174">
        <v>626.4</v>
      </c>
      <c r="AF221" s="170">
        <v>1</v>
      </c>
      <c r="AG221" s="170">
        <v>1</v>
      </c>
      <c r="AH221" s="170">
        <v>1</v>
      </c>
      <c r="AI221" s="170">
        <v>0.48317757009345785</v>
      </c>
      <c r="AJ221" s="171">
        <v>0</v>
      </c>
      <c r="AL221" s="159" t="s">
        <v>445</v>
      </c>
      <c r="AM221" s="174">
        <v>626.4</v>
      </c>
      <c r="AN221" s="170">
        <v>1</v>
      </c>
      <c r="AO221" s="170">
        <v>1</v>
      </c>
      <c r="AP221" s="170">
        <v>1</v>
      </c>
      <c r="AQ221" s="170">
        <v>0.48317757009345785</v>
      </c>
      <c r="AR221" s="171">
        <v>0</v>
      </c>
      <c r="AT221" s="159" t="s">
        <v>445</v>
      </c>
      <c r="AU221" s="174">
        <v>626.4</v>
      </c>
      <c r="AV221" s="169">
        <v>1</v>
      </c>
      <c r="AW221" s="170">
        <v>1</v>
      </c>
      <c r="AX221" s="170">
        <v>1</v>
      </c>
      <c r="AY221" s="170">
        <v>0.48317757009345785</v>
      </c>
      <c r="AZ221" s="171">
        <v>0</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588" t="s">
        <v>146</v>
      </c>
      <c r="G225" s="591" t="s">
        <v>147</v>
      </c>
      <c r="H225" s="579" t="s">
        <v>17</v>
      </c>
      <c r="I225" s="580"/>
      <c r="J225" s="580"/>
      <c r="K225" s="580"/>
      <c r="L225" s="581"/>
      <c r="M225" s="160"/>
      <c r="N225" s="582" t="s">
        <v>146</v>
      </c>
      <c r="O225" s="575" t="s">
        <v>147</v>
      </c>
      <c r="P225" s="579" t="s">
        <v>17</v>
      </c>
      <c r="Q225" s="580"/>
      <c r="R225" s="580"/>
      <c r="S225" s="580"/>
      <c r="T225" s="581"/>
      <c r="V225" s="582" t="s">
        <v>146</v>
      </c>
      <c r="W225" s="575" t="s">
        <v>147</v>
      </c>
      <c r="X225" s="579" t="s">
        <v>17</v>
      </c>
      <c r="Y225" s="580"/>
      <c r="Z225" s="580"/>
      <c r="AA225" s="580"/>
      <c r="AB225" s="581"/>
      <c r="AD225" s="582" t="s">
        <v>146</v>
      </c>
      <c r="AE225" s="575" t="s">
        <v>147</v>
      </c>
      <c r="AF225" s="579" t="s">
        <v>17</v>
      </c>
      <c r="AG225" s="580"/>
      <c r="AH225" s="580"/>
      <c r="AI225" s="580"/>
      <c r="AJ225" s="581"/>
      <c r="AL225" s="582" t="s">
        <v>146</v>
      </c>
      <c r="AM225" s="575" t="s">
        <v>147</v>
      </c>
      <c r="AN225" s="579" t="s">
        <v>17</v>
      </c>
      <c r="AO225" s="580"/>
      <c r="AP225" s="580"/>
      <c r="AQ225" s="580"/>
      <c r="AR225" s="581"/>
      <c r="AT225" s="582" t="s">
        <v>146</v>
      </c>
      <c r="AU225" s="575" t="s">
        <v>147</v>
      </c>
      <c r="AV225" s="579" t="s">
        <v>17</v>
      </c>
      <c r="AW225" s="580"/>
      <c r="AX225" s="580"/>
      <c r="AY225" s="580"/>
      <c r="AZ225" s="581"/>
    </row>
    <row r="226" spans="2:52" ht="37.5">
      <c r="B226" s="200"/>
      <c r="D226" s="100"/>
      <c r="E226" s="431"/>
      <c r="F226" s="589"/>
      <c r="G226" s="592"/>
      <c r="H226" s="176" t="s">
        <v>16</v>
      </c>
      <c r="I226" s="177" t="s">
        <v>15</v>
      </c>
      <c r="J226" s="177" t="s">
        <v>14</v>
      </c>
      <c r="K226" s="177" t="s">
        <v>13</v>
      </c>
      <c r="L226" s="178" t="s">
        <v>12</v>
      </c>
      <c r="M226" s="179"/>
      <c r="N226" s="583"/>
      <c r="O226" s="576"/>
      <c r="P226" s="176" t="s">
        <v>16</v>
      </c>
      <c r="Q226" s="177" t="s">
        <v>15</v>
      </c>
      <c r="R226" s="177" t="s">
        <v>14</v>
      </c>
      <c r="S226" s="177" t="s">
        <v>13</v>
      </c>
      <c r="T226" s="178" t="s">
        <v>12</v>
      </c>
      <c r="U226" s="8"/>
      <c r="V226" s="583"/>
      <c r="W226" s="576"/>
      <c r="X226" s="176" t="s">
        <v>16</v>
      </c>
      <c r="Y226" s="177" t="s">
        <v>15</v>
      </c>
      <c r="Z226" s="177" t="s">
        <v>14</v>
      </c>
      <c r="AA226" s="177" t="s">
        <v>13</v>
      </c>
      <c r="AB226" s="178" t="s">
        <v>12</v>
      </c>
      <c r="AC226" s="8"/>
      <c r="AD226" s="583"/>
      <c r="AE226" s="576"/>
      <c r="AF226" s="176" t="s">
        <v>16</v>
      </c>
      <c r="AG226" s="177" t="s">
        <v>15</v>
      </c>
      <c r="AH226" s="177" t="s">
        <v>14</v>
      </c>
      <c r="AI226" s="177" t="s">
        <v>13</v>
      </c>
      <c r="AJ226" s="178" t="s">
        <v>12</v>
      </c>
      <c r="AK226" s="8"/>
      <c r="AL226" s="583"/>
      <c r="AM226" s="576"/>
      <c r="AN226" s="176" t="s">
        <v>16</v>
      </c>
      <c r="AO226" s="177" t="s">
        <v>15</v>
      </c>
      <c r="AP226" s="177" t="s">
        <v>14</v>
      </c>
      <c r="AQ226" s="177" t="s">
        <v>13</v>
      </c>
      <c r="AR226" s="178" t="s">
        <v>12</v>
      </c>
      <c r="AS226" s="8"/>
      <c r="AT226" s="583"/>
      <c r="AU226" s="577"/>
      <c r="AV226" s="176" t="s">
        <v>16</v>
      </c>
      <c r="AW226" s="177" t="s">
        <v>15</v>
      </c>
      <c r="AX226" s="177" t="s">
        <v>14</v>
      </c>
      <c r="AY226" s="177" t="s">
        <v>13</v>
      </c>
      <c r="AZ226" s="178" t="s">
        <v>12</v>
      </c>
    </row>
    <row r="227" spans="2:52">
      <c r="B227" s="200"/>
      <c r="D227" s="100"/>
      <c r="E227" s="431"/>
      <c r="F227" s="589"/>
      <c r="G227" s="593"/>
      <c r="H227" s="161">
        <v>0</v>
      </c>
      <c r="I227" s="162">
        <f t="array" ref="I227:L227">H229:K229</f>
        <v>235</v>
      </c>
      <c r="J227" s="162">
        <v>360</v>
      </c>
      <c r="K227" s="162">
        <v>523</v>
      </c>
      <c r="L227" s="163">
        <v>768</v>
      </c>
      <c r="M227" s="160"/>
      <c r="N227" s="583"/>
      <c r="O227" s="577"/>
      <c r="P227" s="161">
        <v>0</v>
      </c>
      <c r="Q227" s="162">
        <f t="array" ref="Q227:T227">P229:S229</f>
        <v>235</v>
      </c>
      <c r="R227" s="162">
        <v>360</v>
      </c>
      <c r="S227" s="162">
        <v>523</v>
      </c>
      <c r="T227" s="163">
        <v>768</v>
      </c>
      <c r="V227" s="583"/>
      <c r="W227" s="577"/>
      <c r="X227" s="161">
        <v>0</v>
      </c>
      <c r="Y227" s="162">
        <f t="array" ref="Y227:AB227">X229:AA229</f>
        <v>235</v>
      </c>
      <c r="Z227" s="162">
        <v>360</v>
      </c>
      <c r="AA227" s="162">
        <v>523</v>
      </c>
      <c r="AB227" s="163">
        <v>768</v>
      </c>
      <c r="AD227" s="583"/>
      <c r="AE227" s="577"/>
      <c r="AF227" s="161">
        <v>0</v>
      </c>
      <c r="AG227" s="162">
        <f t="array" ref="AG227:AJ227">AF229:AI229</f>
        <v>235</v>
      </c>
      <c r="AH227" s="162">
        <v>360</v>
      </c>
      <c r="AI227" s="162">
        <v>523</v>
      </c>
      <c r="AJ227" s="163">
        <v>768</v>
      </c>
      <c r="AL227" s="583"/>
      <c r="AM227" s="577"/>
      <c r="AN227" s="161">
        <v>0</v>
      </c>
      <c r="AO227" s="162">
        <f t="array" ref="AO227:AR227">AN229:AQ229</f>
        <v>235</v>
      </c>
      <c r="AP227" s="162">
        <v>360</v>
      </c>
      <c r="AQ227" s="162">
        <v>523</v>
      </c>
      <c r="AR227" s="163">
        <v>768</v>
      </c>
      <c r="AT227" s="583"/>
      <c r="AU227" s="577"/>
      <c r="AV227" s="161">
        <v>0</v>
      </c>
      <c r="AW227" s="162">
        <f t="array" ref="AW227:AZ227">AV229:AY229</f>
        <v>235</v>
      </c>
      <c r="AX227" s="162">
        <v>360</v>
      </c>
      <c r="AY227" s="162">
        <v>523</v>
      </c>
      <c r="AZ227" s="163">
        <v>768</v>
      </c>
    </row>
    <row r="228" spans="2:52">
      <c r="B228" s="200"/>
      <c r="D228" s="100"/>
      <c r="E228" s="431"/>
      <c r="F228" s="589"/>
      <c r="G228" s="593"/>
      <c r="H228" s="152" t="s">
        <v>135</v>
      </c>
      <c r="I228" s="154" t="s">
        <v>135</v>
      </c>
      <c r="J228" s="154" t="s">
        <v>135</v>
      </c>
      <c r="K228" s="154" t="s">
        <v>135</v>
      </c>
      <c r="L228" s="155" t="s">
        <v>135</v>
      </c>
      <c r="M228" s="160"/>
      <c r="N228" s="583"/>
      <c r="O228" s="577"/>
      <c r="P228" s="152" t="s">
        <v>135</v>
      </c>
      <c r="Q228" s="154" t="s">
        <v>135</v>
      </c>
      <c r="R228" s="154" t="s">
        <v>135</v>
      </c>
      <c r="S228" s="154" t="s">
        <v>135</v>
      </c>
      <c r="T228" s="155" t="s">
        <v>135</v>
      </c>
      <c r="V228" s="583"/>
      <c r="W228" s="577"/>
      <c r="X228" s="152" t="s">
        <v>135</v>
      </c>
      <c r="Y228" s="154" t="s">
        <v>135</v>
      </c>
      <c r="Z228" s="154" t="s">
        <v>135</v>
      </c>
      <c r="AA228" s="154" t="s">
        <v>135</v>
      </c>
      <c r="AB228" s="155" t="s">
        <v>135</v>
      </c>
      <c r="AD228" s="583"/>
      <c r="AE228" s="577"/>
      <c r="AF228" s="152" t="s">
        <v>135</v>
      </c>
      <c r="AG228" s="154" t="s">
        <v>135</v>
      </c>
      <c r="AH228" s="154" t="s">
        <v>135</v>
      </c>
      <c r="AI228" s="154" t="s">
        <v>135</v>
      </c>
      <c r="AJ228" s="155" t="s">
        <v>135</v>
      </c>
      <c r="AL228" s="583"/>
      <c r="AM228" s="577"/>
      <c r="AN228" s="152" t="s">
        <v>135</v>
      </c>
      <c r="AO228" s="154" t="s">
        <v>135</v>
      </c>
      <c r="AP228" s="154" t="s">
        <v>135</v>
      </c>
      <c r="AQ228" s="154" t="s">
        <v>135</v>
      </c>
      <c r="AR228" s="155" t="s">
        <v>135</v>
      </c>
      <c r="AT228" s="583"/>
      <c r="AU228" s="577"/>
      <c r="AV228" s="152" t="s">
        <v>135</v>
      </c>
      <c r="AW228" s="154" t="s">
        <v>135</v>
      </c>
      <c r="AX228" s="154" t="s">
        <v>135</v>
      </c>
      <c r="AY228" s="154" t="s">
        <v>135</v>
      </c>
      <c r="AZ228" s="155" t="s">
        <v>135</v>
      </c>
    </row>
    <row r="229" spans="2:52">
      <c r="B229" s="200"/>
      <c r="D229" s="100"/>
      <c r="E229" s="431"/>
      <c r="F229" s="590"/>
      <c r="G229" s="594"/>
      <c r="H229" s="156">
        <f t="array" ref="H229:K229">'[2]031_22_入居収入基準該当世帯割合_2550'!$G$139:$J$139</f>
        <v>235</v>
      </c>
      <c r="I229" s="157">
        <v>360</v>
      </c>
      <c r="J229" s="157">
        <v>523</v>
      </c>
      <c r="K229" s="157">
        <v>768</v>
      </c>
      <c r="L229" s="153">
        <v>9999</v>
      </c>
      <c r="M229" s="160"/>
      <c r="N229" s="584"/>
      <c r="O229" s="578"/>
      <c r="P229" s="156">
        <f t="array" ref="P229:S229">'[2]031_22_入居収入基準該当世帯割合_2550'!$T$139:$W$139</f>
        <v>235</v>
      </c>
      <c r="Q229" s="157">
        <v>360</v>
      </c>
      <c r="R229" s="157">
        <v>523</v>
      </c>
      <c r="S229" s="157">
        <v>768</v>
      </c>
      <c r="T229" s="153">
        <v>9999</v>
      </c>
      <c r="V229" s="584"/>
      <c r="W229" s="578"/>
      <c r="X229" s="156">
        <f t="array" ref="X229:AA229">'[2]031_22_入居収入基準該当世帯割合_2550'!$AG$139:$AJ$139</f>
        <v>235</v>
      </c>
      <c r="Y229" s="157">
        <v>360</v>
      </c>
      <c r="Z229" s="157">
        <v>523</v>
      </c>
      <c r="AA229" s="157">
        <v>768</v>
      </c>
      <c r="AB229" s="153">
        <v>9999</v>
      </c>
      <c r="AD229" s="584"/>
      <c r="AE229" s="578"/>
      <c r="AF229" s="156">
        <f t="array" ref="AF229:AI229">'[2]031_22_入居収入基準該当世帯割合_2550'!$AT$139:$AW$139</f>
        <v>235</v>
      </c>
      <c r="AG229" s="157">
        <v>360</v>
      </c>
      <c r="AH229" s="157">
        <v>523</v>
      </c>
      <c r="AI229" s="157">
        <v>768</v>
      </c>
      <c r="AJ229" s="153">
        <v>9999</v>
      </c>
      <c r="AL229" s="584"/>
      <c r="AM229" s="578"/>
      <c r="AN229" s="156">
        <f t="array" ref="AN229:AQ229">'[2]031_22_入居収入基準該当世帯割合_2550'!$BG$139:$BJ$139</f>
        <v>235</v>
      </c>
      <c r="AO229" s="157">
        <v>360</v>
      </c>
      <c r="AP229" s="157">
        <v>523</v>
      </c>
      <c r="AQ229" s="157">
        <v>768</v>
      </c>
      <c r="AR229" s="153">
        <v>9999</v>
      </c>
      <c r="AT229" s="584"/>
      <c r="AU229" s="578"/>
      <c r="AV229" s="156">
        <f t="array" ref="AV229:AY229">'[2]031_22_入居収入基準該当世帯割合_2550'!$BT$139:$BW$139</f>
        <v>235</v>
      </c>
      <c r="AW229" s="157">
        <v>360</v>
      </c>
      <c r="AX229" s="157">
        <v>523</v>
      </c>
      <c r="AY229" s="157">
        <v>768</v>
      </c>
      <c r="AZ229" s="153">
        <v>9999</v>
      </c>
    </row>
    <row r="230" spans="2:52">
      <c r="B230" s="200"/>
      <c r="D230" s="100"/>
      <c r="E230" s="431"/>
      <c r="F230" s="158">
        <v>0</v>
      </c>
      <c r="G230" s="172">
        <f t="array" ref="G230:L235">'[2]031_22_入居収入基準該当世帯割合_2550'!$F$140:$K$145</f>
        <v>296.8</v>
      </c>
      <c r="H230" s="180">
        <v>1</v>
      </c>
      <c r="I230" s="180">
        <v>0.49047619047619057</v>
      </c>
      <c r="J230" s="180">
        <v>0</v>
      </c>
      <c r="K230" s="180">
        <v>0</v>
      </c>
      <c r="L230" s="181">
        <v>0</v>
      </c>
      <c r="N230" s="158">
        <v>0</v>
      </c>
      <c r="O230" s="172">
        <f t="array" ref="O230:T235">'[2]031_22_入居収入基準該当世帯割合_2550'!$S$140:$X$145</f>
        <v>296.8</v>
      </c>
      <c r="P230" s="180">
        <v>1</v>
      </c>
      <c r="Q230" s="180">
        <v>0.49047619047619057</v>
      </c>
      <c r="R230" s="180">
        <v>0</v>
      </c>
      <c r="S230" s="180">
        <v>0</v>
      </c>
      <c r="T230" s="181">
        <v>0</v>
      </c>
      <c r="V230" s="158">
        <v>0</v>
      </c>
      <c r="W230" s="172">
        <f t="array" ref="W230:AB235">'[2]031_22_入居収入基準該当世帯割合_2550'!$AF$140:$AK$145</f>
        <v>296.8</v>
      </c>
      <c r="X230" s="182">
        <v>1</v>
      </c>
      <c r="Y230" s="180">
        <v>0.49047619047619057</v>
      </c>
      <c r="Z230" s="180">
        <v>0</v>
      </c>
      <c r="AA230" s="180">
        <v>0</v>
      </c>
      <c r="AB230" s="181">
        <v>0</v>
      </c>
      <c r="AD230" s="158">
        <v>0</v>
      </c>
      <c r="AE230" s="172">
        <f t="array" ref="AE230:AJ235">'[2]031_22_入居収入基準該当世帯割合_2550'!$AS$140:$AX$145</f>
        <v>296.8</v>
      </c>
      <c r="AF230" s="180">
        <v>1</v>
      </c>
      <c r="AG230" s="180">
        <v>0.49047619047619057</v>
      </c>
      <c r="AH230" s="180">
        <v>0</v>
      </c>
      <c r="AI230" s="180">
        <v>0</v>
      </c>
      <c r="AJ230" s="181">
        <v>0</v>
      </c>
      <c r="AL230" s="158">
        <v>0</v>
      </c>
      <c r="AM230" s="172">
        <f t="array" ref="AM230:AR235">'[2]031_22_入居収入基準該当世帯割合_2550'!$BF$140:$BK$145</f>
        <v>296.8</v>
      </c>
      <c r="AN230" s="180">
        <v>1</v>
      </c>
      <c r="AO230" s="180">
        <v>0.49047619047619057</v>
      </c>
      <c r="AP230" s="180">
        <v>0</v>
      </c>
      <c r="AQ230" s="180">
        <v>0</v>
      </c>
      <c r="AR230" s="181">
        <v>0</v>
      </c>
      <c r="AT230" s="158">
        <v>0</v>
      </c>
      <c r="AU230" s="172">
        <f t="array" ref="AU230:AZ235">'[2]031_22_入居収入基準該当世帯割合_2550'!$BS$140:$BX$145</f>
        <v>296.8</v>
      </c>
      <c r="AV230" s="166">
        <v>1</v>
      </c>
      <c r="AW230" s="167">
        <v>0.49047619047619057</v>
      </c>
      <c r="AX230" s="167">
        <v>0</v>
      </c>
      <c r="AY230" s="167">
        <v>0</v>
      </c>
      <c r="AZ230" s="168">
        <v>0</v>
      </c>
    </row>
    <row r="231" spans="2:52">
      <c r="B231" s="200"/>
      <c r="D231" s="100"/>
      <c r="E231" s="431"/>
      <c r="F231" s="158">
        <v>1</v>
      </c>
      <c r="G231" s="173">
        <v>351.2</v>
      </c>
      <c r="H231" s="167">
        <v>1</v>
      </c>
      <c r="I231" s="167">
        <v>0.92903225806451606</v>
      </c>
      <c r="J231" s="167">
        <v>0</v>
      </c>
      <c r="K231" s="167">
        <v>0</v>
      </c>
      <c r="L231" s="168">
        <v>0</v>
      </c>
      <c r="N231" s="158">
        <v>1</v>
      </c>
      <c r="O231" s="173">
        <v>351.2</v>
      </c>
      <c r="P231" s="167">
        <v>1</v>
      </c>
      <c r="Q231" s="167">
        <v>0.92903225806451606</v>
      </c>
      <c r="R231" s="167">
        <v>0</v>
      </c>
      <c r="S231" s="167">
        <v>0</v>
      </c>
      <c r="T231" s="168">
        <v>0</v>
      </c>
      <c r="V231" s="158">
        <v>1</v>
      </c>
      <c r="W231" s="173">
        <v>351.2</v>
      </c>
      <c r="X231" s="166">
        <v>1</v>
      </c>
      <c r="Y231" s="167">
        <v>0.92903225806451606</v>
      </c>
      <c r="Z231" s="167">
        <v>0</v>
      </c>
      <c r="AA231" s="167">
        <v>0</v>
      </c>
      <c r="AB231" s="168">
        <v>0</v>
      </c>
      <c r="AD231" s="158">
        <v>1</v>
      </c>
      <c r="AE231" s="173">
        <v>351.2</v>
      </c>
      <c r="AF231" s="167">
        <v>1</v>
      </c>
      <c r="AG231" s="167">
        <v>0.92903225806451606</v>
      </c>
      <c r="AH231" s="167">
        <v>0</v>
      </c>
      <c r="AI231" s="167">
        <v>0</v>
      </c>
      <c r="AJ231" s="168">
        <v>0</v>
      </c>
      <c r="AL231" s="158">
        <v>1</v>
      </c>
      <c r="AM231" s="173">
        <v>351.2</v>
      </c>
      <c r="AN231" s="167">
        <v>1</v>
      </c>
      <c r="AO231" s="167">
        <v>0.92903225806451606</v>
      </c>
      <c r="AP231" s="167">
        <v>0</v>
      </c>
      <c r="AQ231" s="167">
        <v>0</v>
      </c>
      <c r="AR231" s="168">
        <v>0</v>
      </c>
      <c r="AT231" s="158">
        <v>1</v>
      </c>
      <c r="AU231" s="173">
        <v>351.2</v>
      </c>
      <c r="AV231" s="166">
        <v>1</v>
      </c>
      <c r="AW231" s="167">
        <v>0.92903225806451606</v>
      </c>
      <c r="AX231" s="167">
        <v>0</v>
      </c>
      <c r="AY231" s="167">
        <v>0</v>
      </c>
      <c r="AZ231" s="168">
        <v>0</v>
      </c>
    </row>
    <row r="232" spans="2:52">
      <c r="B232" s="200"/>
      <c r="D232" s="100"/>
      <c r="E232" s="431"/>
      <c r="F232" s="158">
        <v>2</v>
      </c>
      <c r="G232" s="173">
        <v>399.6</v>
      </c>
      <c r="H232" s="167">
        <v>1</v>
      </c>
      <c r="I232" s="167">
        <v>1</v>
      </c>
      <c r="J232" s="167">
        <v>0.25714285714285728</v>
      </c>
      <c r="K232" s="167">
        <v>0</v>
      </c>
      <c r="L232" s="168">
        <v>0</v>
      </c>
      <c r="N232" s="158">
        <v>2</v>
      </c>
      <c r="O232" s="173">
        <v>399.6</v>
      </c>
      <c r="P232" s="167">
        <v>1</v>
      </c>
      <c r="Q232" s="167">
        <v>1</v>
      </c>
      <c r="R232" s="167">
        <v>0.25714285714285728</v>
      </c>
      <c r="S232" s="167">
        <v>0</v>
      </c>
      <c r="T232" s="168">
        <v>0</v>
      </c>
      <c r="V232" s="158">
        <v>2</v>
      </c>
      <c r="W232" s="173">
        <v>399.6</v>
      </c>
      <c r="X232" s="166">
        <v>1</v>
      </c>
      <c r="Y232" s="167">
        <v>1</v>
      </c>
      <c r="Z232" s="167">
        <v>0.25714285714285728</v>
      </c>
      <c r="AA232" s="167">
        <v>0</v>
      </c>
      <c r="AB232" s="168">
        <v>0</v>
      </c>
      <c r="AD232" s="158">
        <v>2</v>
      </c>
      <c r="AE232" s="173">
        <v>399.6</v>
      </c>
      <c r="AF232" s="167">
        <v>1</v>
      </c>
      <c r="AG232" s="167">
        <v>1</v>
      </c>
      <c r="AH232" s="167">
        <v>0.25714285714285728</v>
      </c>
      <c r="AI232" s="167">
        <v>0</v>
      </c>
      <c r="AJ232" s="168">
        <v>0</v>
      </c>
      <c r="AL232" s="158">
        <v>2</v>
      </c>
      <c r="AM232" s="173">
        <v>399.6</v>
      </c>
      <c r="AN232" s="167">
        <v>1</v>
      </c>
      <c r="AO232" s="167">
        <v>1</v>
      </c>
      <c r="AP232" s="167">
        <v>0.25714285714285728</v>
      </c>
      <c r="AQ232" s="167">
        <v>0</v>
      </c>
      <c r="AR232" s="168">
        <v>0</v>
      </c>
      <c r="AT232" s="158">
        <v>2</v>
      </c>
      <c r="AU232" s="173">
        <v>399.6</v>
      </c>
      <c r="AV232" s="166">
        <v>1</v>
      </c>
      <c r="AW232" s="167">
        <v>1</v>
      </c>
      <c r="AX232" s="167">
        <v>0.25714285714285728</v>
      </c>
      <c r="AY232" s="167">
        <v>0</v>
      </c>
      <c r="AZ232" s="168">
        <v>0</v>
      </c>
    </row>
    <row r="233" spans="2:52">
      <c r="B233" s="200"/>
      <c r="D233" s="100"/>
      <c r="E233" s="431"/>
      <c r="F233" s="158">
        <v>3</v>
      </c>
      <c r="G233" s="173">
        <v>447.2</v>
      </c>
      <c r="H233" s="167">
        <v>1</v>
      </c>
      <c r="I233" s="167">
        <v>1</v>
      </c>
      <c r="J233" s="167">
        <v>0.55930232558139525</v>
      </c>
      <c r="K233" s="167">
        <v>0</v>
      </c>
      <c r="L233" s="168">
        <v>0</v>
      </c>
      <c r="N233" s="158">
        <v>3</v>
      </c>
      <c r="O233" s="173">
        <v>447.2</v>
      </c>
      <c r="P233" s="167">
        <v>1</v>
      </c>
      <c r="Q233" s="167">
        <v>1</v>
      </c>
      <c r="R233" s="167">
        <v>0.55930232558139525</v>
      </c>
      <c r="S233" s="167">
        <v>0</v>
      </c>
      <c r="T233" s="168">
        <v>0</v>
      </c>
      <c r="V233" s="158">
        <v>3</v>
      </c>
      <c r="W233" s="173">
        <v>447.2</v>
      </c>
      <c r="X233" s="166">
        <v>1</v>
      </c>
      <c r="Y233" s="167">
        <v>1</v>
      </c>
      <c r="Z233" s="167">
        <v>0.55930232558139525</v>
      </c>
      <c r="AA233" s="167">
        <v>0</v>
      </c>
      <c r="AB233" s="168">
        <v>0</v>
      </c>
      <c r="AD233" s="158">
        <v>3</v>
      </c>
      <c r="AE233" s="173">
        <v>447.2</v>
      </c>
      <c r="AF233" s="167">
        <v>1</v>
      </c>
      <c r="AG233" s="167">
        <v>1</v>
      </c>
      <c r="AH233" s="167">
        <v>0.55930232558139525</v>
      </c>
      <c r="AI233" s="167">
        <v>0</v>
      </c>
      <c r="AJ233" s="168">
        <v>0</v>
      </c>
      <c r="AL233" s="158">
        <v>3</v>
      </c>
      <c r="AM233" s="173">
        <v>447.2</v>
      </c>
      <c r="AN233" s="167">
        <v>1</v>
      </c>
      <c r="AO233" s="167">
        <v>1</v>
      </c>
      <c r="AP233" s="167">
        <v>0.55930232558139525</v>
      </c>
      <c r="AQ233" s="167">
        <v>0</v>
      </c>
      <c r="AR233" s="168">
        <v>0</v>
      </c>
      <c r="AT233" s="158">
        <v>3</v>
      </c>
      <c r="AU233" s="173">
        <v>447.2</v>
      </c>
      <c r="AV233" s="166">
        <v>1</v>
      </c>
      <c r="AW233" s="167">
        <v>1</v>
      </c>
      <c r="AX233" s="167">
        <v>0.55930232558139525</v>
      </c>
      <c r="AY233" s="167">
        <v>0</v>
      </c>
      <c r="AZ233" s="168">
        <v>0</v>
      </c>
    </row>
    <row r="234" spans="2:52">
      <c r="B234" s="200"/>
      <c r="D234" s="100"/>
      <c r="E234" s="431"/>
      <c r="F234" s="158">
        <v>4</v>
      </c>
      <c r="G234" s="173">
        <v>494.8</v>
      </c>
      <c r="H234" s="167">
        <v>1</v>
      </c>
      <c r="I234" s="167">
        <v>1</v>
      </c>
      <c r="J234" s="167">
        <v>0.836046511627907</v>
      </c>
      <c r="K234" s="167">
        <v>0</v>
      </c>
      <c r="L234" s="168">
        <v>0</v>
      </c>
      <c r="N234" s="158">
        <v>4</v>
      </c>
      <c r="O234" s="173">
        <v>494.8</v>
      </c>
      <c r="P234" s="167">
        <v>1</v>
      </c>
      <c r="Q234" s="167">
        <v>1</v>
      </c>
      <c r="R234" s="167">
        <v>0.836046511627907</v>
      </c>
      <c r="S234" s="167">
        <v>0</v>
      </c>
      <c r="T234" s="168">
        <v>0</v>
      </c>
      <c r="V234" s="158">
        <v>4</v>
      </c>
      <c r="W234" s="173">
        <v>494.8</v>
      </c>
      <c r="X234" s="166">
        <v>1</v>
      </c>
      <c r="Y234" s="167">
        <v>1</v>
      </c>
      <c r="Z234" s="167">
        <v>0.836046511627907</v>
      </c>
      <c r="AA234" s="167">
        <v>0</v>
      </c>
      <c r="AB234" s="168">
        <v>0</v>
      </c>
      <c r="AD234" s="158">
        <v>4</v>
      </c>
      <c r="AE234" s="173">
        <v>494.8</v>
      </c>
      <c r="AF234" s="167">
        <v>1</v>
      </c>
      <c r="AG234" s="167">
        <v>1</v>
      </c>
      <c r="AH234" s="167">
        <v>0.836046511627907</v>
      </c>
      <c r="AI234" s="167">
        <v>0</v>
      </c>
      <c r="AJ234" s="168">
        <v>0</v>
      </c>
      <c r="AL234" s="158">
        <v>4</v>
      </c>
      <c r="AM234" s="173">
        <v>494.8</v>
      </c>
      <c r="AN234" s="167">
        <v>1</v>
      </c>
      <c r="AO234" s="167">
        <v>1</v>
      </c>
      <c r="AP234" s="167">
        <v>0.836046511627907</v>
      </c>
      <c r="AQ234" s="167">
        <v>0</v>
      </c>
      <c r="AR234" s="168">
        <v>0</v>
      </c>
      <c r="AT234" s="158">
        <v>4</v>
      </c>
      <c r="AU234" s="173">
        <v>494.8</v>
      </c>
      <c r="AV234" s="166">
        <v>1</v>
      </c>
      <c r="AW234" s="167">
        <v>1</v>
      </c>
      <c r="AX234" s="167">
        <v>0.836046511627907</v>
      </c>
      <c r="AY234" s="167">
        <v>0</v>
      </c>
      <c r="AZ234" s="168">
        <v>0</v>
      </c>
    </row>
    <row r="235" spans="2:52">
      <c r="B235" s="200"/>
      <c r="D235" s="100"/>
      <c r="E235" s="431"/>
      <c r="F235" s="159" t="s">
        <v>445</v>
      </c>
      <c r="G235" s="174">
        <v>542.4</v>
      </c>
      <c r="H235" s="170">
        <v>1</v>
      </c>
      <c r="I235" s="170">
        <v>1</v>
      </c>
      <c r="J235" s="170">
        <v>1</v>
      </c>
      <c r="K235" s="170">
        <v>9.0654205607476529E-2</v>
      </c>
      <c r="L235" s="171">
        <v>0</v>
      </c>
      <c r="N235" s="159" t="s">
        <v>445</v>
      </c>
      <c r="O235" s="174">
        <v>542.4</v>
      </c>
      <c r="P235" s="170">
        <v>1</v>
      </c>
      <c r="Q235" s="170">
        <v>1</v>
      </c>
      <c r="R235" s="170">
        <v>1</v>
      </c>
      <c r="S235" s="170">
        <v>9.0654205607476529E-2</v>
      </c>
      <c r="T235" s="171">
        <v>0</v>
      </c>
      <c r="V235" s="159" t="s">
        <v>445</v>
      </c>
      <c r="W235" s="174">
        <v>542.4</v>
      </c>
      <c r="X235" s="169">
        <v>1</v>
      </c>
      <c r="Y235" s="170">
        <v>1</v>
      </c>
      <c r="Z235" s="170">
        <v>1</v>
      </c>
      <c r="AA235" s="170">
        <v>9.0654205607476529E-2</v>
      </c>
      <c r="AB235" s="171">
        <v>0</v>
      </c>
      <c r="AD235" s="159" t="s">
        <v>445</v>
      </c>
      <c r="AE235" s="174">
        <v>542.4</v>
      </c>
      <c r="AF235" s="170">
        <v>1</v>
      </c>
      <c r="AG235" s="170">
        <v>1</v>
      </c>
      <c r="AH235" s="170">
        <v>1</v>
      </c>
      <c r="AI235" s="170">
        <v>9.0654205607476529E-2</v>
      </c>
      <c r="AJ235" s="171">
        <v>0</v>
      </c>
      <c r="AL235" s="159" t="s">
        <v>445</v>
      </c>
      <c r="AM235" s="174">
        <v>542.4</v>
      </c>
      <c r="AN235" s="170">
        <v>1</v>
      </c>
      <c r="AO235" s="170">
        <v>1</v>
      </c>
      <c r="AP235" s="170">
        <v>1</v>
      </c>
      <c r="AQ235" s="170">
        <v>9.0654205607476529E-2</v>
      </c>
      <c r="AR235" s="171">
        <v>0</v>
      </c>
      <c r="AT235" s="159" t="s">
        <v>445</v>
      </c>
      <c r="AU235" s="174">
        <v>542.4</v>
      </c>
      <c r="AV235" s="169">
        <v>1</v>
      </c>
      <c r="AW235" s="170">
        <v>1</v>
      </c>
      <c r="AX235" s="170">
        <v>1</v>
      </c>
      <c r="AY235" s="170">
        <v>9.0654205607476529E-2</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607" t="s">
        <v>216</v>
      </c>
      <c r="H241" s="608"/>
      <c r="I241" s="608"/>
      <c r="J241" s="608"/>
      <c r="K241" s="608"/>
      <c r="L241" s="608"/>
      <c r="M241" s="608"/>
      <c r="N241" s="609"/>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601" t="s">
        <v>215</v>
      </c>
      <c r="H244" s="602"/>
      <c r="I244" s="602"/>
      <c r="J244" s="602"/>
      <c r="K244" s="602"/>
      <c r="L244" s="602"/>
      <c r="M244" s="602"/>
      <c r="N244" s="603"/>
    </row>
    <row r="245" spans="2:46">
      <c r="B245" s="200"/>
      <c r="D245" s="100"/>
      <c r="E245" s="431"/>
      <c r="F245" s="252"/>
      <c r="G245" s="95">
        <f>'[1]012_01_条件設定_共通'!$F$177</f>
        <v>1</v>
      </c>
      <c r="H245" s="107" t="str">
        <f>'[1]012_01_条件設定_共通'!$F$178</f>
        <v>直近実績値の固定適用による推計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0</v>
      </c>
      <c r="H252" s="196">
        <v>0</v>
      </c>
      <c r="I252" s="196">
        <v>0</v>
      </c>
      <c r="J252" s="196">
        <v>0</v>
      </c>
      <c r="K252" s="192">
        <v>0</v>
      </c>
      <c r="M252" s="124" t="s">
        <v>173</v>
      </c>
      <c r="N252" s="188">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0</v>
      </c>
      <c r="O252" s="196">
        <v>0</v>
      </c>
      <c r="P252" s="196">
        <v>0</v>
      </c>
      <c r="Q252" s="196">
        <v>0</v>
      </c>
      <c r="R252" s="192">
        <v>0</v>
      </c>
      <c r="T252" s="124" t="s">
        <v>173</v>
      </c>
      <c r="U252" s="188">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0</v>
      </c>
      <c r="V252" s="196">
        <v>0</v>
      </c>
      <c r="W252" s="196">
        <v>0</v>
      </c>
      <c r="X252" s="196">
        <v>0</v>
      </c>
      <c r="Y252" s="192">
        <v>0</v>
      </c>
      <c r="AA252" s="124" t="s">
        <v>173</v>
      </c>
      <c r="AB252" s="188">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0</v>
      </c>
      <c r="AC252" s="196">
        <v>0</v>
      </c>
      <c r="AD252" s="196">
        <v>0</v>
      </c>
      <c r="AE252" s="196">
        <v>0</v>
      </c>
      <c r="AF252" s="192">
        <v>0</v>
      </c>
      <c r="AH252" s="124" t="s">
        <v>173</v>
      </c>
      <c r="AI252" s="188">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0</v>
      </c>
      <c r="AJ252" s="196">
        <v>0</v>
      </c>
      <c r="AK252" s="196">
        <v>0</v>
      </c>
      <c r="AL252" s="196">
        <v>0</v>
      </c>
      <c r="AM252" s="192">
        <v>0</v>
      </c>
      <c r="AO252" s="124" t="s">
        <v>173</v>
      </c>
      <c r="AP252" s="188">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0</v>
      </c>
      <c r="AQ252" s="196">
        <v>0</v>
      </c>
      <c r="AR252" s="196">
        <v>0</v>
      </c>
      <c r="AS252" s="196">
        <v>0</v>
      </c>
      <c r="AT252" s="192">
        <v>0</v>
      </c>
    </row>
    <row r="253" spans="2:46">
      <c r="B253" s="200"/>
      <c r="D253" s="100"/>
      <c r="E253" s="431"/>
      <c r="F253" s="124" t="s">
        <v>174</v>
      </c>
      <c r="G253" s="190">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0</v>
      </c>
      <c r="H253" s="195">
        <v>0</v>
      </c>
      <c r="I253" s="195">
        <v>0</v>
      </c>
      <c r="J253" s="195">
        <v>0</v>
      </c>
      <c r="K253" s="193">
        <v>0</v>
      </c>
      <c r="M253" s="124" t="s">
        <v>174</v>
      </c>
      <c r="N253" s="190">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0</v>
      </c>
      <c r="O253" s="195">
        <v>0</v>
      </c>
      <c r="P253" s="195">
        <v>0</v>
      </c>
      <c r="Q253" s="195">
        <v>0</v>
      </c>
      <c r="R253" s="193">
        <v>0</v>
      </c>
      <c r="T253" s="124" t="s">
        <v>174</v>
      </c>
      <c r="U253" s="190">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0</v>
      </c>
      <c r="V253" s="195">
        <v>0</v>
      </c>
      <c r="W253" s="195">
        <v>0</v>
      </c>
      <c r="X253" s="195">
        <v>0</v>
      </c>
      <c r="Y253" s="193">
        <v>0</v>
      </c>
      <c r="AA253" s="124" t="s">
        <v>174</v>
      </c>
      <c r="AB253" s="190">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0</v>
      </c>
      <c r="AC253" s="195">
        <v>0</v>
      </c>
      <c r="AD253" s="195">
        <v>0</v>
      </c>
      <c r="AE253" s="195">
        <v>0</v>
      </c>
      <c r="AF253" s="193">
        <v>0</v>
      </c>
      <c r="AH253" s="124" t="s">
        <v>174</v>
      </c>
      <c r="AI253" s="190">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0</v>
      </c>
      <c r="AJ253" s="195">
        <v>0</v>
      </c>
      <c r="AK253" s="195">
        <v>0</v>
      </c>
      <c r="AL253" s="195">
        <v>0</v>
      </c>
      <c r="AM253" s="193">
        <v>0</v>
      </c>
      <c r="AO253" s="124" t="s">
        <v>174</v>
      </c>
      <c r="AP253" s="190">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0</v>
      </c>
      <c r="AQ253" s="195">
        <v>0</v>
      </c>
      <c r="AR253" s="195">
        <v>0</v>
      </c>
      <c r="AS253" s="195">
        <v>0</v>
      </c>
      <c r="AT253" s="193">
        <v>0</v>
      </c>
    </row>
    <row r="254" spans="2:46">
      <c r="B254" s="200"/>
      <c r="D254" s="100"/>
      <c r="F254" s="124" t="s">
        <v>175</v>
      </c>
      <c r="G254" s="190">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0</v>
      </c>
      <c r="H254" s="195">
        <v>0</v>
      </c>
      <c r="I254" s="195">
        <v>0</v>
      </c>
      <c r="J254" s="195">
        <v>0</v>
      </c>
      <c r="K254" s="193">
        <v>0</v>
      </c>
      <c r="M254" s="124" t="s">
        <v>175</v>
      </c>
      <c r="N254" s="190">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0</v>
      </c>
      <c r="O254" s="195">
        <v>0</v>
      </c>
      <c r="P254" s="195">
        <v>0</v>
      </c>
      <c r="Q254" s="195">
        <v>0</v>
      </c>
      <c r="R254" s="193">
        <v>0</v>
      </c>
      <c r="T254" s="124" t="s">
        <v>175</v>
      </c>
      <c r="U254" s="190">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0</v>
      </c>
      <c r="V254" s="195">
        <v>0</v>
      </c>
      <c r="W254" s="195">
        <v>0</v>
      </c>
      <c r="X254" s="195">
        <v>0</v>
      </c>
      <c r="Y254" s="193">
        <v>0</v>
      </c>
      <c r="AA254" s="124" t="s">
        <v>175</v>
      </c>
      <c r="AB254" s="190">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0</v>
      </c>
      <c r="AC254" s="195">
        <v>0</v>
      </c>
      <c r="AD254" s="195">
        <v>0</v>
      </c>
      <c r="AE254" s="195">
        <v>0</v>
      </c>
      <c r="AF254" s="193">
        <v>0</v>
      </c>
      <c r="AH254" s="124" t="s">
        <v>175</v>
      </c>
      <c r="AI254" s="190">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0</v>
      </c>
      <c r="AJ254" s="195">
        <v>0</v>
      </c>
      <c r="AK254" s="195">
        <v>0</v>
      </c>
      <c r="AL254" s="195">
        <v>0</v>
      </c>
      <c r="AM254" s="193">
        <v>0</v>
      </c>
      <c r="AO254" s="124" t="s">
        <v>175</v>
      </c>
      <c r="AP254" s="190">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0</v>
      </c>
      <c r="AQ254" s="195">
        <v>0</v>
      </c>
      <c r="AR254" s="195">
        <v>0</v>
      </c>
      <c r="AS254" s="195">
        <v>0</v>
      </c>
      <c r="AT254" s="193">
        <v>0</v>
      </c>
    </row>
    <row r="255" spans="2:46">
      <c r="B255" s="200"/>
      <c r="D255" s="100"/>
      <c r="F255" s="124" t="s">
        <v>176</v>
      </c>
      <c r="G255" s="190">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0</v>
      </c>
      <c r="H255" s="195">
        <v>0</v>
      </c>
      <c r="I255" s="195">
        <v>0</v>
      </c>
      <c r="J255" s="195">
        <v>0</v>
      </c>
      <c r="K255" s="193">
        <v>0</v>
      </c>
      <c r="M255" s="124" t="s">
        <v>176</v>
      </c>
      <c r="N255" s="190">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0</v>
      </c>
      <c r="O255" s="195">
        <v>0</v>
      </c>
      <c r="P255" s="195">
        <v>0</v>
      </c>
      <c r="Q255" s="195">
        <v>0</v>
      </c>
      <c r="R255" s="193">
        <v>0</v>
      </c>
      <c r="T255" s="124" t="s">
        <v>176</v>
      </c>
      <c r="U255" s="190">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0</v>
      </c>
      <c r="V255" s="195">
        <v>0</v>
      </c>
      <c r="W255" s="195">
        <v>0</v>
      </c>
      <c r="X255" s="195">
        <v>0</v>
      </c>
      <c r="Y255" s="193">
        <v>0</v>
      </c>
      <c r="AA255" s="124" t="s">
        <v>176</v>
      </c>
      <c r="AB255" s="190">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0</v>
      </c>
      <c r="AC255" s="195">
        <v>0</v>
      </c>
      <c r="AD255" s="195">
        <v>0</v>
      </c>
      <c r="AE255" s="195">
        <v>0</v>
      </c>
      <c r="AF255" s="193">
        <v>0</v>
      </c>
      <c r="AH255" s="124" t="s">
        <v>176</v>
      </c>
      <c r="AI255" s="190">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0</v>
      </c>
      <c r="AJ255" s="195">
        <v>0</v>
      </c>
      <c r="AK255" s="195">
        <v>0</v>
      </c>
      <c r="AL255" s="195">
        <v>0</v>
      </c>
      <c r="AM255" s="193">
        <v>0</v>
      </c>
      <c r="AO255" s="124" t="s">
        <v>176</v>
      </c>
      <c r="AP255" s="190">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0</v>
      </c>
      <c r="AQ255" s="195">
        <v>0</v>
      </c>
      <c r="AR255" s="195">
        <v>0</v>
      </c>
      <c r="AS255" s="195">
        <v>0</v>
      </c>
      <c r="AT255" s="193">
        <v>0</v>
      </c>
    </row>
    <row r="256" spans="2:46">
      <c r="B256" s="200"/>
      <c r="D256" s="100"/>
      <c r="F256" s="125" t="s">
        <v>154</v>
      </c>
      <c r="G256" s="191">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0</v>
      </c>
      <c r="H256" s="197">
        <v>0</v>
      </c>
      <c r="I256" s="197">
        <v>0</v>
      </c>
      <c r="J256" s="197">
        <v>0</v>
      </c>
      <c r="K256" s="194">
        <v>0</v>
      </c>
      <c r="M256" s="125" t="s">
        <v>154</v>
      </c>
      <c r="N256" s="191">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0</v>
      </c>
      <c r="O256" s="197">
        <v>0</v>
      </c>
      <c r="P256" s="197">
        <v>0</v>
      </c>
      <c r="Q256" s="197">
        <v>0</v>
      </c>
      <c r="R256" s="194">
        <v>0</v>
      </c>
      <c r="T256" s="125" t="s">
        <v>154</v>
      </c>
      <c r="U256" s="191">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0</v>
      </c>
      <c r="V256" s="197">
        <v>0</v>
      </c>
      <c r="W256" s="197">
        <v>0</v>
      </c>
      <c r="X256" s="197">
        <v>0</v>
      </c>
      <c r="Y256" s="194">
        <v>0</v>
      </c>
      <c r="AA256" s="125" t="s">
        <v>154</v>
      </c>
      <c r="AB256" s="191">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0</v>
      </c>
      <c r="AC256" s="197">
        <v>0</v>
      </c>
      <c r="AD256" s="197">
        <v>0</v>
      </c>
      <c r="AE256" s="197">
        <v>0</v>
      </c>
      <c r="AF256" s="194">
        <v>0</v>
      </c>
      <c r="AH256" s="125" t="s">
        <v>154</v>
      </c>
      <c r="AI256" s="191">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0</v>
      </c>
      <c r="AJ256" s="197">
        <v>0</v>
      </c>
      <c r="AK256" s="197">
        <v>0</v>
      </c>
      <c r="AL256" s="197">
        <v>0</v>
      </c>
      <c r="AM256" s="194">
        <v>0</v>
      </c>
      <c r="AO256" s="125" t="s">
        <v>154</v>
      </c>
      <c r="AP256" s="191">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0</v>
      </c>
      <c r="AQ256" s="197">
        <v>0</v>
      </c>
      <c r="AR256" s="197">
        <v>0</v>
      </c>
      <c r="AS256" s="197">
        <v>0</v>
      </c>
      <c r="AT256" s="194">
        <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0</v>
      </c>
      <c r="H261" s="196">
        <v>0</v>
      </c>
      <c r="I261" s="196">
        <v>0</v>
      </c>
      <c r="J261" s="196">
        <v>0</v>
      </c>
      <c r="K261" s="192">
        <v>0</v>
      </c>
      <c r="L261" s="23"/>
      <c r="M261" s="123" t="s">
        <v>173</v>
      </c>
      <c r="N261" s="188">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0</v>
      </c>
      <c r="O261" s="196">
        <v>0</v>
      </c>
      <c r="P261" s="196">
        <v>0</v>
      </c>
      <c r="Q261" s="196">
        <v>0</v>
      </c>
      <c r="R261" s="192">
        <v>0</v>
      </c>
      <c r="T261" s="123" t="s">
        <v>173</v>
      </c>
      <c r="U261" s="188">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0</v>
      </c>
      <c r="V261" s="196">
        <v>0</v>
      </c>
      <c r="W261" s="196">
        <v>0</v>
      </c>
      <c r="X261" s="196">
        <v>0</v>
      </c>
      <c r="Y261" s="192">
        <v>0</v>
      </c>
      <c r="AA261" s="123" t="s">
        <v>173</v>
      </c>
      <c r="AB261" s="188">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0</v>
      </c>
      <c r="AC261" s="196">
        <v>0</v>
      </c>
      <c r="AD261" s="196">
        <v>0</v>
      </c>
      <c r="AE261" s="196">
        <v>0</v>
      </c>
      <c r="AF261" s="192">
        <v>0</v>
      </c>
      <c r="AH261" s="123" t="s">
        <v>173</v>
      </c>
      <c r="AI261" s="188">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0</v>
      </c>
      <c r="AJ261" s="196">
        <v>0</v>
      </c>
      <c r="AK261" s="196">
        <v>0</v>
      </c>
      <c r="AL261" s="196">
        <v>0</v>
      </c>
      <c r="AM261" s="192">
        <v>0</v>
      </c>
      <c r="AO261" s="123" t="s">
        <v>173</v>
      </c>
      <c r="AP261" s="188">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0</v>
      </c>
      <c r="AQ261" s="196">
        <v>0</v>
      </c>
      <c r="AR261" s="196">
        <v>0</v>
      </c>
      <c r="AS261" s="196">
        <v>0</v>
      </c>
      <c r="AT261" s="192">
        <v>0</v>
      </c>
    </row>
    <row r="262" spans="2:46">
      <c r="B262" s="200"/>
      <c r="D262" s="100"/>
      <c r="F262" s="124" t="s">
        <v>174</v>
      </c>
      <c r="G262" s="190">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0</v>
      </c>
      <c r="H262" s="195">
        <v>0</v>
      </c>
      <c r="I262" s="195">
        <v>0</v>
      </c>
      <c r="J262" s="195">
        <v>0</v>
      </c>
      <c r="K262" s="193">
        <v>0</v>
      </c>
      <c r="L262" s="23"/>
      <c r="M262" s="124" t="s">
        <v>174</v>
      </c>
      <c r="N262" s="190">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0</v>
      </c>
      <c r="O262" s="195">
        <v>0</v>
      </c>
      <c r="P262" s="195">
        <v>0</v>
      </c>
      <c r="Q262" s="195">
        <v>0</v>
      </c>
      <c r="R262" s="193">
        <v>0</v>
      </c>
      <c r="T262" s="124" t="s">
        <v>174</v>
      </c>
      <c r="U262" s="190">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0</v>
      </c>
      <c r="V262" s="195">
        <v>0</v>
      </c>
      <c r="W262" s="195">
        <v>0</v>
      </c>
      <c r="X262" s="195">
        <v>0</v>
      </c>
      <c r="Y262" s="193">
        <v>0</v>
      </c>
      <c r="AA262" s="124" t="s">
        <v>174</v>
      </c>
      <c r="AB262" s="190">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0</v>
      </c>
      <c r="AC262" s="195">
        <v>0</v>
      </c>
      <c r="AD262" s="195">
        <v>0</v>
      </c>
      <c r="AE262" s="195">
        <v>0</v>
      </c>
      <c r="AF262" s="193">
        <v>0</v>
      </c>
      <c r="AH262" s="124" t="s">
        <v>174</v>
      </c>
      <c r="AI262" s="190">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0</v>
      </c>
      <c r="AJ262" s="195">
        <v>0</v>
      </c>
      <c r="AK262" s="195">
        <v>0</v>
      </c>
      <c r="AL262" s="195">
        <v>0</v>
      </c>
      <c r="AM262" s="193">
        <v>0</v>
      </c>
      <c r="AO262" s="124" t="s">
        <v>174</v>
      </c>
      <c r="AP262" s="190">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0</v>
      </c>
      <c r="AQ262" s="195">
        <v>0</v>
      </c>
      <c r="AR262" s="195">
        <v>0</v>
      </c>
      <c r="AS262" s="195">
        <v>0</v>
      </c>
      <c r="AT262" s="193">
        <v>0</v>
      </c>
    </row>
    <row r="263" spans="2:46">
      <c r="B263" s="200"/>
      <c r="D263" s="100"/>
      <c r="F263" s="124" t="s">
        <v>175</v>
      </c>
      <c r="G263" s="190">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0</v>
      </c>
      <c r="H263" s="195">
        <v>0</v>
      </c>
      <c r="I263" s="195">
        <v>0</v>
      </c>
      <c r="J263" s="195">
        <v>0</v>
      </c>
      <c r="K263" s="193">
        <v>0</v>
      </c>
      <c r="L263" s="23"/>
      <c r="M263" s="124" t="s">
        <v>175</v>
      </c>
      <c r="N263" s="190">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0</v>
      </c>
      <c r="O263" s="195">
        <v>0</v>
      </c>
      <c r="P263" s="195">
        <v>0</v>
      </c>
      <c r="Q263" s="195">
        <v>0</v>
      </c>
      <c r="R263" s="193">
        <v>0</v>
      </c>
      <c r="T263" s="124" t="s">
        <v>175</v>
      </c>
      <c r="U263" s="190">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0</v>
      </c>
      <c r="V263" s="195">
        <v>0</v>
      </c>
      <c r="W263" s="195">
        <v>0</v>
      </c>
      <c r="X263" s="195">
        <v>0</v>
      </c>
      <c r="Y263" s="193">
        <v>0</v>
      </c>
      <c r="AA263" s="124" t="s">
        <v>175</v>
      </c>
      <c r="AB263" s="190">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0</v>
      </c>
      <c r="AC263" s="195">
        <v>0</v>
      </c>
      <c r="AD263" s="195">
        <v>0</v>
      </c>
      <c r="AE263" s="195">
        <v>0</v>
      </c>
      <c r="AF263" s="193">
        <v>0</v>
      </c>
      <c r="AH263" s="124" t="s">
        <v>175</v>
      </c>
      <c r="AI263" s="190">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0</v>
      </c>
      <c r="AJ263" s="195">
        <v>0</v>
      </c>
      <c r="AK263" s="195">
        <v>0</v>
      </c>
      <c r="AL263" s="195">
        <v>0</v>
      </c>
      <c r="AM263" s="193">
        <v>0</v>
      </c>
      <c r="AO263" s="124" t="s">
        <v>175</v>
      </c>
      <c r="AP263" s="190">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0</v>
      </c>
      <c r="AQ263" s="195">
        <v>0</v>
      </c>
      <c r="AR263" s="195">
        <v>0</v>
      </c>
      <c r="AS263" s="195">
        <v>0</v>
      </c>
      <c r="AT263" s="193">
        <v>0</v>
      </c>
    </row>
    <row r="264" spans="2:46">
      <c r="B264" s="200"/>
      <c r="D264" s="100"/>
      <c r="F264" s="124" t="s">
        <v>176</v>
      </c>
      <c r="G264" s="190">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0</v>
      </c>
      <c r="H264" s="195">
        <v>0</v>
      </c>
      <c r="I264" s="195">
        <v>0</v>
      </c>
      <c r="J264" s="195">
        <v>0</v>
      </c>
      <c r="K264" s="193">
        <v>0</v>
      </c>
      <c r="L264" s="23"/>
      <c r="M264" s="124" t="s">
        <v>176</v>
      </c>
      <c r="N264" s="190">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0</v>
      </c>
      <c r="O264" s="195">
        <v>0</v>
      </c>
      <c r="P264" s="195">
        <v>0</v>
      </c>
      <c r="Q264" s="195">
        <v>0</v>
      </c>
      <c r="R264" s="193">
        <v>0</v>
      </c>
      <c r="T264" s="124" t="s">
        <v>176</v>
      </c>
      <c r="U264" s="190">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0</v>
      </c>
      <c r="V264" s="195">
        <v>0</v>
      </c>
      <c r="W264" s="195">
        <v>0</v>
      </c>
      <c r="X264" s="195">
        <v>0</v>
      </c>
      <c r="Y264" s="193">
        <v>0</v>
      </c>
      <c r="AA264" s="124" t="s">
        <v>176</v>
      </c>
      <c r="AB264" s="190">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0</v>
      </c>
      <c r="AC264" s="195">
        <v>0</v>
      </c>
      <c r="AD264" s="195">
        <v>0</v>
      </c>
      <c r="AE264" s="195">
        <v>0</v>
      </c>
      <c r="AF264" s="193">
        <v>0</v>
      </c>
      <c r="AH264" s="124" t="s">
        <v>176</v>
      </c>
      <c r="AI264" s="190">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0</v>
      </c>
      <c r="AJ264" s="195">
        <v>0</v>
      </c>
      <c r="AK264" s="195">
        <v>0</v>
      </c>
      <c r="AL264" s="195">
        <v>0</v>
      </c>
      <c r="AM264" s="193">
        <v>0</v>
      </c>
      <c r="AO264" s="124" t="s">
        <v>176</v>
      </c>
      <c r="AP264" s="190">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0</v>
      </c>
      <c r="AQ264" s="195">
        <v>0</v>
      </c>
      <c r="AR264" s="195">
        <v>0</v>
      </c>
      <c r="AS264" s="195">
        <v>0</v>
      </c>
      <c r="AT264" s="193">
        <v>0</v>
      </c>
    </row>
    <row r="265" spans="2:46">
      <c r="B265" s="200"/>
      <c r="D265" s="100"/>
      <c r="F265" s="125" t="s">
        <v>154</v>
      </c>
      <c r="G265" s="191">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0</v>
      </c>
      <c r="H265" s="197">
        <v>0</v>
      </c>
      <c r="I265" s="197">
        <v>0</v>
      </c>
      <c r="J265" s="197">
        <v>0</v>
      </c>
      <c r="K265" s="194">
        <v>0</v>
      </c>
      <c r="L265" s="23"/>
      <c r="M265" s="125" t="s">
        <v>154</v>
      </c>
      <c r="N265" s="191">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0</v>
      </c>
      <c r="O265" s="197">
        <v>0</v>
      </c>
      <c r="P265" s="197">
        <v>0</v>
      </c>
      <c r="Q265" s="197">
        <v>0</v>
      </c>
      <c r="R265" s="194">
        <v>0</v>
      </c>
      <c r="T265" s="125" t="s">
        <v>154</v>
      </c>
      <c r="U265" s="191">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0</v>
      </c>
      <c r="V265" s="197">
        <v>0</v>
      </c>
      <c r="W265" s="197">
        <v>0</v>
      </c>
      <c r="X265" s="197">
        <v>0</v>
      </c>
      <c r="Y265" s="194">
        <v>0</v>
      </c>
      <c r="AA265" s="125" t="s">
        <v>154</v>
      </c>
      <c r="AB265" s="191">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0</v>
      </c>
      <c r="AC265" s="197">
        <v>0</v>
      </c>
      <c r="AD265" s="197">
        <v>0</v>
      </c>
      <c r="AE265" s="197">
        <v>0</v>
      </c>
      <c r="AF265" s="194">
        <v>0</v>
      </c>
      <c r="AH265" s="125" t="s">
        <v>154</v>
      </c>
      <c r="AI265" s="191">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0</v>
      </c>
      <c r="AJ265" s="197">
        <v>0</v>
      </c>
      <c r="AK265" s="197">
        <v>0</v>
      </c>
      <c r="AL265" s="197">
        <v>0</v>
      </c>
      <c r="AM265" s="194">
        <v>0</v>
      </c>
      <c r="AO265" s="125" t="s">
        <v>154</v>
      </c>
      <c r="AP265" s="191">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0</v>
      </c>
      <c r="AQ265" s="197">
        <v>0</v>
      </c>
      <c r="AR265" s="197">
        <v>0</v>
      </c>
      <c r="AS265" s="197">
        <v>0</v>
      </c>
      <c r="AT265" s="194">
        <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_xlfn.IFS($G$245=1,'[2]031_43_子育て割合_2550'!$BW$160:$CA$160,
     $G$245=2,'[2]031_43_子育て割合_2550'!$AE$160:$AI$160
)</f>
        <v>0</v>
      </c>
      <c r="H270" s="196">
        <v>0</v>
      </c>
      <c r="I270" s="196">
        <v>0</v>
      </c>
      <c r="J270" s="196">
        <v>0</v>
      </c>
      <c r="K270" s="192">
        <v>0</v>
      </c>
      <c r="M270" s="123" t="s">
        <v>173</v>
      </c>
      <c r="N270" s="188">
        <f t="array" ref="N270:R270">_xlfn.IFS($G$245=1,'[2]031_43_子育て割合_2550'!$BW$161:$CA$161,
     $G$245=2,'[2]031_43_子育て割合_2550'!$AE$161:$AI$161
)</f>
        <v>0</v>
      </c>
      <c r="O270" s="196">
        <v>0</v>
      </c>
      <c r="P270" s="196">
        <v>0</v>
      </c>
      <c r="Q270" s="196">
        <v>0</v>
      </c>
      <c r="R270" s="192">
        <v>0</v>
      </c>
      <c r="T270" s="123" t="s">
        <v>173</v>
      </c>
      <c r="U270" s="188">
        <f t="array" ref="U270:Y270">_xlfn.IFS($G$245=1,'[2]031_43_子育て割合_2550'!$BW$162:$CA$162,
     $G$245=2,'[2]031_43_子育て割合_2550'!$AE$162:$AI$162
)</f>
        <v>0</v>
      </c>
      <c r="V270" s="196">
        <v>0</v>
      </c>
      <c r="W270" s="196">
        <v>0</v>
      </c>
      <c r="X270" s="196">
        <v>0</v>
      </c>
      <c r="Y270" s="192">
        <v>0</v>
      </c>
      <c r="AA270" s="123" t="s">
        <v>173</v>
      </c>
      <c r="AB270" s="188">
        <f t="array" ref="AB270:AF270">_xlfn.IFS($G$245=1,'[2]031_43_子育て割合_2550'!$BW$163:$CA$163,
     $G$245=2,'[2]031_43_子育て割合_2550'!$AE$163:$AI$163
)</f>
        <v>0</v>
      </c>
      <c r="AC270" s="196">
        <v>0</v>
      </c>
      <c r="AD270" s="196">
        <v>0</v>
      </c>
      <c r="AE270" s="196">
        <v>0</v>
      </c>
      <c r="AF270" s="192">
        <v>0</v>
      </c>
      <c r="AH270" s="123" t="s">
        <v>173</v>
      </c>
      <c r="AI270" s="188">
        <f t="array" ref="AI270:AM270">_xlfn.IFS($G$245=1,'[2]031_43_子育て割合_2550'!$BW$164:$CA$164,
     $G$245=2,'[2]031_43_子育て割合_2550'!$AE$164:$AI$164
)</f>
        <v>0</v>
      </c>
      <c r="AJ270" s="196">
        <v>0</v>
      </c>
      <c r="AK270" s="196">
        <v>0</v>
      </c>
      <c r="AL270" s="196">
        <v>0</v>
      </c>
      <c r="AM270" s="192">
        <v>0</v>
      </c>
      <c r="AO270" s="123" t="s">
        <v>173</v>
      </c>
      <c r="AP270" s="188">
        <f t="array" ref="AP270:AT270">_xlfn.IFS($G$245=1,'[2]031_43_子育て割合_2550'!$BW$165:$CA$165,
     $G$245=2,'[2]031_43_子育て割合_2550'!$AE$165:$AI$165
)</f>
        <v>0</v>
      </c>
      <c r="AQ270" s="196">
        <v>0</v>
      </c>
      <c r="AR270" s="196">
        <v>0</v>
      </c>
      <c r="AS270" s="196">
        <v>0</v>
      </c>
      <c r="AT270" s="192">
        <v>0</v>
      </c>
    </row>
    <row r="271" spans="2:46">
      <c r="B271" s="200"/>
      <c r="D271" s="100"/>
      <c r="F271" s="124" t="s">
        <v>174</v>
      </c>
      <c r="G271" s="190">
        <f t="array" ref="G271:K271">_xlfn.IFS($G$245=1,'[2]031_43_子育て割合_2550'!$BW$167:$CA$167,
     $G$245=2,'[2]031_43_子育て割合_2550'!$AE$167:$AI$167
)</f>
        <v>0</v>
      </c>
      <c r="H271" s="195">
        <v>0</v>
      </c>
      <c r="I271" s="195">
        <v>0</v>
      </c>
      <c r="J271" s="195">
        <v>0</v>
      </c>
      <c r="K271" s="193">
        <v>0</v>
      </c>
      <c r="M271" s="124" t="s">
        <v>174</v>
      </c>
      <c r="N271" s="190">
        <f t="array" ref="N271:R271">_xlfn.IFS($G$245=1,'[2]031_43_子育て割合_2550'!$BW$167:$CA$167,
     $G$245=2,'[2]031_43_子育て割合_2550'!$AE$167:$AI$167
)</f>
        <v>0</v>
      </c>
      <c r="O271" s="195">
        <v>0</v>
      </c>
      <c r="P271" s="195">
        <v>0</v>
      </c>
      <c r="Q271" s="195">
        <v>0</v>
      </c>
      <c r="R271" s="193">
        <v>0</v>
      </c>
      <c r="T271" s="124" t="s">
        <v>174</v>
      </c>
      <c r="U271" s="190">
        <f t="array" ref="U271:Y271">_xlfn.IFS($G$245=1,'[2]031_43_子育て割合_2550'!$BW$167:$CA$167,
     $G$245=2,'[2]031_43_子育て割合_2550'!$AE$167:$AI$167
)</f>
        <v>0</v>
      </c>
      <c r="V271" s="195">
        <v>0</v>
      </c>
      <c r="W271" s="195">
        <v>0</v>
      </c>
      <c r="X271" s="195">
        <v>0</v>
      </c>
      <c r="Y271" s="193">
        <v>0</v>
      </c>
      <c r="AA271" s="124" t="s">
        <v>174</v>
      </c>
      <c r="AB271" s="190">
        <f t="array" ref="AB271:AF271">_xlfn.IFS($G$245=1,'[2]031_43_子育て割合_2550'!$BW$167:$CA$167,
     $G$245=2,'[2]031_43_子育て割合_2550'!$AE$167:$AI$167
)</f>
        <v>0</v>
      </c>
      <c r="AC271" s="195">
        <v>0</v>
      </c>
      <c r="AD271" s="195">
        <v>0</v>
      </c>
      <c r="AE271" s="195">
        <v>0</v>
      </c>
      <c r="AF271" s="193">
        <v>0</v>
      </c>
      <c r="AH271" s="124" t="s">
        <v>174</v>
      </c>
      <c r="AI271" s="190">
        <f t="array" ref="AI271:AM271">_xlfn.IFS($G$245=1,'[2]031_43_子育て割合_2550'!$BW$167:$CA$167,
     $G$245=2,'[2]031_43_子育て割合_2550'!$AE$167:$AI$167
)</f>
        <v>0</v>
      </c>
      <c r="AJ271" s="195">
        <v>0</v>
      </c>
      <c r="AK271" s="195">
        <v>0</v>
      </c>
      <c r="AL271" s="195">
        <v>0</v>
      </c>
      <c r="AM271" s="193">
        <v>0</v>
      </c>
      <c r="AO271" s="124" t="s">
        <v>174</v>
      </c>
      <c r="AP271" s="190">
        <f t="array" ref="AP271:AT271">_xlfn.IFS($G$245=1,'[2]031_43_子育て割合_2550'!$BW$167:$CA$167,
     $G$245=2,'[2]031_43_子育て割合_2550'!$AE$167:$AI$167
)</f>
        <v>0</v>
      </c>
      <c r="AQ271" s="195">
        <v>0</v>
      </c>
      <c r="AR271" s="195">
        <v>0</v>
      </c>
      <c r="AS271" s="195">
        <v>0</v>
      </c>
      <c r="AT271" s="193">
        <v>0</v>
      </c>
    </row>
    <row r="272" spans="2:46">
      <c r="B272" s="200"/>
      <c r="D272" s="100"/>
      <c r="F272" s="124" t="s">
        <v>175</v>
      </c>
      <c r="G272" s="190">
        <f t="array" ref="G272:K272">_xlfn.IFS($G$245=1,'[2]031_43_子育て割合_2550'!$BW$174:$CA$174,
     $G$245=2,'[2]031_43_子育て割合_2550'!$AE$174:$AI$174
)</f>
        <v>0</v>
      </c>
      <c r="H272" s="195">
        <v>0</v>
      </c>
      <c r="I272" s="195">
        <v>0</v>
      </c>
      <c r="J272" s="195">
        <v>0</v>
      </c>
      <c r="K272" s="193">
        <v>0</v>
      </c>
      <c r="M272" s="124" t="s">
        <v>175</v>
      </c>
      <c r="N272" s="190">
        <f t="array" ref="N272:R272">_xlfn.IFS($G$245=1,'[2]031_43_子育て割合_2550'!$BW$174:$CA$174,
     $G$245=2,'[2]031_43_子育て割合_2550'!$AE$174:$AI$174
)</f>
        <v>0</v>
      </c>
      <c r="O272" s="195">
        <v>0</v>
      </c>
      <c r="P272" s="195">
        <v>0</v>
      </c>
      <c r="Q272" s="195">
        <v>0</v>
      </c>
      <c r="R272" s="193">
        <v>0</v>
      </c>
      <c r="T272" s="124" t="s">
        <v>175</v>
      </c>
      <c r="U272" s="190">
        <f t="array" ref="U272:Y272">_xlfn.IFS($G$245=1,'[2]031_43_子育て割合_2550'!$BW$174:$CA$174,
     $G$245=2,'[2]031_43_子育て割合_2550'!$AE$174:$AI$174
)</f>
        <v>0</v>
      </c>
      <c r="V272" s="195">
        <v>0</v>
      </c>
      <c r="W272" s="195">
        <v>0</v>
      </c>
      <c r="X272" s="195">
        <v>0</v>
      </c>
      <c r="Y272" s="193">
        <v>0</v>
      </c>
      <c r="AA272" s="124" t="s">
        <v>175</v>
      </c>
      <c r="AB272" s="190">
        <f t="array" ref="AB272:AF272">_xlfn.IFS($G$245=1,'[2]031_43_子育て割合_2550'!$BW$174:$CA$174,
     $G$245=2,'[2]031_43_子育て割合_2550'!$AE$174:$AI$174
)</f>
        <v>0</v>
      </c>
      <c r="AC272" s="195">
        <v>0</v>
      </c>
      <c r="AD272" s="195">
        <v>0</v>
      </c>
      <c r="AE272" s="195">
        <v>0</v>
      </c>
      <c r="AF272" s="193">
        <v>0</v>
      </c>
      <c r="AH272" s="124" t="s">
        <v>175</v>
      </c>
      <c r="AI272" s="190">
        <f t="array" ref="AI272:AM272">_xlfn.IFS($G$245=1,'[2]031_43_子育て割合_2550'!$BW$174:$CA$174,
     $G$245=2,'[2]031_43_子育て割合_2550'!$AE$174:$AI$174
)</f>
        <v>0</v>
      </c>
      <c r="AJ272" s="195">
        <v>0</v>
      </c>
      <c r="AK272" s="195">
        <v>0</v>
      </c>
      <c r="AL272" s="195">
        <v>0</v>
      </c>
      <c r="AM272" s="193">
        <v>0</v>
      </c>
      <c r="AO272" s="124" t="s">
        <v>175</v>
      </c>
      <c r="AP272" s="190">
        <f t="array" ref="AP272:AT272">_xlfn.IFS($G$245=1,'[2]031_43_子育て割合_2550'!$BW$174:$CA$174,
     $G$245=2,'[2]031_43_子育て割合_2550'!$AE$174:$AI$174
)</f>
        <v>0</v>
      </c>
      <c r="AQ272" s="195">
        <v>0</v>
      </c>
      <c r="AR272" s="195">
        <v>0</v>
      </c>
      <c r="AS272" s="195">
        <v>0</v>
      </c>
      <c r="AT272" s="193">
        <v>0</v>
      </c>
    </row>
    <row r="273" spans="2:46">
      <c r="B273" s="200"/>
      <c r="D273" s="100"/>
      <c r="F273" s="124" t="s">
        <v>176</v>
      </c>
      <c r="G273" s="190">
        <f t="array" ref="G273:K273">_xlfn.IFS($G$245=1,'[2]031_43_子育て割合_2550'!$BW$181:$CA$181,
     $G$245=2,'[2]031_43_子育て割合_2550'!$AE$181:$AI$181)</f>
        <v>0</v>
      </c>
      <c r="H273" s="195">
        <v>0</v>
      </c>
      <c r="I273" s="195">
        <v>0</v>
      </c>
      <c r="J273" s="195">
        <v>0</v>
      </c>
      <c r="K273" s="193">
        <v>0</v>
      </c>
      <c r="M273" s="124" t="s">
        <v>176</v>
      </c>
      <c r="N273" s="190">
        <f t="array" ref="N273:R273">_xlfn.IFS($G$245=1,'[2]031_43_子育て割合_2550'!$BW$181:$CA$181,
     $G$245=2,'[2]031_43_子育て割合_2550'!$AE$181:$AI$181)</f>
        <v>0</v>
      </c>
      <c r="O273" s="195">
        <v>0</v>
      </c>
      <c r="P273" s="195">
        <v>0</v>
      </c>
      <c r="Q273" s="195">
        <v>0</v>
      </c>
      <c r="R273" s="193">
        <v>0</v>
      </c>
      <c r="T273" s="124" t="s">
        <v>176</v>
      </c>
      <c r="U273" s="190">
        <f t="array" ref="U273:Y273">_xlfn.IFS($G$245=1,'[2]031_43_子育て割合_2550'!$BW$181:$CA$181,
     $G$245=2,'[2]031_43_子育て割合_2550'!$AE$181:$AI$181)</f>
        <v>0</v>
      </c>
      <c r="V273" s="195">
        <v>0</v>
      </c>
      <c r="W273" s="195">
        <v>0</v>
      </c>
      <c r="X273" s="195">
        <v>0</v>
      </c>
      <c r="Y273" s="193">
        <v>0</v>
      </c>
      <c r="AA273" s="124" t="s">
        <v>176</v>
      </c>
      <c r="AB273" s="190">
        <f t="array" ref="AB273:AF273">_xlfn.IFS($G$245=1,'[2]031_43_子育て割合_2550'!$BW$181:$CA$181,
     $G$245=2,'[2]031_43_子育て割合_2550'!$AE$181:$AI$181)</f>
        <v>0</v>
      </c>
      <c r="AC273" s="195">
        <v>0</v>
      </c>
      <c r="AD273" s="195">
        <v>0</v>
      </c>
      <c r="AE273" s="195">
        <v>0</v>
      </c>
      <c r="AF273" s="193">
        <v>0</v>
      </c>
      <c r="AH273" s="124" t="s">
        <v>176</v>
      </c>
      <c r="AI273" s="190">
        <f t="array" ref="AI273:AM273">_xlfn.IFS($G$245=1,'[2]031_43_子育て割合_2550'!$BW$181:$CA$181,
     $G$245=2,'[2]031_43_子育て割合_2550'!$AE$181:$AI$181)</f>
        <v>0</v>
      </c>
      <c r="AJ273" s="195">
        <v>0</v>
      </c>
      <c r="AK273" s="195">
        <v>0</v>
      </c>
      <c r="AL273" s="195">
        <v>0</v>
      </c>
      <c r="AM273" s="193">
        <v>0</v>
      </c>
      <c r="AO273" s="124" t="s">
        <v>176</v>
      </c>
      <c r="AP273" s="190">
        <f t="array" ref="AP273:AT273">_xlfn.IFS($G$245=1,'[2]031_43_子育て割合_2550'!$BW$181:$CA$181,
     $G$245=2,'[2]031_43_子育て割合_2550'!$AE$181:$AI$181)</f>
        <v>0</v>
      </c>
      <c r="AQ273" s="195">
        <v>0</v>
      </c>
      <c r="AR273" s="195">
        <v>0</v>
      </c>
      <c r="AS273" s="195">
        <v>0</v>
      </c>
      <c r="AT273" s="193">
        <v>0</v>
      </c>
    </row>
    <row r="274" spans="2:46">
      <c r="B274" s="200"/>
      <c r="D274" s="100"/>
      <c r="F274" s="125" t="s">
        <v>154</v>
      </c>
      <c r="G274" s="191">
        <f t="array" ref="G274:K274">_xlfn.IFS($G$245=1,'[2]031_43_子育て割合_2550'!$BW$188:$CA$188,
     $G$245=2,'[2]031_43_子育て割合_2550'!$AE$188:$AI$188
)</f>
        <v>0</v>
      </c>
      <c r="H274" s="197">
        <v>0</v>
      </c>
      <c r="I274" s="197">
        <v>0</v>
      </c>
      <c r="J274" s="197">
        <v>0</v>
      </c>
      <c r="K274" s="194">
        <v>0</v>
      </c>
      <c r="M274" s="125" t="s">
        <v>154</v>
      </c>
      <c r="N274" s="191">
        <f t="array" ref="N274:R274">_xlfn.IFS($G$245=1,'[2]031_43_子育て割合_2550'!$BW$188:$CA$188,
     $G$245=2,'[2]031_43_子育て割合_2550'!$AE$188:$AI$188
)</f>
        <v>0</v>
      </c>
      <c r="O274" s="197">
        <v>0</v>
      </c>
      <c r="P274" s="197">
        <v>0</v>
      </c>
      <c r="Q274" s="197">
        <v>0</v>
      </c>
      <c r="R274" s="194">
        <v>0</v>
      </c>
      <c r="T274" s="125" t="s">
        <v>154</v>
      </c>
      <c r="U274" s="191">
        <f t="array" ref="U274:Y274">_xlfn.IFS($G$245=1,'[2]031_43_子育て割合_2550'!$BW$188:$CA$188,
     $G$245=2,'[2]031_43_子育て割合_2550'!$AE$188:$AI$188
)</f>
        <v>0</v>
      </c>
      <c r="V274" s="197">
        <v>0</v>
      </c>
      <c r="W274" s="197">
        <v>0</v>
      </c>
      <c r="X274" s="197">
        <v>0</v>
      </c>
      <c r="Y274" s="194">
        <v>0</v>
      </c>
      <c r="AA274" s="125" t="s">
        <v>154</v>
      </c>
      <c r="AB274" s="191">
        <f t="array" ref="AB274:AF274">_xlfn.IFS($G$245=1,'[2]031_43_子育て割合_2550'!$BW$188:$CA$188,
     $G$245=2,'[2]031_43_子育て割合_2550'!$AE$188:$AI$188
)</f>
        <v>0</v>
      </c>
      <c r="AC274" s="197">
        <v>0</v>
      </c>
      <c r="AD274" s="197">
        <v>0</v>
      </c>
      <c r="AE274" s="197">
        <v>0</v>
      </c>
      <c r="AF274" s="194">
        <v>0</v>
      </c>
      <c r="AH274" s="125" t="s">
        <v>154</v>
      </c>
      <c r="AI274" s="191">
        <f t="array" ref="AI274:AM274">_xlfn.IFS($G$245=1,'[2]031_43_子育て割合_2550'!$BW$188:$CA$188,
     $G$245=2,'[2]031_43_子育て割合_2550'!$AE$188:$AI$188
)</f>
        <v>0</v>
      </c>
      <c r="AJ274" s="197">
        <v>0</v>
      </c>
      <c r="AK274" s="197">
        <v>0</v>
      </c>
      <c r="AL274" s="197">
        <v>0</v>
      </c>
      <c r="AM274" s="194">
        <v>0</v>
      </c>
      <c r="AO274" s="125" t="s">
        <v>154</v>
      </c>
      <c r="AP274" s="191">
        <f t="array" ref="AP274:AT274">_xlfn.IFS($G$245=1,'[2]031_43_子育て割合_2550'!$BW$188:$CA$188,
     $G$245=2,'[2]031_43_子育て割合_2550'!$AE$188:$AI$188
)</f>
        <v>0</v>
      </c>
      <c r="AQ274" s="197">
        <v>0</v>
      </c>
      <c r="AR274" s="197">
        <v>0</v>
      </c>
      <c r="AS274" s="197">
        <v>0</v>
      </c>
      <c r="AT274" s="194">
        <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_xlfn.IFS($G$245=1,'[2]031_44_子育て(ひとり親)割合_2550'!$BW$161:$CA$161,
     $G$245=2,'[2]031_44_子育て(ひとり親)割合_2550'!$AE$161:$AI$161
)</f>
        <v>0</v>
      </c>
      <c r="H279" s="196">
        <v>0</v>
      </c>
      <c r="I279" s="196">
        <v>0</v>
      </c>
      <c r="J279" s="196">
        <v>0</v>
      </c>
      <c r="K279" s="192">
        <v>0</v>
      </c>
      <c r="M279" s="123" t="s">
        <v>173</v>
      </c>
      <c r="N279" s="188">
        <f t="array" ref="N279:R279">_xlfn.IFS($G$245=1,'[2]031_44_子育て(ひとり親)割合_2550'!$BW$162:$CA$162,
     $G$245=2,'[2]031_44_子育て(ひとり親)割合_2550'!$AE$162:$AI$162
)</f>
        <v>0</v>
      </c>
      <c r="O279" s="196">
        <v>0</v>
      </c>
      <c r="P279" s="196">
        <v>0</v>
      </c>
      <c r="Q279" s="196">
        <v>0</v>
      </c>
      <c r="R279" s="192">
        <v>0</v>
      </c>
      <c r="T279" s="123" t="s">
        <v>173</v>
      </c>
      <c r="U279" s="188">
        <f t="array" ref="U279:Y279">_xlfn.IFS($G$245=1,'[2]031_44_子育て(ひとり親)割合_2550'!$BW$163:$CA$163,
     $G$245=2,'[2]031_44_子育て(ひとり親)割合_2550'!$AE$163:$AI$163
)</f>
        <v>0</v>
      </c>
      <c r="V279" s="196">
        <v>0</v>
      </c>
      <c r="W279" s="196">
        <v>0</v>
      </c>
      <c r="X279" s="196">
        <v>0</v>
      </c>
      <c r="Y279" s="192">
        <v>0</v>
      </c>
      <c r="AA279" s="123" t="s">
        <v>173</v>
      </c>
      <c r="AB279" s="188">
        <f t="array" ref="AB279:AF279">_xlfn.IFS($G$245=1,'[2]031_44_子育て(ひとり親)割合_2550'!$BW$164:$CA$164,
     $G$245=2,'[2]031_44_子育て(ひとり親)割合_2550'!$AE$164:$AI$164
)</f>
        <v>0</v>
      </c>
      <c r="AC279" s="196">
        <v>0</v>
      </c>
      <c r="AD279" s="196">
        <v>0</v>
      </c>
      <c r="AE279" s="196">
        <v>0</v>
      </c>
      <c r="AF279" s="192">
        <v>0</v>
      </c>
      <c r="AH279" s="123" t="s">
        <v>173</v>
      </c>
      <c r="AI279" s="188">
        <f t="array" ref="AI279:AM279">_xlfn.IFS($G$245=1,'[2]031_44_子育て(ひとり親)割合_2550'!$BW$165:$CA$165,
     $G$245=2,'[2]031_44_子育て(ひとり親)割合_2550'!$AE$165:$AI$165
)</f>
        <v>0</v>
      </c>
      <c r="AJ279" s="196">
        <v>0</v>
      </c>
      <c r="AK279" s="196">
        <v>0</v>
      </c>
      <c r="AL279" s="196">
        <v>0</v>
      </c>
      <c r="AM279" s="192">
        <v>0</v>
      </c>
      <c r="AO279" s="123" t="s">
        <v>173</v>
      </c>
      <c r="AP279" s="188">
        <f t="array" ref="AP279:AT279">_xlfn.IFS($G$245=1,'[2]031_44_子育て(ひとり親)割合_2550'!$BW$166:$CA$166,
     $G$245=2,'[2]031_44_子育て(ひとり親)割合_2550'!$AE$166:$AI$166
)</f>
        <v>0</v>
      </c>
      <c r="AQ279" s="196">
        <v>0</v>
      </c>
      <c r="AR279" s="196">
        <v>0</v>
      </c>
      <c r="AS279" s="196">
        <v>0</v>
      </c>
      <c r="AT279" s="192">
        <v>0</v>
      </c>
    </row>
    <row r="280" spans="2:46">
      <c r="B280" s="200"/>
      <c r="D280" s="100"/>
      <c r="F280" s="124" t="s">
        <v>174</v>
      </c>
      <c r="G280" s="190">
        <f t="array" ref="G280:K280">_xlfn.IFS($G$245=1,'[2]031_44_子育て(ひとり親)割合_2550'!$BW$168:$CA$168,
     $G$245=2,'[2]031_44_子育て(ひとり親)割合_2550'!$AE$168:$AI$168
)</f>
        <v>0</v>
      </c>
      <c r="H280" s="195">
        <v>0</v>
      </c>
      <c r="I280" s="195">
        <v>0</v>
      </c>
      <c r="J280" s="195">
        <v>0</v>
      </c>
      <c r="K280" s="193">
        <v>0</v>
      </c>
      <c r="M280" s="124" t="s">
        <v>174</v>
      </c>
      <c r="N280" s="190">
        <f t="array" ref="N280:R280">_xlfn.IFS($G$245=1,'[2]031_44_子育て(ひとり親)割合_2550'!$BW$168:$CA$168,
     $G$245=2,'[2]031_44_子育て(ひとり親)割合_2550'!$AE$168:$AI$168
)</f>
        <v>0</v>
      </c>
      <c r="O280" s="195">
        <v>0</v>
      </c>
      <c r="P280" s="195">
        <v>0</v>
      </c>
      <c r="Q280" s="195">
        <v>0</v>
      </c>
      <c r="R280" s="193">
        <v>0</v>
      </c>
      <c r="T280" s="124" t="s">
        <v>174</v>
      </c>
      <c r="U280" s="190">
        <f t="array" ref="U280:Y280">_xlfn.IFS($G$245=1,'[2]031_44_子育て(ひとり親)割合_2550'!$BW$168:$CA$168,
     $G$245=2,'[2]031_44_子育て(ひとり親)割合_2550'!$AE$168:$AI$168
)</f>
        <v>0</v>
      </c>
      <c r="V280" s="195">
        <v>0</v>
      </c>
      <c r="W280" s="195">
        <v>0</v>
      </c>
      <c r="X280" s="195">
        <v>0</v>
      </c>
      <c r="Y280" s="193">
        <v>0</v>
      </c>
      <c r="AA280" s="124" t="s">
        <v>174</v>
      </c>
      <c r="AB280" s="190">
        <f t="array" ref="AB280:AF280">_xlfn.IFS($G$245=1,'[2]031_44_子育て(ひとり親)割合_2550'!$BW$168:$CA$168,
     $G$245=2,'[2]031_44_子育て(ひとり親)割合_2550'!$AE$168:$AI$168
)</f>
        <v>0</v>
      </c>
      <c r="AC280" s="195">
        <v>0</v>
      </c>
      <c r="AD280" s="195">
        <v>0</v>
      </c>
      <c r="AE280" s="195">
        <v>0</v>
      </c>
      <c r="AF280" s="193">
        <v>0</v>
      </c>
      <c r="AH280" s="124" t="s">
        <v>174</v>
      </c>
      <c r="AI280" s="190">
        <f t="array" ref="AI280:AM280">_xlfn.IFS($G$245=1,'[2]031_44_子育て(ひとり親)割合_2550'!$BW$168:$CA$168,
     $G$245=2,'[2]031_44_子育て(ひとり親)割合_2550'!$AE$168:$AI$168
)</f>
        <v>0</v>
      </c>
      <c r="AJ280" s="195">
        <v>0</v>
      </c>
      <c r="AK280" s="195">
        <v>0</v>
      </c>
      <c r="AL280" s="195">
        <v>0</v>
      </c>
      <c r="AM280" s="193">
        <v>0</v>
      </c>
      <c r="AO280" s="124" t="s">
        <v>174</v>
      </c>
      <c r="AP280" s="190">
        <f t="array" ref="AP280:AT280">_xlfn.IFS($G$245=1,'[2]031_44_子育て(ひとり親)割合_2550'!$BW$168:$CA$168,
     $G$245=2,'[2]031_44_子育て(ひとり親)割合_2550'!$AE$168:$AI$168
)</f>
        <v>0</v>
      </c>
      <c r="AQ280" s="195">
        <v>0</v>
      </c>
      <c r="AR280" s="195">
        <v>0</v>
      </c>
      <c r="AS280" s="195">
        <v>0</v>
      </c>
      <c r="AT280" s="193">
        <v>0</v>
      </c>
    </row>
    <row r="281" spans="2:46">
      <c r="B281" s="200"/>
      <c r="D281" s="100"/>
      <c r="F281" s="124" t="s">
        <v>175</v>
      </c>
      <c r="G281" s="190">
        <f t="array" ref="G281:K281">_xlfn.IFS($G$245=1,'[2]031_44_子育て(ひとり親)割合_2550'!$BW$175:$CA$175,
     $G$245=2,'[2]031_44_子育て(ひとり親)割合_2550'!$AE$175:$AI$175
)</f>
        <v>0</v>
      </c>
      <c r="H281" s="195">
        <v>0</v>
      </c>
      <c r="I281" s="195">
        <v>0</v>
      </c>
      <c r="J281" s="195">
        <v>0</v>
      </c>
      <c r="K281" s="193">
        <v>0</v>
      </c>
      <c r="M281" s="124" t="s">
        <v>175</v>
      </c>
      <c r="N281" s="190">
        <f t="array" ref="N281:R281">_xlfn.IFS($G$245=1,'[2]031_44_子育て(ひとり親)割合_2550'!$BW$175:$CA$175,
     $G$245=2,'[2]031_44_子育て(ひとり親)割合_2550'!$AE$175:$AI$175
)</f>
        <v>0</v>
      </c>
      <c r="O281" s="195">
        <v>0</v>
      </c>
      <c r="P281" s="195">
        <v>0</v>
      </c>
      <c r="Q281" s="195">
        <v>0</v>
      </c>
      <c r="R281" s="193">
        <v>0</v>
      </c>
      <c r="T281" s="124" t="s">
        <v>175</v>
      </c>
      <c r="U281" s="190">
        <f t="array" ref="U281:Y281">_xlfn.IFS($G$245=1,'[2]031_44_子育て(ひとり親)割合_2550'!$BW$175:$CA$175,
     $G$245=2,'[2]031_44_子育て(ひとり親)割合_2550'!$AE$175:$AI$175
)</f>
        <v>0</v>
      </c>
      <c r="V281" s="195">
        <v>0</v>
      </c>
      <c r="W281" s="195">
        <v>0</v>
      </c>
      <c r="X281" s="195">
        <v>0</v>
      </c>
      <c r="Y281" s="193">
        <v>0</v>
      </c>
      <c r="AA281" s="124" t="s">
        <v>175</v>
      </c>
      <c r="AB281" s="190">
        <f t="array" ref="AB281:AF281">_xlfn.IFS($G$245=1,'[2]031_44_子育て(ひとり親)割合_2550'!$BW$175:$CA$175,
     $G$245=2,'[2]031_44_子育て(ひとり親)割合_2550'!$AE$175:$AI$175
)</f>
        <v>0</v>
      </c>
      <c r="AC281" s="195">
        <v>0</v>
      </c>
      <c r="AD281" s="195">
        <v>0</v>
      </c>
      <c r="AE281" s="195">
        <v>0</v>
      </c>
      <c r="AF281" s="193">
        <v>0</v>
      </c>
      <c r="AH281" s="124" t="s">
        <v>175</v>
      </c>
      <c r="AI281" s="190">
        <f t="array" ref="AI281:AM281">_xlfn.IFS($G$245=1,'[2]031_44_子育て(ひとり親)割合_2550'!$BW$175:$CA$175,
     $G$245=2,'[2]031_44_子育て(ひとり親)割合_2550'!$AE$175:$AI$175
)</f>
        <v>0</v>
      </c>
      <c r="AJ281" s="195">
        <v>0</v>
      </c>
      <c r="AK281" s="195">
        <v>0</v>
      </c>
      <c r="AL281" s="195">
        <v>0</v>
      </c>
      <c r="AM281" s="193">
        <v>0</v>
      </c>
      <c r="AO281" s="124" t="s">
        <v>175</v>
      </c>
      <c r="AP281" s="190">
        <f t="array" ref="AP281:AT281">_xlfn.IFS($G$245=1,'[2]031_44_子育て(ひとり親)割合_2550'!$BW$175:$CA$175,
     $G$245=2,'[2]031_44_子育て(ひとり親)割合_2550'!$AE$175:$AI$175
)</f>
        <v>0</v>
      </c>
      <c r="AQ281" s="195">
        <v>0</v>
      </c>
      <c r="AR281" s="195">
        <v>0</v>
      </c>
      <c r="AS281" s="195">
        <v>0</v>
      </c>
      <c r="AT281" s="193">
        <v>0</v>
      </c>
    </row>
    <row r="282" spans="2:46">
      <c r="B282" s="200"/>
      <c r="D282" s="100"/>
      <c r="F282" s="124" t="s">
        <v>176</v>
      </c>
      <c r="G282" s="190">
        <f t="array" ref="G282:K282">_xlfn.IFS($G$245=1,'[2]031_44_子育て(ひとり親)割合_2550'!$BW$182:$CA$182,
     $G$245=2,'[2]031_44_子育て(ひとり親)割合_2550'!$AE$182:$AI$182)</f>
        <v>0</v>
      </c>
      <c r="H282" s="195">
        <v>0</v>
      </c>
      <c r="I282" s="195">
        <v>0</v>
      </c>
      <c r="J282" s="195">
        <v>0</v>
      </c>
      <c r="K282" s="193">
        <v>0</v>
      </c>
      <c r="M282" s="124" t="s">
        <v>176</v>
      </c>
      <c r="N282" s="190">
        <f t="array" ref="N282:R282">_xlfn.IFS($G$245=1,'[2]031_44_子育て(ひとり親)割合_2550'!$BW$182:$CA$182,
     $G$245=2,'[2]031_44_子育て(ひとり親)割合_2550'!$AE$182:$AI$182)</f>
        <v>0</v>
      </c>
      <c r="O282" s="195">
        <v>0</v>
      </c>
      <c r="P282" s="195">
        <v>0</v>
      </c>
      <c r="Q282" s="195">
        <v>0</v>
      </c>
      <c r="R282" s="193">
        <v>0</v>
      </c>
      <c r="T282" s="124" t="s">
        <v>176</v>
      </c>
      <c r="U282" s="190">
        <f t="array" ref="U282:Y282">_xlfn.IFS($G$245=1,'[2]031_44_子育て(ひとり親)割合_2550'!$BW$182:$CA$182,
     $G$245=2,'[2]031_44_子育て(ひとり親)割合_2550'!$AE$182:$AI$182)</f>
        <v>0</v>
      </c>
      <c r="V282" s="195">
        <v>0</v>
      </c>
      <c r="W282" s="195">
        <v>0</v>
      </c>
      <c r="X282" s="195">
        <v>0</v>
      </c>
      <c r="Y282" s="193">
        <v>0</v>
      </c>
      <c r="AA282" s="124" t="s">
        <v>176</v>
      </c>
      <c r="AB282" s="190">
        <f t="array" ref="AB282:AF282">_xlfn.IFS($G$245=1,'[2]031_44_子育て(ひとり親)割合_2550'!$BW$182:$CA$182,
     $G$245=2,'[2]031_44_子育て(ひとり親)割合_2550'!$AE$182:$AI$182)</f>
        <v>0</v>
      </c>
      <c r="AC282" s="195">
        <v>0</v>
      </c>
      <c r="AD282" s="195">
        <v>0</v>
      </c>
      <c r="AE282" s="195">
        <v>0</v>
      </c>
      <c r="AF282" s="193">
        <v>0</v>
      </c>
      <c r="AH282" s="124" t="s">
        <v>176</v>
      </c>
      <c r="AI282" s="190">
        <f t="array" ref="AI282:AM282">_xlfn.IFS($G$245=1,'[2]031_44_子育て(ひとり親)割合_2550'!$BW$182:$CA$182,
     $G$245=2,'[2]031_44_子育て(ひとり親)割合_2550'!$AE$182:$AI$182)</f>
        <v>0</v>
      </c>
      <c r="AJ282" s="195">
        <v>0</v>
      </c>
      <c r="AK282" s="195">
        <v>0</v>
      </c>
      <c r="AL282" s="195">
        <v>0</v>
      </c>
      <c r="AM282" s="193">
        <v>0</v>
      </c>
      <c r="AO282" s="124" t="s">
        <v>176</v>
      </c>
      <c r="AP282" s="190">
        <f t="array" ref="AP282:AT282">_xlfn.IFS($G$245=1,'[2]031_44_子育て(ひとり親)割合_2550'!$BW$182:$CA$182,
     $G$245=2,'[2]031_44_子育て(ひとり親)割合_2550'!$AE$182:$AI$182)</f>
        <v>0</v>
      </c>
      <c r="AQ282" s="195">
        <v>0</v>
      </c>
      <c r="AR282" s="195">
        <v>0</v>
      </c>
      <c r="AS282" s="195">
        <v>0</v>
      </c>
      <c r="AT282" s="193">
        <v>0</v>
      </c>
    </row>
    <row r="283" spans="2:46">
      <c r="B283" s="200"/>
      <c r="D283" s="100"/>
      <c r="F283" s="125" t="s">
        <v>154</v>
      </c>
      <c r="G283" s="191">
        <f t="array" ref="G283:K283">_xlfn.IFS($G$245=1,'[2]031_44_子育て(ひとり親)割合_2550'!$BW$189:$CA$189,
     $G$245=2,'[2]031_44_子育て(ひとり親)割合_2550'!$AE$189:$AI$189
)</f>
        <v>0</v>
      </c>
      <c r="H283" s="197">
        <v>0</v>
      </c>
      <c r="I283" s="197">
        <v>0</v>
      </c>
      <c r="J283" s="197">
        <v>0</v>
      </c>
      <c r="K283" s="194">
        <v>0</v>
      </c>
      <c r="M283" s="125" t="s">
        <v>154</v>
      </c>
      <c r="N283" s="191">
        <f t="array" ref="N283:R283">_xlfn.IFS($G$245=1,'[2]031_44_子育て(ひとり親)割合_2550'!$BW$189:$CA$189,
     $G$245=2,'[2]031_44_子育て(ひとり親)割合_2550'!$AE$189:$AI$189
)</f>
        <v>0</v>
      </c>
      <c r="O283" s="197">
        <v>0</v>
      </c>
      <c r="P283" s="197">
        <v>0</v>
      </c>
      <c r="Q283" s="197">
        <v>0</v>
      </c>
      <c r="R283" s="194">
        <v>0</v>
      </c>
      <c r="T283" s="125" t="s">
        <v>154</v>
      </c>
      <c r="U283" s="191">
        <f t="array" ref="U283:Y283">_xlfn.IFS($G$245=1,'[2]031_44_子育て(ひとり親)割合_2550'!$BW$189:$CA$189,
     $G$245=2,'[2]031_44_子育て(ひとり親)割合_2550'!$AE$189:$AI$189
)</f>
        <v>0</v>
      </c>
      <c r="V283" s="197">
        <v>0</v>
      </c>
      <c r="W283" s="197">
        <v>0</v>
      </c>
      <c r="X283" s="197">
        <v>0</v>
      </c>
      <c r="Y283" s="194">
        <v>0</v>
      </c>
      <c r="AA283" s="125" t="s">
        <v>154</v>
      </c>
      <c r="AB283" s="191">
        <f t="array" ref="AB283:AF283">_xlfn.IFS($G$245=1,'[2]031_44_子育て(ひとり親)割合_2550'!$BW$189:$CA$189,
     $G$245=2,'[2]031_44_子育て(ひとり親)割合_2550'!$AE$189:$AI$189
)</f>
        <v>0</v>
      </c>
      <c r="AC283" s="197">
        <v>0</v>
      </c>
      <c r="AD283" s="197">
        <v>0</v>
      </c>
      <c r="AE283" s="197">
        <v>0</v>
      </c>
      <c r="AF283" s="194">
        <v>0</v>
      </c>
      <c r="AH283" s="125" t="s">
        <v>154</v>
      </c>
      <c r="AI283" s="191">
        <f t="array" ref="AI283:AM283">_xlfn.IFS($G$245=1,'[2]031_44_子育て(ひとり親)割合_2550'!$BW$189:$CA$189,
     $G$245=2,'[2]031_44_子育て(ひとり親)割合_2550'!$AE$189:$AI$189
)</f>
        <v>0</v>
      </c>
      <c r="AJ283" s="197">
        <v>0</v>
      </c>
      <c r="AK283" s="197">
        <v>0</v>
      </c>
      <c r="AL283" s="197">
        <v>0</v>
      </c>
      <c r="AM283" s="194">
        <v>0</v>
      </c>
      <c r="AO283" s="125" t="s">
        <v>154</v>
      </c>
      <c r="AP283" s="191">
        <f t="array" ref="AP283:AT283">_xlfn.IFS($G$245=1,'[2]031_44_子育て(ひとり親)割合_2550'!$BW$189:$CA$189,
     $G$245=2,'[2]031_44_子育て(ひとり親)割合_2550'!$AE$189:$AI$189
)</f>
        <v>0</v>
      </c>
      <c r="AQ283" s="197">
        <v>0</v>
      </c>
      <c r="AR283" s="197">
        <v>0</v>
      </c>
      <c r="AS283" s="197">
        <v>0</v>
      </c>
      <c r="AT283" s="194">
        <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0</v>
      </c>
      <c r="H290" s="134" t="str">
        <f>'[1]012_01_条件設定_共通'!$F$199</f>
        <v>設定を選択してください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1</v>
      </c>
      <c r="H293" s="134" t="str">
        <f>'[1]012_01_条件設定_共通'!$F$210</f>
        <v>直近実績値の固定適用による推計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t="str" cm="1">
        <f t="array" ref="G297">_xlfn.IFS('[1]012_01_条件設定_共通'!F198=1,'[1]012_01_条件設定_共通'!$F$201,
        '[1]012_01_条件設定_共通'!F198=2,'[1]012_01_条件設定_共通'!$F$201,
        '[1]012_01_条件設定_共通'!F198="","条件を設定してください")</f>
        <v>条件を設定してください</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588" t="s">
        <v>146</v>
      </c>
      <c r="G303" s="591" t="s">
        <v>147</v>
      </c>
      <c r="H303" s="579" t="s">
        <v>17</v>
      </c>
      <c r="I303" s="580"/>
      <c r="J303" s="580"/>
      <c r="K303" s="580"/>
      <c r="L303" s="581"/>
      <c r="M303" s="160"/>
      <c r="N303" s="582" t="s">
        <v>146</v>
      </c>
      <c r="O303" s="575" t="s">
        <v>147</v>
      </c>
      <c r="P303" s="579" t="s">
        <v>17</v>
      </c>
      <c r="Q303" s="580"/>
      <c r="R303" s="580"/>
      <c r="S303" s="580"/>
      <c r="T303" s="581"/>
      <c r="V303" s="582" t="s">
        <v>146</v>
      </c>
      <c r="W303" s="575" t="s">
        <v>147</v>
      </c>
      <c r="X303" s="579" t="s">
        <v>17</v>
      </c>
      <c r="Y303" s="580"/>
      <c r="Z303" s="580"/>
      <c r="AA303" s="580"/>
      <c r="AB303" s="581"/>
      <c r="AD303" s="582" t="s">
        <v>146</v>
      </c>
      <c r="AE303" s="575" t="s">
        <v>147</v>
      </c>
      <c r="AF303" s="579" t="s">
        <v>17</v>
      </c>
      <c r="AG303" s="580"/>
      <c r="AH303" s="580"/>
      <c r="AI303" s="580"/>
      <c r="AJ303" s="581"/>
      <c r="AL303" s="582" t="s">
        <v>146</v>
      </c>
      <c r="AM303" s="575" t="s">
        <v>147</v>
      </c>
      <c r="AN303" s="579" t="s">
        <v>17</v>
      </c>
      <c r="AO303" s="580"/>
      <c r="AP303" s="580"/>
      <c r="AQ303" s="580"/>
      <c r="AR303" s="581"/>
      <c r="AT303" s="582" t="s">
        <v>146</v>
      </c>
      <c r="AU303" s="575" t="s">
        <v>147</v>
      </c>
      <c r="AV303" s="579" t="s">
        <v>17</v>
      </c>
      <c r="AW303" s="580"/>
      <c r="AX303" s="580"/>
      <c r="AY303" s="580"/>
      <c r="AZ303" s="581"/>
    </row>
    <row r="304" spans="2:52" ht="37.5">
      <c r="B304" s="200"/>
      <c r="D304" s="100"/>
      <c r="E304" s="431"/>
      <c r="F304" s="589"/>
      <c r="G304" s="592"/>
      <c r="H304" s="176" t="s">
        <v>16</v>
      </c>
      <c r="I304" s="177" t="s">
        <v>15</v>
      </c>
      <c r="J304" s="177" t="s">
        <v>14</v>
      </c>
      <c r="K304" s="177" t="s">
        <v>13</v>
      </c>
      <c r="L304" s="178" t="s">
        <v>12</v>
      </c>
      <c r="M304" s="179"/>
      <c r="N304" s="583"/>
      <c r="O304" s="576"/>
      <c r="P304" s="176" t="s">
        <v>16</v>
      </c>
      <c r="Q304" s="177" t="s">
        <v>15</v>
      </c>
      <c r="R304" s="177" t="s">
        <v>14</v>
      </c>
      <c r="S304" s="177" t="s">
        <v>13</v>
      </c>
      <c r="T304" s="178" t="s">
        <v>12</v>
      </c>
      <c r="U304" s="8"/>
      <c r="V304" s="583"/>
      <c r="W304" s="576"/>
      <c r="X304" s="176" t="s">
        <v>16</v>
      </c>
      <c r="Y304" s="177" t="s">
        <v>15</v>
      </c>
      <c r="Z304" s="177" t="s">
        <v>14</v>
      </c>
      <c r="AA304" s="177" t="s">
        <v>13</v>
      </c>
      <c r="AB304" s="178" t="s">
        <v>12</v>
      </c>
      <c r="AC304" s="8"/>
      <c r="AD304" s="583"/>
      <c r="AE304" s="576"/>
      <c r="AF304" s="176" t="s">
        <v>16</v>
      </c>
      <c r="AG304" s="177" t="s">
        <v>15</v>
      </c>
      <c r="AH304" s="177" t="s">
        <v>14</v>
      </c>
      <c r="AI304" s="177" t="s">
        <v>13</v>
      </c>
      <c r="AJ304" s="178" t="s">
        <v>12</v>
      </c>
      <c r="AK304" s="8"/>
      <c r="AL304" s="583"/>
      <c r="AM304" s="576"/>
      <c r="AN304" s="176" t="s">
        <v>16</v>
      </c>
      <c r="AO304" s="177" t="s">
        <v>15</v>
      </c>
      <c r="AP304" s="177" t="s">
        <v>14</v>
      </c>
      <c r="AQ304" s="177" t="s">
        <v>13</v>
      </c>
      <c r="AR304" s="178" t="s">
        <v>12</v>
      </c>
      <c r="AS304" s="8"/>
      <c r="AT304" s="583"/>
      <c r="AU304" s="577"/>
      <c r="AV304" s="176" t="s">
        <v>16</v>
      </c>
      <c r="AW304" s="177" t="s">
        <v>15</v>
      </c>
      <c r="AX304" s="177" t="s">
        <v>14</v>
      </c>
      <c r="AY304" s="177" t="s">
        <v>13</v>
      </c>
      <c r="AZ304" s="178" t="s">
        <v>12</v>
      </c>
    </row>
    <row r="305" spans="2:52">
      <c r="B305" s="200"/>
      <c r="D305" s="100"/>
      <c r="E305" s="431"/>
      <c r="F305" s="589"/>
      <c r="G305" s="593"/>
      <c r="H305" s="210">
        <v>0</v>
      </c>
      <c r="I305" s="211">
        <f t="array" ref="I305:L305">I297:L297</f>
        <v>0</v>
      </c>
      <c r="J305" s="211">
        <v>0</v>
      </c>
      <c r="K305" s="211">
        <v>0</v>
      </c>
      <c r="L305" s="163">
        <v>0</v>
      </c>
      <c r="M305" s="160"/>
      <c r="N305" s="583"/>
      <c r="O305" s="577"/>
      <c r="P305" s="229">
        <v>0</v>
      </c>
      <c r="Q305" s="230">
        <f t="array" ref="Q305:T305">P307:S307</f>
        <v>235</v>
      </c>
      <c r="R305" s="230">
        <v>360</v>
      </c>
      <c r="S305" s="230">
        <v>523</v>
      </c>
      <c r="T305" s="231">
        <v>768</v>
      </c>
      <c r="V305" s="583"/>
      <c r="W305" s="577"/>
      <c r="X305" s="210">
        <v>0</v>
      </c>
      <c r="Y305" s="211">
        <f t="array" ref="Y305:AB305">X307:AA307</f>
        <v>235</v>
      </c>
      <c r="Z305" s="211">
        <v>360</v>
      </c>
      <c r="AA305" s="211">
        <v>523</v>
      </c>
      <c r="AB305" s="163">
        <v>768</v>
      </c>
      <c r="AD305" s="583"/>
      <c r="AE305" s="577"/>
      <c r="AF305" s="210">
        <v>0</v>
      </c>
      <c r="AG305" s="211">
        <f t="array" ref="AG305:AJ305">AF307:AI307</f>
        <v>235</v>
      </c>
      <c r="AH305" s="211">
        <v>360</v>
      </c>
      <c r="AI305" s="211">
        <v>523</v>
      </c>
      <c r="AJ305" s="163">
        <v>768</v>
      </c>
      <c r="AL305" s="583"/>
      <c r="AM305" s="577"/>
      <c r="AN305" s="210">
        <v>0</v>
      </c>
      <c r="AO305" s="211">
        <f t="array" ref="AO305:AR305">AN307:AQ307</f>
        <v>235</v>
      </c>
      <c r="AP305" s="211">
        <v>360</v>
      </c>
      <c r="AQ305" s="211">
        <v>523</v>
      </c>
      <c r="AR305" s="163">
        <v>768</v>
      </c>
      <c r="AT305" s="583"/>
      <c r="AU305" s="577"/>
      <c r="AV305" s="210">
        <v>0</v>
      </c>
      <c r="AW305" s="211">
        <f t="array" ref="AW305:AZ305">AV307:AY307</f>
        <v>235</v>
      </c>
      <c r="AX305" s="211">
        <v>360</v>
      </c>
      <c r="AY305" s="211">
        <v>523</v>
      </c>
      <c r="AZ305" s="163">
        <v>768</v>
      </c>
    </row>
    <row r="306" spans="2:52">
      <c r="B306" s="200"/>
      <c r="D306" s="100"/>
      <c r="E306" s="431"/>
      <c r="F306" s="589"/>
      <c r="G306" s="593"/>
      <c r="H306" s="152" t="s">
        <v>135</v>
      </c>
      <c r="I306" s="154" t="s">
        <v>135</v>
      </c>
      <c r="J306" s="154" t="s">
        <v>135</v>
      </c>
      <c r="K306" s="154" t="s">
        <v>135</v>
      </c>
      <c r="L306" s="155" t="s">
        <v>135</v>
      </c>
      <c r="M306" s="160"/>
      <c r="N306" s="583"/>
      <c r="O306" s="577"/>
      <c r="P306" s="225" t="s">
        <v>18</v>
      </c>
      <c r="Q306" s="226" t="s">
        <v>18</v>
      </c>
      <c r="R306" s="226" t="s">
        <v>18</v>
      </c>
      <c r="S306" s="226" t="s">
        <v>18</v>
      </c>
      <c r="T306" s="227" t="s">
        <v>18</v>
      </c>
      <c r="V306" s="583"/>
      <c r="W306" s="577"/>
      <c r="X306" s="26" t="s">
        <v>18</v>
      </c>
      <c r="Y306" s="223" t="s">
        <v>18</v>
      </c>
      <c r="Z306" s="223" t="s">
        <v>18</v>
      </c>
      <c r="AA306" s="223" t="s">
        <v>18</v>
      </c>
      <c r="AB306" s="224" t="s">
        <v>18</v>
      </c>
      <c r="AD306" s="583"/>
      <c r="AE306" s="577"/>
      <c r="AF306" s="26" t="s">
        <v>18</v>
      </c>
      <c r="AG306" s="223" t="s">
        <v>18</v>
      </c>
      <c r="AH306" s="223" t="s">
        <v>18</v>
      </c>
      <c r="AI306" s="223" t="s">
        <v>18</v>
      </c>
      <c r="AJ306" s="224" t="s">
        <v>18</v>
      </c>
      <c r="AL306" s="583"/>
      <c r="AM306" s="577"/>
      <c r="AN306" s="26" t="s">
        <v>18</v>
      </c>
      <c r="AO306" s="223" t="s">
        <v>18</v>
      </c>
      <c r="AP306" s="223" t="s">
        <v>18</v>
      </c>
      <c r="AQ306" s="223" t="s">
        <v>18</v>
      </c>
      <c r="AR306" s="224" t="s">
        <v>18</v>
      </c>
      <c r="AT306" s="583"/>
      <c r="AU306" s="577"/>
      <c r="AV306" s="26" t="s">
        <v>18</v>
      </c>
      <c r="AW306" s="223" t="s">
        <v>18</v>
      </c>
      <c r="AX306" s="223" t="s">
        <v>18</v>
      </c>
      <c r="AY306" s="223" t="s">
        <v>18</v>
      </c>
      <c r="AZ306" s="224" t="s">
        <v>18</v>
      </c>
    </row>
    <row r="307" spans="2:52">
      <c r="B307" s="200"/>
      <c r="D307" s="100"/>
      <c r="E307" s="431"/>
      <c r="F307" s="590"/>
      <c r="G307" s="594"/>
      <c r="H307" s="212">
        <f t="array" ref="H307:K307">'[2]031_22_入居収入基準該当世帯割合_2550'!$G$170:$J$170</f>
        <v>235</v>
      </c>
      <c r="I307" s="213">
        <v>360</v>
      </c>
      <c r="J307" s="213">
        <v>523</v>
      </c>
      <c r="K307" s="213">
        <v>768</v>
      </c>
      <c r="L307" s="153">
        <v>9999</v>
      </c>
      <c r="M307" s="160"/>
      <c r="N307" s="584"/>
      <c r="O307" s="578"/>
      <c r="P307" s="234">
        <f t="array" ref="P307:S307">'[2]031_22_入居収入基準該当世帯割合_2550'!$T$170:$W$170</f>
        <v>235</v>
      </c>
      <c r="Q307" s="235">
        <v>360</v>
      </c>
      <c r="R307" s="235">
        <v>523</v>
      </c>
      <c r="S307" s="235">
        <v>768</v>
      </c>
      <c r="T307" s="228">
        <v>9999</v>
      </c>
      <c r="V307" s="584"/>
      <c r="W307" s="578"/>
      <c r="X307" s="232">
        <f t="array" ref="X307:AA307">'[2]031_22_入居収入基準該当世帯割合_2550'!$AG$170:$AJ$170</f>
        <v>235</v>
      </c>
      <c r="Y307" s="233">
        <v>360</v>
      </c>
      <c r="Z307" s="233">
        <v>523</v>
      </c>
      <c r="AA307" s="233">
        <v>768</v>
      </c>
      <c r="AB307" s="153">
        <v>9999</v>
      </c>
      <c r="AD307" s="584"/>
      <c r="AE307" s="578"/>
      <c r="AF307" s="232">
        <f t="array" ref="AF307:AI307">'[2]031_22_入居収入基準該当世帯割合_2550'!$AT$170:$AW$170</f>
        <v>235</v>
      </c>
      <c r="AG307" s="233">
        <v>360</v>
      </c>
      <c r="AH307" s="233">
        <v>523</v>
      </c>
      <c r="AI307" s="233">
        <v>768</v>
      </c>
      <c r="AJ307" s="153">
        <v>9999</v>
      </c>
      <c r="AL307" s="584"/>
      <c r="AM307" s="578"/>
      <c r="AN307" s="232">
        <f t="array" ref="AN307:AQ307">'[2]031_22_入居収入基準該当世帯割合_2550'!$BG$170:$BJ$170</f>
        <v>235</v>
      </c>
      <c r="AO307" s="233">
        <v>360</v>
      </c>
      <c r="AP307" s="233">
        <v>523</v>
      </c>
      <c r="AQ307" s="233">
        <v>768</v>
      </c>
      <c r="AR307" s="153">
        <v>9999</v>
      </c>
      <c r="AT307" s="584"/>
      <c r="AU307" s="578"/>
      <c r="AV307" s="232">
        <f t="array" ref="AV307:AY307">'[2]031_22_入居収入基準該当世帯割合_2550'!$BT$170:$BW$170</f>
        <v>235</v>
      </c>
      <c r="AW307" s="233">
        <v>360</v>
      </c>
      <c r="AX307" s="233">
        <v>523</v>
      </c>
      <c r="AY307" s="233">
        <v>768</v>
      </c>
      <c r="AZ307" s="153">
        <v>9999</v>
      </c>
    </row>
    <row r="308" spans="2:52">
      <c r="B308" s="200"/>
      <c r="D308" s="100"/>
      <c r="E308" s="431"/>
      <c r="F308" s="158">
        <v>0</v>
      </c>
      <c r="G308" s="220" t="e">
        <f t="array" ref="G308:L313">'[2]031_22_入居収入基準該当世帯割合_2550'!$F$171:$K$176</f>
        <v>#VALUE!</v>
      </c>
      <c r="H308" s="215" t="e">
        <v>#VALUE!</v>
      </c>
      <c r="I308" s="215" t="e">
        <v>#VALUE!</v>
      </c>
      <c r="J308" s="215" t="e">
        <v>#VALUE!</v>
      </c>
      <c r="K308" s="215" t="e">
        <v>#VALUE!</v>
      </c>
      <c r="L308" s="216" t="e">
        <v>#VALUE!</v>
      </c>
      <c r="N308" s="158">
        <v>0</v>
      </c>
      <c r="O308" s="214" t="e">
        <f t="array" ref="O308:T313">'[2]031_22_入居収入基準該当世帯割合_2550'!$S$171:$X$176</f>
        <v>#VALUE!</v>
      </c>
      <c r="P308" s="236" t="e">
        <v>#VALUE!</v>
      </c>
      <c r="Q308" s="215" t="e">
        <v>#VALUE!</v>
      </c>
      <c r="R308" s="215" t="e">
        <v>#VALUE!</v>
      </c>
      <c r="S308" s="215" t="e">
        <v>#VALUE!</v>
      </c>
      <c r="T308" s="216" t="e">
        <v>#VALUE!</v>
      </c>
      <c r="V308" s="158">
        <v>0</v>
      </c>
      <c r="W308" s="220" t="e">
        <f t="array" ref="W308:AB313">'[2]031_22_入居収入基準該当世帯割合_2550'!$AF$171:$AK$176</f>
        <v>#VALUE!</v>
      </c>
      <c r="X308" s="236" t="e">
        <v>#VALUE!</v>
      </c>
      <c r="Y308" s="215" t="e">
        <v>#VALUE!</v>
      </c>
      <c r="Z308" s="215" t="e">
        <v>#VALUE!</v>
      </c>
      <c r="AA308" s="215" t="e">
        <v>#VALUE!</v>
      </c>
      <c r="AB308" s="216" t="e">
        <v>#VALUE!</v>
      </c>
      <c r="AD308" s="158">
        <v>0</v>
      </c>
      <c r="AE308" s="220" t="e">
        <f t="array" ref="AE308:AJ313">'[2]031_22_入居収入基準該当世帯割合_2550'!$AS$171:$AX$176</f>
        <v>#VALUE!</v>
      </c>
      <c r="AF308" s="236" t="e">
        <v>#VALUE!</v>
      </c>
      <c r="AG308" s="215" t="e">
        <v>#VALUE!</v>
      </c>
      <c r="AH308" s="215" t="e">
        <v>#VALUE!</v>
      </c>
      <c r="AI308" s="215" t="e">
        <v>#VALUE!</v>
      </c>
      <c r="AJ308" s="216" t="e">
        <v>#VALUE!</v>
      </c>
      <c r="AL308" s="158">
        <v>0</v>
      </c>
      <c r="AM308" s="220" t="e">
        <f t="array" ref="AM308:AR313">'[2]031_22_入居収入基準該当世帯割合_2550'!$BF$171:$BK$176</f>
        <v>#VALUE!</v>
      </c>
      <c r="AN308" s="215" t="e">
        <v>#VALUE!</v>
      </c>
      <c r="AO308" s="215" t="e">
        <v>#VALUE!</v>
      </c>
      <c r="AP308" s="215" t="e">
        <v>#VALUE!</v>
      </c>
      <c r="AQ308" s="215" t="e">
        <v>#VALUE!</v>
      </c>
      <c r="AR308" s="216" t="e">
        <v>#VALUE!</v>
      </c>
      <c r="AT308" s="164">
        <v>0</v>
      </c>
      <c r="AU308" s="220" t="e">
        <f t="array" ref="AU308:AZ313">'[2]031_22_入居収入基準該当世帯割合_2550'!$BS$171:$BX$176</f>
        <v>#VALUE!</v>
      </c>
      <c r="AV308" s="236" t="e">
        <v>#VALUE!</v>
      </c>
      <c r="AW308" s="215" t="e">
        <v>#VALUE!</v>
      </c>
      <c r="AX308" s="215" t="e">
        <v>#VALUE!</v>
      </c>
      <c r="AY308" s="215" t="e">
        <v>#VALUE!</v>
      </c>
      <c r="AZ308" s="216" t="e">
        <v>#VALUE!</v>
      </c>
    </row>
    <row r="309" spans="2:52">
      <c r="B309" s="200"/>
      <c r="D309" s="100"/>
      <c r="E309" s="431"/>
      <c r="F309" s="158">
        <v>1</v>
      </c>
      <c r="G309" s="221" t="e">
        <v>#VALUE!</v>
      </c>
      <c r="H309" s="209" t="e">
        <v>#VALUE!</v>
      </c>
      <c r="I309" s="209" t="e">
        <v>#VALUE!</v>
      </c>
      <c r="J309" s="209" t="e">
        <v>#VALUE!</v>
      </c>
      <c r="K309" s="209" t="e">
        <v>#VALUE!</v>
      </c>
      <c r="L309" s="217" t="e">
        <v>#VALUE!</v>
      </c>
      <c r="N309" s="158">
        <v>1</v>
      </c>
      <c r="O309" s="119" t="e">
        <v>#VALUE!</v>
      </c>
      <c r="P309" s="28" t="e">
        <v>#VALUE!</v>
      </c>
      <c r="Q309" s="209" t="e">
        <v>#VALUE!</v>
      </c>
      <c r="R309" s="209" t="e">
        <v>#VALUE!</v>
      </c>
      <c r="S309" s="209" t="e">
        <v>#VALUE!</v>
      </c>
      <c r="T309" s="217" t="e">
        <v>#VALUE!</v>
      </c>
      <c r="V309" s="158">
        <v>1</v>
      </c>
      <c r="W309" s="221" t="e">
        <v>#VALUE!</v>
      </c>
      <c r="X309" s="28" t="e">
        <v>#VALUE!</v>
      </c>
      <c r="Y309" s="209" t="e">
        <v>#VALUE!</v>
      </c>
      <c r="Z309" s="209" t="e">
        <v>#VALUE!</v>
      </c>
      <c r="AA309" s="209" t="e">
        <v>#VALUE!</v>
      </c>
      <c r="AB309" s="217" t="e">
        <v>#VALUE!</v>
      </c>
      <c r="AD309" s="158">
        <v>1</v>
      </c>
      <c r="AE309" s="221" t="e">
        <v>#VALUE!</v>
      </c>
      <c r="AF309" s="28" t="e">
        <v>#VALUE!</v>
      </c>
      <c r="AG309" s="209" t="e">
        <v>#VALUE!</v>
      </c>
      <c r="AH309" s="209" t="e">
        <v>#VALUE!</v>
      </c>
      <c r="AI309" s="209" t="e">
        <v>#VALUE!</v>
      </c>
      <c r="AJ309" s="217" t="e">
        <v>#VALUE!</v>
      </c>
      <c r="AL309" s="158">
        <v>1</v>
      </c>
      <c r="AM309" s="221" t="e">
        <v>#VALUE!</v>
      </c>
      <c r="AN309" s="209" t="e">
        <v>#VALUE!</v>
      </c>
      <c r="AO309" s="209" t="e">
        <v>#VALUE!</v>
      </c>
      <c r="AP309" s="209" t="e">
        <v>#VALUE!</v>
      </c>
      <c r="AQ309" s="209" t="e">
        <v>#VALUE!</v>
      </c>
      <c r="AR309" s="217" t="e">
        <v>#VALUE!</v>
      </c>
      <c r="AT309" s="164">
        <v>1</v>
      </c>
      <c r="AU309" s="221" t="e">
        <v>#VALUE!</v>
      </c>
      <c r="AV309" s="28" t="e">
        <v>#VALUE!</v>
      </c>
      <c r="AW309" s="209" t="e">
        <v>#VALUE!</v>
      </c>
      <c r="AX309" s="209" t="e">
        <v>#VALUE!</v>
      </c>
      <c r="AY309" s="209" t="e">
        <v>#VALUE!</v>
      </c>
      <c r="AZ309" s="217" t="e">
        <v>#VALUE!</v>
      </c>
    </row>
    <row r="310" spans="2:52">
      <c r="B310" s="200"/>
      <c r="D310" s="100"/>
      <c r="E310" s="431"/>
      <c r="F310" s="158">
        <v>2</v>
      </c>
      <c r="G310" s="221" t="e">
        <v>#VALUE!</v>
      </c>
      <c r="H310" s="209" t="e">
        <v>#VALUE!</v>
      </c>
      <c r="I310" s="209" t="e">
        <v>#VALUE!</v>
      </c>
      <c r="J310" s="209" t="e">
        <v>#VALUE!</v>
      </c>
      <c r="K310" s="209" t="e">
        <v>#VALUE!</v>
      </c>
      <c r="L310" s="217" t="e">
        <v>#VALUE!</v>
      </c>
      <c r="N310" s="158">
        <v>2</v>
      </c>
      <c r="O310" s="119" t="e">
        <v>#VALUE!</v>
      </c>
      <c r="P310" s="28" t="e">
        <v>#VALUE!</v>
      </c>
      <c r="Q310" s="209" t="e">
        <v>#VALUE!</v>
      </c>
      <c r="R310" s="209" t="e">
        <v>#VALUE!</v>
      </c>
      <c r="S310" s="209" t="e">
        <v>#VALUE!</v>
      </c>
      <c r="T310" s="217" t="e">
        <v>#VALUE!</v>
      </c>
      <c r="V310" s="158">
        <v>2</v>
      </c>
      <c r="W310" s="221" t="e">
        <v>#VALUE!</v>
      </c>
      <c r="X310" s="28" t="e">
        <v>#VALUE!</v>
      </c>
      <c r="Y310" s="209" t="e">
        <v>#VALUE!</v>
      </c>
      <c r="Z310" s="209" t="e">
        <v>#VALUE!</v>
      </c>
      <c r="AA310" s="209" t="e">
        <v>#VALUE!</v>
      </c>
      <c r="AB310" s="217" t="e">
        <v>#VALUE!</v>
      </c>
      <c r="AD310" s="158">
        <v>2</v>
      </c>
      <c r="AE310" s="221" t="e">
        <v>#VALUE!</v>
      </c>
      <c r="AF310" s="28" t="e">
        <v>#VALUE!</v>
      </c>
      <c r="AG310" s="209" t="e">
        <v>#VALUE!</v>
      </c>
      <c r="AH310" s="209" t="e">
        <v>#VALUE!</v>
      </c>
      <c r="AI310" s="209" t="e">
        <v>#VALUE!</v>
      </c>
      <c r="AJ310" s="217" t="e">
        <v>#VALUE!</v>
      </c>
      <c r="AL310" s="158">
        <v>2</v>
      </c>
      <c r="AM310" s="221" t="e">
        <v>#VALUE!</v>
      </c>
      <c r="AN310" s="209" t="e">
        <v>#VALUE!</v>
      </c>
      <c r="AO310" s="209" t="e">
        <v>#VALUE!</v>
      </c>
      <c r="AP310" s="209" t="e">
        <v>#VALUE!</v>
      </c>
      <c r="AQ310" s="209" t="e">
        <v>#VALUE!</v>
      </c>
      <c r="AR310" s="217" t="e">
        <v>#VALUE!</v>
      </c>
      <c r="AT310" s="164">
        <v>2</v>
      </c>
      <c r="AU310" s="221" t="e">
        <v>#VALUE!</v>
      </c>
      <c r="AV310" s="28" t="e">
        <v>#VALUE!</v>
      </c>
      <c r="AW310" s="209" t="e">
        <v>#VALUE!</v>
      </c>
      <c r="AX310" s="209" t="e">
        <v>#VALUE!</v>
      </c>
      <c r="AY310" s="209" t="e">
        <v>#VALUE!</v>
      </c>
      <c r="AZ310" s="217" t="e">
        <v>#VALUE!</v>
      </c>
    </row>
    <row r="311" spans="2:52">
      <c r="B311" s="200"/>
      <c r="D311" s="100"/>
      <c r="E311" s="431"/>
      <c r="F311" s="158">
        <v>3</v>
      </c>
      <c r="G311" s="221" t="e">
        <v>#VALUE!</v>
      </c>
      <c r="H311" s="209" t="e">
        <v>#VALUE!</v>
      </c>
      <c r="I311" s="209" t="e">
        <v>#VALUE!</v>
      </c>
      <c r="J311" s="209" t="e">
        <v>#VALUE!</v>
      </c>
      <c r="K311" s="209" t="e">
        <v>#VALUE!</v>
      </c>
      <c r="L311" s="217" t="e">
        <v>#VALUE!</v>
      </c>
      <c r="N311" s="158">
        <v>3</v>
      </c>
      <c r="O311" s="119" t="e">
        <v>#VALUE!</v>
      </c>
      <c r="P311" s="28" t="e">
        <v>#VALUE!</v>
      </c>
      <c r="Q311" s="209" t="e">
        <v>#VALUE!</v>
      </c>
      <c r="R311" s="209" t="e">
        <v>#VALUE!</v>
      </c>
      <c r="S311" s="209" t="e">
        <v>#VALUE!</v>
      </c>
      <c r="T311" s="217" t="e">
        <v>#VALUE!</v>
      </c>
      <c r="V311" s="158">
        <v>3</v>
      </c>
      <c r="W311" s="221" t="e">
        <v>#VALUE!</v>
      </c>
      <c r="X311" s="28" t="e">
        <v>#VALUE!</v>
      </c>
      <c r="Y311" s="209" t="e">
        <v>#VALUE!</v>
      </c>
      <c r="Z311" s="209" t="e">
        <v>#VALUE!</v>
      </c>
      <c r="AA311" s="209" t="e">
        <v>#VALUE!</v>
      </c>
      <c r="AB311" s="217" t="e">
        <v>#VALUE!</v>
      </c>
      <c r="AD311" s="158">
        <v>3</v>
      </c>
      <c r="AE311" s="221" t="e">
        <v>#VALUE!</v>
      </c>
      <c r="AF311" s="28" t="e">
        <v>#VALUE!</v>
      </c>
      <c r="AG311" s="209" t="e">
        <v>#VALUE!</v>
      </c>
      <c r="AH311" s="209" t="e">
        <v>#VALUE!</v>
      </c>
      <c r="AI311" s="209" t="e">
        <v>#VALUE!</v>
      </c>
      <c r="AJ311" s="217" t="e">
        <v>#VALUE!</v>
      </c>
      <c r="AL311" s="158">
        <v>3</v>
      </c>
      <c r="AM311" s="221" t="e">
        <v>#VALUE!</v>
      </c>
      <c r="AN311" s="209" t="e">
        <v>#VALUE!</v>
      </c>
      <c r="AO311" s="209" t="e">
        <v>#VALUE!</v>
      </c>
      <c r="AP311" s="209" t="e">
        <v>#VALUE!</v>
      </c>
      <c r="AQ311" s="209" t="e">
        <v>#VALUE!</v>
      </c>
      <c r="AR311" s="217" t="e">
        <v>#VALUE!</v>
      </c>
      <c r="AT311" s="164">
        <v>3</v>
      </c>
      <c r="AU311" s="221" t="e">
        <v>#VALUE!</v>
      </c>
      <c r="AV311" s="28" t="e">
        <v>#VALUE!</v>
      </c>
      <c r="AW311" s="209" t="e">
        <v>#VALUE!</v>
      </c>
      <c r="AX311" s="209" t="e">
        <v>#VALUE!</v>
      </c>
      <c r="AY311" s="209" t="e">
        <v>#VALUE!</v>
      </c>
      <c r="AZ311" s="217" t="e">
        <v>#VALUE!</v>
      </c>
    </row>
    <row r="312" spans="2:52">
      <c r="B312" s="200"/>
      <c r="D312" s="100"/>
      <c r="E312" s="431"/>
      <c r="F312" s="158">
        <v>4</v>
      </c>
      <c r="G312" s="221" t="e">
        <v>#VALUE!</v>
      </c>
      <c r="H312" s="209" t="e">
        <v>#VALUE!</v>
      </c>
      <c r="I312" s="209" t="e">
        <v>#VALUE!</v>
      </c>
      <c r="J312" s="209" t="e">
        <v>#VALUE!</v>
      </c>
      <c r="K312" s="209" t="e">
        <v>#VALUE!</v>
      </c>
      <c r="L312" s="217" t="e">
        <v>#VALUE!</v>
      </c>
      <c r="N312" s="158">
        <v>4</v>
      </c>
      <c r="O312" s="119" t="e">
        <v>#VALUE!</v>
      </c>
      <c r="P312" s="28" t="e">
        <v>#VALUE!</v>
      </c>
      <c r="Q312" s="209" t="e">
        <v>#VALUE!</v>
      </c>
      <c r="R312" s="209" t="e">
        <v>#VALUE!</v>
      </c>
      <c r="S312" s="209" t="e">
        <v>#VALUE!</v>
      </c>
      <c r="T312" s="217" t="e">
        <v>#VALUE!</v>
      </c>
      <c r="V312" s="158">
        <v>4</v>
      </c>
      <c r="W312" s="221" t="e">
        <v>#VALUE!</v>
      </c>
      <c r="X312" s="28" t="e">
        <v>#VALUE!</v>
      </c>
      <c r="Y312" s="209" t="e">
        <v>#VALUE!</v>
      </c>
      <c r="Z312" s="209" t="e">
        <v>#VALUE!</v>
      </c>
      <c r="AA312" s="209" t="e">
        <v>#VALUE!</v>
      </c>
      <c r="AB312" s="217" t="e">
        <v>#VALUE!</v>
      </c>
      <c r="AD312" s="158">
        <v>4</v>
      </c>
      <c r="AE312" s="221" t="e">
        <v>#VALUE!</v>
      </c>
      <c r="AF312" s="28" t="e">
        <v>#VALUE!</v>
      </c>
      <c r="AG312" s="209" t="e">
        <v>#VALUE!</v>
      </c>
      <c r="AH312" s="209" t="e">
        <v>#VALUE!</v>
      </c>
      <c r="AI312" s="209" t="e">
        <v>#VALUE!</v>
      </c>
      <c r="AJ312" s="217" t="e">
        <v>#VALUE!</v>
      </c>
      <c r="AL312" s="158">
        <v>4</v>
      </c>
      <c r="AM312" s="221" t="e">
        <v>#VALUE!</v>
      </c>
      <c r="AN312" s="209" t="e">
        <v>#VALUE!</v>
      </c>
      <c r="AO312" s="209" t="e">
        <v>#VALUE!</v>
      </c>
      <c r="AP312" s="209" t="e">
        <v>#VALUE!</v>
      </c>
      <c r="AQ312" s="209" t="e">
        <v>#VALUE!</v>
      </c>
      <c r="AR312" s="217" t="e">
        <v>#VALUE!</v>
      </c>
      <c r="AT312" s="164">
        <v>4</v>
      </c>
      <c r="AU312" s="221" t="e">
        <v>#VALUE!</v>
      </c>
      <c r="AV312" s="28" t="e">
        <v>#VALUE!</v>
      </c>
      <c r="AW312" s="209" t="e">
        <v>#VALUE!</v>
      </c>
      <c r="AX312" s="209" t="e">
        <v>#VALUE!</v>
      </c>
      <c r="AY312" s="209" t="e">
        <v>#VALUE!</v>
      </c>
      <c r="AZ312" s="217" t="e">
        <v>#VALUE!</v>
      </c>
    </row>
    <row r="313" spans="2:52">
      <c r="B313" s="200"/>
      <c r="D313" s="100"/>
      <c r="E313" s="431"/>
      <c r="F313" s="159">
        <v>5</v>
      </c>
      <c r="G313" s="222" t="e">
        <v>#VALUE!</v>
      </c>
      <c r="H313" s="218" t="e">
        <v>#VALUE!</v>
      </c>
      <c r="I313" s="218" t="e">
        <v>#VALUE!</v>
      </c>
      <c r="J313" s="218" t="e">
        <v>#VALUE!</v>
      </c>
      <c r="K313" s="218" t="e">
        <v>#VALUE!</v>
      </c>
      <c r="L313" s="219" t="e">
        <v>#VALUE!</v>
      </c>
      <c r="N313" s="159">
        <v>5</v>
      </c>
      <c r="O313" s="121" t="e">
        <v>#VALUE!</v>
      </c>
      <c r="P313" s="29" t="e">
        <v>#VALUE!</v>
      </c>
      <c r="Q313" s="218" t="e">
        <v>#VALUE!</v>
      </c>
      <c r="R313" s="218" t="e">
        <v>#VALUE!</v>
      </c>
      <c r="S313" s="218" t="e">
        <v>#VALUE!</v>
      </c>
      <c r="T313" s="219" t="e">
        <v>#VALUE!</v>
      </c>
      <c r="V313" s="159">
        <v>5</v>
      </c>
      <c r="W313" s="222" t="e">
        <v>#VALUE!</v>
      </c>
      <c r="X313" s="29" t="e">
        <v>#VALUE!</v>
      </c>
      <c r="Y313" s="218" t="e">
        <v>#VALUE!</v>
      </c>
      <c r="Z313" s="218" t="e">
        <v>#VALUE!</v>
      </c>
      <c r="AA313" s="218" t="e">
        <v>#VALUE!</v>
      </c>
      <c r="AB313" s="219" t="e">
        <v>#VALUE!</v>
      </c>
      <c r="AD313" s="159">
        <v>5</v>
      </c>
      <c r="AE313" s="222" t="e">
        <v>#VALUE!</v>
      </c>
      <c r="AF313" s="29" t="e">
        <v>#VALUE!</v>
      </c>
      <c r="AG313" s="218" t="e">
        <v>#VALUE!</v>
      </c>
      <c r="AH313" s="218" t="e">
        <v>#VALUE!</v>
      </c>
      <c r="AI313" s="218" t="e">
        <v>#VALUE!</v>
      </c>
      <c r="AJ313" s="219" t="e">
        <v>#VALUE!</v>
      </c>
      <c r="AL313" s="159">
        <v>5</v>
      </c>
      <c r="AM313" s="222" t="e">
        <v>#VALUE!</v>
      </c>
      <c r="AN313" s="218" t="e">
        <v>#VALUE!</v>
      </c>
      <c r="AO313" s="218" t="e">
        <v>#VALUE!</v>
      </c>
      <c r="AP313" s="218" t="e">
        <v>#VALUE!</v>
      </c>
      <c r="AQ313" s="218" t="e">
        <v>#VALUE!</v>
      </c>
      <c r="AR313" s="219" t="e">
        <v>#VALUE!</v>
      </c>
      <c r="AT313" s="165">
        <v>5</v>
      </c>
      <c r="AU313" s="222" t="e">
        <v>#VALUE!</v>
      </c>
      <c r="AV313" s="29" t="e">
        <v>#VALUE!</v>
      </c>
      <c r="AW313" s="218" t="e">
        <v>#VALUE!</v>
      </c>
      <c r="AX313" s="218" t="e">
        <v>#VALUE!</v>
      </c>
      <c r="AY313" s="218" t="e">
        <v>#VALUE!</v>
      </c>
      <c r="AZ313" s="219" t="e">
        <v>#VALUE!</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1</v>
      </c>
      <c r="H320" s="202" t="str">
        <f>'[1]012_01_条件設定_共通'!$F$61</f>
        <v>直近実績値の固定適用による推計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1</v>
      </c>
      <c r="H323" s="263" t="str">
        <f>'[1]012_01_条件設定_共通'!$F$221</f>
        <v>直近実績値の固定適用による推計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1.6</v>
      </c>
    </row>
    <row r="332" spans="2:14">
      <c r="B332" s="200"/>
      <c r="D332" s="248"/>
      <c r="F332" s="125" t="s">
        <v>189</v>
      </c>
      <c r="G332" s="222">
        <v>1.5</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0</v>
      </c>
    </row>
    <row r="339" spans="2:46">
      <c r="B339" s="200"/>
      <c r="D339" s="100"/>
      <c r="E339" s="430"/>
      <c r="F339" s="17" t="s">
        <v>212</v>
      </c>
      <c r="G339" s="173" cm="1">
        <f t="array" ref="G339">_xlfn.IFS(
        '030_01_利用データ_共通'!$G$323=1,'[2]031_51_民借家賃単価_2550'!K75,
        '030_01_利用データ_共通'!$G$323=2,'[2]031_51_民借家賃単価_2550'!E75
)</f>
        <v>0</v>
      </c>
    </row>
    <row r="340" spans="2:46">
      <c r="B340" s="200"/>
      <c r="D340" s="100"/>
      <c r="E340" s="430"/>
      <c r="F340" s="17" t="s">
        <v>98</v>
      </c>
      <c r="G340" s="173" cm="1">
        <f t="array" ref="G340">_xlfn.IFS(
        '030_01_利用データ_共通'!$G$323=1,'[2]031_51_民借家賃単価_2550'!K77,
        '030_01_利用データ_共通'!$G$323=2,'[2]031_51_民借家賃単価_2550'!E77
)</f>
        <v>0</v>
      </c>
    </row>
    <row r="341" spans="2:46">
      <c r="B341" s="200"/>
      <c r="D341" s="100"/>
      <c r="E341" s="430"/>
      <c r="F341" s="17" t="s">
        <v>99</v>
      </c>
      <c r="G341" s="173" cm="1">
        <f t="array" ref="G341">_xlfn.IFS(
        '030_01_利用データ_共通'!$G$323=1,'[2]031_51_民借家賃単価_2550'!K79,
        '030_01_利用データ_共通'!$G$323=2,'[2]031_51_民借家賃単価_2550'!E79
)</f>
        <v>0</v>
      </c>
    </row>
    <row r="342" spans="2:46">
      <c r="B342" s="200"/>
      <c r="D342" s="100"/>
      <c r="E342" s="430"/>
      <c r="F342" s="17" t="s">
        <v>100</v>
      </c>
      <c r="G342" s="173" cm="1">
        <f t="array" ref="G342">_xlfn.IFS(
        '030_01_利用データ_共通'!$G$323=1,'[2]031_51_民借家賃単価_2550'!K81,
        '030_01_利用データ_共通'!$G$323=2,'[2]031_51_民借家賃単価_2550'!E81
)</f>
        <v>0</v>
      </c>
    </row>
    <row r="343" spans="2:46">
      <c r="B343" s="200"/>
      <c r="D343" s="100"/>
      <c r="E343" s="430"/>
      <c r="F343" s="16" t="s">
        <v>101</v>
      </c>
      <c r="G343" s="174" cm="1">
        <f t="array" ref="G343">_xlfn.IFS(
        '030_01_利用データ_共通'!$G$323=1,'[2]031_51_民借家賃単価_2550'!K83,
        '030_01_利用データ_共通'!$G$323=2,'[2]031_51_民借家賃単価_2550'!E83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235</v>
      </c>
      <c r="I349" s="294">
        <v>360</v>
      </c>
      <c r="J349" s="294">
        <v>523</v>
      </c>
      <c r="K349" s="297">
        <v>768</v>
      </c>
      <c r="M349" s="124"/>
      <c r="N349" s="279">
        <v>0</v>
      </c>
      <c r="O349" s="294">
        <f t="array" ref="O349:R349">N351:Q351</f>
        <v>235</v>
      </c>
      <c r="P349" s="294">
        <v>360</v>
      </c>
      <c r="Q349" s="294">
        <v>523</v>
      </c>
      <c r="R349" s="297">
        <v>768</v>
      </c>
      <c r="T349" s="124"/>
      <c r="U349" s="279">
        <v>0</v>
      </c>
      <c r="V349" s="294">
        <f t="array" ref="V349:Y349">U351:X351</f>
        <v>235</v>
      </c>
      <c r="W349" s="294">
        <v>360</v>
      </c>
      <c r="X349" s="294">
        <v>523</v>
      </c>
      <c r="Y349" s="297">
        <v>768</v>
      </c>
      <c r="AA349" s="124"/>
      <c r="AB349" s="279">
        <v>0</v>
      </c>
      <c r="AC349" s="294">
        <f t="array" ref="AC349:AF349">AB351:AE351</f>
        <v>235</v>
      </c>
      <c r="AD349" s="294">
        <v>360</v>
      </c>
      <c r="AE349" s="294">
        <v>523</v>
      </c>
      <c r="AF349" s="297">
        <v>768</v>
      </c>
      <c r="AH349" s="124"/>
      <c r="AI349" s="279">
        <v>0</v>
      </c>
      <c r="AJ349" s="294">
        <f t="array" ref="AJ349:AM349">AI351:AL351</f>
        <v>235</v>
      </c>
      <c r="AK349" s="294">
        <v>360</v>
      </c>
      <c r="AL349" s="294">
        <v>523</v>
      </c>
      <c r="AM349" s="297">
        <v>768</v>
      </c>
      <c r="AO349" s="124"/>
      <c r="AP349" s="279">
        <v>0</v>
      </c>
      <c r="AQ349" s="294">
        <f t="array" ref="AQ349:AT349">AP351:AS351</f>
        <v>235</v>
      </c>
      <c r="AR349" s="294">
        <v>360</v>
      </c>
      <c r="AS349" s="294">
        <v>523</v>
      </c>
      <c r="AT349" s="297">
        <v>768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235</v>
      </c>
      <c r="H351" s="296">
        <v>360</v>
      </c>
      <c r="I351" s="296">
        <v>523</v>
      </c>
      <c r="J351" s="296">
        <v>768</v>
      </c>
      <c r="K351" s="297">
        <v>9999</v>
      </c>
      <c r="M351" s="125"/>
      <c r="N351" s="321">
        <f t="array" ref="N351:Q351">'[2]031_52_著低年収未満割合_2550'!$E$63:$H$63</f>
        <v>235</v>
      </c>
      <c r="O351" s="296">
        <v>360</v>
      </c>
      <c r="P351" s="296">
        <v>523</v>
      </c>
      <c r="Q351" s="296">
        <v>768</v>
      </c>
      <c r="R351" s="297">
        <v>9999</v>
      </c>
      <c r="T351" s="125"/>
      <c r="U351" s="321">
        <f t="array" ref="U351:X351">'[2]031_52_著低年収未満割合_2550'!$E$64:$H$64</f>
        <v>235</v>
      </c>
      <c r="V351" s="296">
        <v>360</v>
      </c>
      <c r="W351" s="296">
        <v>523</v>
      </c>
      <c r="X351" s="296">
        <v>768</v>
      </c>
      <c r="Y351" s="297">
        <v>9999</v>
      </c>
      <c r="AA351" s="125"/>
      <c r="AB351" s="321">
        <f t="array" ref="AB351:AE351">'[2]031_52_著低年収未満割合_2550'!$E$65:$H$65</f>
        <v>235</v>
      </c>
      <c r="AC351" s="296">
        <v>360</v>
      </c>
      <c r="AD351" s="296">
        <v>523</v>
      </c>
      <c r="AE351" s="296">
        <v>768</v>
      </c>
      <c r="AF351" s="297">
        <v>9999</v>
      </c>
      <c r="AH351" s="125"/>
      <c r="AI351" s="321">
        <f t="array" ref="AI351:AL351">'[2]031_52_著低年収未満割合_2550'!$E$66:$H$66</f>
        <v>235</v>
      </c>
      <c r="AJ351" s="296">
        <v>360</v>
      </c>
      <c r="AK351" s="296">
        <v>523</v>
      </c>
      <c r="AL351" s="296">
        <v>768</v>
      </c>
      <c r="AM351" s="297">
        <v>9999</v>
      </c>
      <c r="AO351" s="125"/>
      <c r="AP351" s="321">
        <f t="array" ref="AP351:AS351">'[2]031_52_著低年収未満割合_2550'!$E$67:$H$67</f>
        <v>235</v>
      </c>
      <c r="AQ351" s="296">
        <v>360</v>
      </c>
      <c r="AR351" s="296">
        <v>523</v>
      </c>
      <c r="AS351" s="296">
        <v>768</v>
      </c>
      <c r="AT351" s="297">
        <v>9999</v>
      </c>
    </row>
    <row r="352" spans="2:46">
      <c r="B352" s="200"/>
      <c r="D352" s="100"/>
      <c r="F352" s="18" t="s">
        <v>11</v>
      </c>
      <c r="G352" s="349" t="e">
        <f t="array" ref="G352:K357">_xlfn.IFS(
        AND($G$326=1,$G$323=1),'[2]031_52_著低年収未満割合_2550'!$AS$198:$AW$203,
        AND($G$326=1,$G$323=2),'[2]031_52_著低年収未満割合_2550'!$AF$198:$AJ$203,
        AND($G$326=2,$G$323=1),'[2]031_52_著低年収未満割合_2550'!$S$198:$W$203,
        AND($G$326=2,$G$323=2),'[2]031_52_著低年収未満割合_2550'!$F$198:$J$203
)</f>
        <v>#DIV/0!</v>
      </c>
      <c r="H352" s="348" t="e">
        <v>#DIV/0!</v>
      </c>
      <c r="I352" s="348" t="e">
        <v>#DIV/0!</v>
      </c>
      <c r="J352" s="348" t="e">
        <v>#DIV/0!</v>
      </c>
      <c r="K352" s="347" t="e">
        <v>#DIV/0!</v>
      </c>
      <c r="M352" s="18" t="s">
        <v>11</v>
      </c>
      <c r="N352" s="349" t="e">
        <f t="array" ref="N352:R357">_xlfn.IFS(
        AND($G$326=1,$G$323=1),'[2]031_52_著低年収未満割合_2550'!$AS$220:$AW$225,
        AND($G$326=1,$G$323=2),'[2]031_52_著低年収未満割合_2550'!$AF$220:$AJ$225,
        AND($G$326=2,$G$323=1),'[2]031_52_著低年収未満割合_2550'!$S$220:$W$225,
        AND($G$326=2,$G$323=2),'[2]031_52_著低年収未満割合_2550'!$F$220:$J$225
)</f>
        <v>#DIV/0!</v>
      </c>
      <c r="O352" s="348" t="e">
        <v>#DIV/0!</v>
      </c>
      <c r="P352" s="348" t="e">
        <v>#DIV/0!</v>
      </c>
      <c r="Q352" s="348" t="e">
        <v>#DIV/0!</v>
      </c>
      <c r="R352" s="347" t="e">
        <v>#DIV/0!</v>
      </c>
      <c r="T352" s="18" t="s">
        <v>11</v>
      </c>
      <c r="U352" s="323" t="e">
        <f t="array" ref="U352:Y357">_xlfn.IFS(
        AND($G$326=1,$G$323=1),'[2]031_52_著低年収未満割合_2550'!$AS$242:$AW$247,
        AND($G$326=1,$G$323=2),'[2]031_52_著低年収未満割合_2550'!$AF$242:$AJ$247,
        AND($G$326=2,$G$323=1),'[2]031_52_著低年収未満割合_2550'!$S$242:$W$247,
        AND($G$326=2,$G$323=2),'[2]031_52_著低年収未満割合_2550'!$F$242:$J$247
)</f>
        <v>#DIV/0!</v>
      </c>
      <c r="V352" s="324" t="e">
        <v>#DIV/0!</v>
      </c>
      <c r="W352" s="324" t="e">
        <v>#DIV/0!</v>
      </c>
      <c r="X352" s="324" t="e">
        <v>#DIV/0!</v>
      </c>
      <c r="Y352" s="325" t="e">
        <v>#DIV/0!</v>
      </c>
      <c r="AA352" s="18" t="s">
        <v>11</v>
      </c>
      <c r="AB352" s="323" t="e">
        <f t="array" ref="AB352:AF357">_xlfn.IFS(
        AND($G$326=1,$G$323=1),'[2]031_52_著低年収未満割合_2550'!$AS$264:$AW$269,
        AND($G$326=1,$G$323=2),'[2]031_52_著低年収未満割合_2550'!$AF$264:$AJ$269,
        AND($G$326=2,$G$323=1),'[2]031_52_著低年収未満割合_2550'!$S$264:$W$269,
        AND($G$326=2,$G$323=2),'[2]031_52_著低年収未満割合_2550'!$F$264:$J$269
)</f>
        <v>#DIV/0!</v>
      </c>
      <c r="AC352" s="324" t="e">
        <v>#DIV/0!</v>
      </c>
      <c r="AD352" s="324" t="e">
        <v>#DIV/0!</v>
      </c>
      <c r="AE352" s="324" t="e">
        <v>#DIV/0!</v>
      </c>
      <c r="AF352" s="325" t="e">
        <v>#DIV/0!</v>
      </c>
      <c r="AH352" s="18" t="s">
        <v>11</v>
      </c>
      <c r="AI352" s="323" t="e">
        <f t="array" ref="AI352:AM357">_xlfn.IFS(
        AND($G$326=1,$G$323=1),'[2]031_52_著低年収未満割合_2550'!$AS$286:$AW$291,
        AND($G$326=1,$G$323=2),'[2]031_52_著低年収未満割合_2550'!$AF$286:$AJ$291,
        AND($G$326=2,$G$323=1),'[2]031_52_著低年収未満割合_2550'!$S$286:$W$291,
        AND($G$326=2,$G$323=2),'[2]031_52_著低年収未満割合_2550'!$F$286:$J$291
)</f>
        <v>#DIV/0!</v>
      </c>
      <c r="AJ352" s="324" t="e">
        <v>#DIV/0!</v>
      </c>
      <c r="AK352" s="324" t="e">
        <v>#DIV/0!</v>
      </c>
      <c r="AL352" s="324" t="e">
        <v>#DIV/0!</v>
      </c>
      <c r="AM352" s="325" t="e">
        <v>#DIV/0!</v>
      </c>
      <c r="AO352" s="18" t="s">
        <v>11</v>
      </c>
      <c r="AP352" s="323" t="e">
        <f t="array" ref="AP352:AT357">_xlfn.IFS(
        AND($G$326=1,$G$323=1),'[2]031_52_著低年収未満割合_2550'!$AS$308:$AW$313,
        AND($G$326=1,$G$323=2),'[2]031_52_著低年収未満割合_2550'!$AF$308:$AJ$313,
        AND($G$326=2,$G$323=1),'[2]031_52_著低年収未満割合_2550'!$S$308:$W$313,
        AND($G$326=2,$G$323=2),'[2]031_52_著低年収未満割合_2550'!$F$308:$J$313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0.29450000000000004</v>
      </c>
      <c r="H362" s="313">
        <v>0.31774999999999998</v>
      </c>
      <c r="I362" s="313">
        <v>0.32550000000000001</v>
      </c>
      <c r="J362" s="313">
        <v>0.32550000000000001</v>
      </c>
      <c r="K362" s="314">
        <v>0.32550000000000001</v>
      </c>
    </row>
    <row r="363" spans="2:46">
      <c r="B363" s="200"/>
      <c r="D363" s="100"/>
      <c r="F363" s="17" t="s">
        <v>10</v>
      </c>
      <c r="G363" s="145">
        <v>0.28675</v>
      </c>
      <c r="H363" s="315">
        <v>0.31774999999999998</v>
      </c>
      <c r="I363" s="315">
        <v>0.32550000000000001</v>
      </c>
      <c r="J363" s="315">
        <v>0.32550000000000001</v>
      </c>
      <c r="K363" s="316">
        <v>0.32550000000000001</v>
      </c>
    </row>
    <row r="364" spans="2:46">
      <c r="B364" s="200"/>
      <c r="D364" s="100"/>
      <c r="F364" s="17" t="s">
        <v>9</v>
      </c>
      <c r="G364" s="145">
        <v>0.25575000000000003</v>
      </c>
      <c r="H364" s="315">
        <v>0.30225000000000002</v>
      </c>
      <c r="I364" s="315">
        <v>0.33324999999999999</v>
      </c>
      <c r="J364" s="315">
        <v>0.34100000000000003</v>
      </c>
      <c r="K364" s="316">
        <v>0.34100000000000003</v>
      </c>
    </row>
    <row r="365" spans="2:46">
      <c r="B365" s="200"/>
      <c r="D365" s="100"/>
      <c r="F365" s="17" t="s">
        <v>8</v>
      </c>
      <c r="G365" s="145">
        <v>0.23249999999999998</v>
      </c>
      <c r="H365" s="315">
        <v>0.27899999999999997</v>
      </c>
      <c r="I365" s="315">
        <v>0.31774999999999998</v>
      </c>
      <c r="J365" s="315">
        <v>0.32550000000000001</v>
      </c>
      <c r="K365" s="316">
        <v>0.32550000000000001</v>
      </c>
    </row>
    <row r="366" spans="2:46">
      <c r="B366" s="200"/>
      <c r="D366" s="100"/>
      <c r="F366" s="17" t="s">
        <v>7</v>
      </c>
      <c r="G366" s="145">
        <v>0.21700000000000003</v>
      </c>
      <c r="H366" s="315">
        <v>0.27899999999999997</v>
      </c>
      <c r="I366" s="315">
        <v>0.31774999999999998</v>
      </c>
      <c r="J366" s="315">
        <v>0.32550000000000001</v>
      </c>
      <c r="K366" s="316">
        <v>0.32550000000000001</v>
      </c>
    </row>
    <row r="367" spans="2:46">
      <c r="B367" s="200"/>
      <c r="D367" s="100"/>
      <c r="F367" s="16" t="s">
        <v>6</v>
      </c>
      <c r="G367" s="146">
        <v>0.21700000000000003</v>
      </c>
      <c r="H367" s="317">
        <v>0.27899999999999997</v>
      </c>
      <c r="I367" s="317">
        <v>0.31774999999999998</v>
      </c>
      <c r="J367" s="317">
        <v>0.32550000000000001</v>
      </c>
      <c r="K367" s="318">
        <v>0.32550000000000001</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604" t="str">
        <f>'[1]012_01_条件設定_共通'!$F$190</f>
        <v>最低居住面積水準および地域の家賃相場を考慮した年収（※）</v>
      </c>
      <c r="I374" s="605"/>
      <c r="J374" s="605"/>
      <c r="K374" s="605"/>
      <c r="L374" s="605"/>
      <c r="M374" s="605"/>
      <c r="N374" s="606"/>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235</v>
      </c>
      <c r="I381" s="211">
        <v>360</v>
      </c>
      <c r="J381" s="211">
        <v>523</v>
      </c>
      <c r="K381" s="163">
        <v>768</v>
      </c>
      <c r="M381" s="124"/>
      <c r="N381" s="210">
        <v>0</v>
      </c>
      <c r="O381" s="211">
        <f t="array" ref="O381:R381">N383:Q383</f>
        <v>235</v>
      </c>
      <c r="P381" s="211">
        <v>360</v>
      </c>
      <c r="Q381" s="211">
        <v>523</v>
      </c>
      <c r="R381" s="163">
        <v>768</v>
      </c>
      <c r="T381" s="124"/>
      <c r="U381" s="210">
        <v>0</v>
      </c>
      <c r="V381" s="211">
        <f t="array" ref="V381:Y381">U383:X383</f>
        <v>235</v>
      </c>
      <c r="W381" s="211">
        <v>360</v>
      </c>
      <c r="X381" s="211">
        <v>523</v>
      </c>
      <c r="Y381" s="163">
        <v>768</v>
      </c>
      <c r="AA381" s="124"/>
      <c r="AB381" s="210">
        <v>0</v>
      </c>
      <c r="AC381" s="211">
        <f t="array" ref="AC381:AF381">AB383:AE383</f>
        <v>235</v>
      </c>
      <c r="AD381" s="211">
        <v>360</v>
      </c>
      <c r="AE381" s="211">
        <v>523</v>
      </c>
      <c r="AF381" s="163">
        <v>768</v>
      </c>
      <c r="AH381" s="124"/>
      <c r="AI381" s="210">
        <v>0</v>
      </c>
      <c r="AJ381" s="211">
        <f t="array" ref="AJ381:AM381">AI383:AL383</f>
        <v>235</v>
      </c>
      <c r="AK381" s="211">
        <v>360</v>
      </c>
      <c r="AL381" s="211">
        <v>523</v>
      </c>
      <c r="AM381" s="163">
        <v>768</v>
      </c>
      <c r="AO381" s="124"/>
      <c r="AP381" s="210">
        <v>0</v>
      </c>
      <c r="AQ381" s="211">
        <f t="array" ref="AQ381:AT381">AP383:AS383</f>
        <v>235</v>
      </c>
      <c r="AR381" s="211">
        <v>360</v>
      </c>
      <c r="AS381" s="211">
        <v>523</v>
      </c>
      <c r="AT381" s="163">
        <v>768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235</v>
      </c>
      <c r="H383" s="339">
        <v>360</v>
      </c>
      <c r="I383" s="339">
        <v>523</v>
      </c>
      <c r="J383" s="339">
        <v>768</v>
      </c>
      <c r="K383" s="340">
        <v>9999</v>
      </c>
      <c r="M383" s="125"/>
      <c r="N383" s="338">
        <f t="array" ref="N383:Q383">_xlfn.IFS($G$374=1,N351:Q351,
        $G$374=2,P307:S307)</f>
        <v>235</v>
      </c>
      <c r="O383" s="339">
        <v>360</v>
      </c>
      <c r="P383" s="339">
        <v>523</v>
      </c>
      <c r="Q383" s="339">
        <v>768</v>
      </c>
      <c r="R383" s="340">
        <v>9999</v>
      </c>
      <c r="T383" s="125"/>
      <c r="U383" s="338">
        <f t="array" ref="U383:X383">_xlfn.IFS($G$374=1,U351:X351,
        $G$374=2,X307:AA307)</f>
        <v>235</v>
      </c>
      <c r="V383" s="339">
        <v>360</v>
      </c>
      <c r="W383" s="339">
        <v>523</v>
      </c>
      <c r="X383" s="339">
        <v>768</v>
      </c>
      <c r="Y383" s="340">
        <v>9999</v>
      </c>
      <c r="AA383" s="125"/>
      <c r="AB383" s="338">
        <f t="array" ref="AB383:AE383">_xlfn.IFS($G$374=1,AB351:AE351,
        $G$374=2,AF307:AI307)</f>
        <v>235</v>
      </c>
      <c r="AC383" s="339">
        <v>360</v>
      </c>
      <c r="AD383" s="339">
        <v>523</v>
      </c>
      <c r="AE383" s="339">
        <v>768</v>
      </c>
      <c r="AF383" s="340">
        <v>9999</v>
      </c>
      <c r="AH383" s="125"/>
      <c r="AI383" s="338">
        <f t="array" ref="AI383:AL383">_xlfn.IFS($G$374=1,AI351:AL351,
        $G$374=2,AN307:AQ307)</f>
        <v>235</v>
      </c>
      <c r="AJ383" s="339">
        <v>360</v>
      </c>
      <c r="AK383" s="339">
        <v>523</v>
      </c>
      <c r="AL383" s="339">
        <v>768</v>
      </c>
      <c r="AM383" s="340">
        <v>9999</v>
      </c>
      <c r="AO383" s="125"/>
      <c r="AP383" s="338">
        <f t="array" ref="AP383:AS383">_xlfn.IFS($G$374=1,AP351:AS351,
        $G$374=2,AV307:AY307)</f>
        <v>235</v>
      </c>
      <c r="AQ383" s="339">
        <v>360</v>
      </c>
      <c r="AR383" s="339">
        <v>523</v>
      </c>
      <c r="AS383" s="339">
        <v>768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95" t="s">
        <v>509</v>
      </c>
      <c r="H395" s="596"/>
      <c r="I395" s="596"/>
      <c r="J395" s="596"/>
      <c r="K395" s="596"/>
      <c r="L395" s="596"/>
      <c r="M395" s="596"/>
      <c r="N395" s="597"/>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1</v>
      </c>
      <c r="H399" s="134" t="str">
        <f>'[1]012_01_条件設定_共通'!$F$254</f>
        <v>直近実績値の固定適用による推計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0</v>
      </c>
      <c r="H405" s="380">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0</v>
      </c>
      <c r="I405" s="390">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0</v>
      </c>
      <c r="J405" s="390">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0</v>
      </c>
      <c r="K405" s="390">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0</v>
      </c>
      <c r="L405" s="391">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0</v>
      </c>
      <c r="N405" s="18" t="s">
        <v>11</v>
      </c>
      <c r="O405" s="521">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0</v>
      </c>
      <c r="P405" s="380">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0</v>
      </c>
      <c r="Q405" s="390">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0</v>
      </c>
      <c r="R405" s="390">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0</v>
      </c>
      <c r="S405" s="390">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0</v>
      </c>
      <c r="T405" s="391">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0</v>
      </c>
      <c r="V405" s="18" t="s">
        <v>11</v>
      </c>
      <c r="W405" s="521">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0</v>
      </c>
      <c r="X405" s="380">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0</v>
      </c>
      <c r="Y405" s="390">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0</v>
      </c>
      <c r="Z405" s="390">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0</v>
      </c>
      <c r="AA405" s="390">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0</v>
      </c>
      <c r="AB405" s="391">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0</v>
      </c>
      <c r="AD405" s="18" t="s">
        <v>11</v>
      </c>
      <c r="AE405" s="521">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0</v>
      </c>
      <c r="AF405" s="380">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0</v>
      </c>
      <c r="AG405" s="390">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0</v>
      </c>
      <c r="AH405" s="390">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0</v>
      </c>
      <c r="AI405" s="390">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0</v>
      </c>
      <c r="AJ405" s="391">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0</v>
      </c>
      <c r="AL405" s="18" t="s">
        <v>11</v>
      </c>
      <c r="AM405" s="521">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0</v>
      </c>
      <c r="AN405" s="380">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0</v>
      </c>
      <c r="AO405" s="390">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0</v>
      </c>
      <c r="AP405" s="390">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0</v>
      </c>
      <c r="AQ405" s="390">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0</v>
      </c>
      <c r="AR405" s="391">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0</v>
      </c>
      <c r="AT405" s="18" t="s">
        <v>11</v>
      </c>
      <c r="AU405" s="521">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0</v>
      </c>
      <c r="AV405" s="380">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0</v>
      </c>
      <c r="AW405" s="390">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0</v>
      </c>
      <c r="AX405" s="390">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0</v>
      </c>
      <c r="AY405" s="390">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0</v>
      </c>
      <c r="AZ405" s="391">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0</v>
      </c>
    </row>
    <row r="406" spans="2:71">
      <c r="B406" s="200"/>
      <c r="D406" s="248"/>
      <c r="E406" s="431"/>
      <c r="F406" s="17" t="s">
        <v>10</v>
      </c>
      <c r="G406" s="377">
        <f t="array" ref="G406:G410">_xlfn.IFS(
     $G$399=1,TRANSPOSE('[2]031_61_面積水準達成割合_2550'!$AN$141:$AR$141),
     $G$399=2,TRANSPOSE('[2]031_61_面積水準達成割合_2550'!$G$141:$K$141)
)</f>
        <v>0</v>
      </c>
      <c r="H406" s="522">
        <f t="array" ref="H406:H410">_xlfn.IFS(
     $G$399=1,TRANSPOSE('[2]031_61_面積水準達成割合_2550'!$AN$155:$AR$155),
     $G$399=2,TRANSPOSE('[2]031_61_面積水準達成割合_2550'!$G$155:$K$155)
)</f>
        <v>0</v>
      </c>
      <c r="I406" s="366">
        <f t="array" ref="I406:I410">_xlfn.IFS(
     $G$399=1,TRANSPOSE('[2]031_61_面積水準達成割合_2550'!$AN$169:$AR$169),
     $G$399=2,TRANSPOSE('[2]031_61_面積水準達成割合_2550'!$G$169:$K$169)
)</f>
        <v>0</v>
      </c>
      <c r="J406" s="366">
        <f t="array" ref="J406:J410">_xlfn.IFS(
     $G$399=1,TRANSPOSE('[2]031_61_面積水準達成割合_2550'!$AN$183:$AR$183),
     $G$399=2,TRANSPOSE('[2]031_61_面積水準達成割合_2550'!$G$183:$K$183)
)</f>
        <v>0</v>
      </c>
      <c r="K406" s="366">
        <f t="array" ref="K406:K410">_xlfn.IFS(
     $G$399=1,TRANSPOSE('[2]031_61_面積水準達成割合_2550'!$AN$197:$AR$197),
     $G$399=2,TRANSPOSE('[2]031_61_面積水準達成割合_2550'!$G$197:$K$197)
)</f>
        <v>0</v>
      </c>
      <c r="L406" s="368">
        <f t="array" ref="L406:L410">_xlfn.IFS(
     $G$399=1,TRANSPOSE('[2]031_61_面積水準達成割合_2550'!$AN$211:$AR$211),
     $G$399=2,TRANSPOSE('[2]031_61_面積水準達成割合_2550'!$G$211:$K$211)
)</f>
        <v>0</v>
      </c>
      <c r="N406" s="17" t="s">
        <v>10</v>
      </c>
      <c r="O406" s="377">
        <f t="array" ref="O406:O410">_xlfn.IFS(
     $G$399=1,TRANSPOSE('[2]031_61_面積水準達成割合_2550'!$AN$143:$AR$143),
     $G$399=2,TRANSPOSE('[2]031_61_面積水準達成割合_2550'!$G$143:$K$143)
)</f>
        <v>0</v>
      </c>
      <c r="P406" s="522">
        <f t="array" ref="P406:P410">_xlfn.IFS(
     $G$399=1,TRANSPOSE('[2]031_61_面積水準達成割合_2550'!$AN$157:$AR$157),
     $G$399=2,TRANSPOSE('[2]031_61_面積水準達成割合_2550'!$G$157:$K$157)
)</f>
        <v>0</v>
      </c>
      <c r="Q406" s="366">
        <f t="array" ref="Q406:Q410">_xlfn.IFS(
     $G$399=1,TRANSPOSE('[2]031_61_面積水準達成割合_2550'!$AN$171:$AR$171),
     $G$399=2,TRANSPOSE('[2]031_61_面積水準達成割合_2550'!$G$171:$K$171)
)</f>
        <v>0</v>
      </c>
      <c r="R406" s="366">
        <f t="array" ref="R406:R410">_xlfn.IFS(
     $G$399=1,TRANSPOSE('[2]031_61_面積水準達成割合_2550'!$AN$185:$AR$185),
     $G$399=2,TRANSPOSE('[2]031_61_面積水準達成割合_2550'!$G$185:$K$185)
)</f>
        <v>0</v>
      </c>
      <c r="S406" s="366">
        <f t="array" ref="S406:S410">_xlfn.IFS(
     $G$399=1,TRANSPOSE('[2]031_61_面積水準達成割合_2550'!$AN$199:$AR$199),
     $G$399=2,TRANSPOSE('[2]031_61_面積水準達成割合_2550'!$G$199:$K$199)
)</f>
        <v>0</v>
      </c>
      <c r="T406" s="368">
        <f t="array" ref="T406:T410">_xlfn.IFS(
     $G$399=1,TRANSPOSE('[2]031_61_面積水準達成割合_2550'!$AN$213:$AR$213),
     $G$399=2,TRANSPOSE('[2]031_61_面積水準達成割合_2550'!$G$213:$K$213)
)</f>
        <v>0</v>
      </c>
      <c r="V406" s="17" t="s">
        <v>10</v>
      </c>
      <c r="W406" s="377">
        <f t="array" ref="W406:W410">_xlfn.IFS(
     $G$399=1,TRANSPOSE('[2]031_61_面積水準達成割合_2550'!$AN$145:$AR$145),
     $G$399=2,TRANSPOSE('[2]031_61_面積水準達成割合_2550'!$G$145:$K$145)
)</f>
        <v>0</v>
      </c>
      <c r="X406" s="522">
        <f t="array" ref="X406:X410">_xlfn.IFS(
     $G$399=1,TRANSPOSE('[2]031_61_面積水準達成割合_2550'!$AN$159:$AR$159),
     $G$399=2,TRANSPOSE('[2]031_61_面積水準達成割合_2550'!$G$159:$K$159)
)</f>
        <v>0</v>
      </c>
      <c r="Y406" s="366">
        <f t="array" ref="Y406:Y410">_xlfn.IFS(
     $G$399=1,TRANSPOSE('[2]031_61_面積水準達成割合_2550'!$AN$173:$AR$173),
     $G$399=2,TRANSPOSE('[2]031_61_面積水準達成割合_2550'!$G$173:$K$173)
)</f>
        <v>0</v>
      </c>
      <c r="Z406" s="366">
        <f t="array" ref="Z406:Z410">_xlfn.IFS(
     $G$399=1,TRANSPOSE('[2]031_61_面積水準達成割合_2550'!$AN$187:$AR$187),
     $G$399=2,TRANSPOSE('[2]031_61_面積水準達成割合_2550'!$G$187:$K$187)
)</f>
        <v>0</v>
      </c>
      <c r="AA406" s="366">
        <f t="array" ref="AA406:AA410">_xlfn.IFS(
     $G$399=1,TRANSPOSE('[2]031_61_面積水準達成割合_2550'!$AN$201:$AR$201),
     $G$399=2,TRANSPOSE('[2]031_61_面積水準達成割合_2550'!$G$201:$K$201)
)</f>
        <v>0</v>
      </c>
      <c r="AB406" s="368">
        <f t="array" ref="AB406:AB410">_xlfn.IFS(
     $G$399=1,TRANSPOSE('[2]031_61_面積水準達成割合_2550'!$AN$215:$AR$215),
     $G$399=2,TRANSPOSE('[2]031_61_面積水準達成割合_2550'!$G$215:$K$215)
)</f>
        <v>0</v>
      </c>
      <c r="AD406" s="17" t="s">
        <v>10</v>
      </c>
      <c r="AE406" s="377">
        <f t="array" ref="AE406:AE410">_xlfn.IFS(
     $G$399=1,TRANSPOSE('[2]031_61_面積水準達成割合_2550'!$AN$147:$AR$147),
     $G$399=2,TRANSPOSE('[2]031_61_面積水準達成割合_2550'!$G$147:$K$147)
)</f>
        <v>0</v>
      </c>
      <c r="AF406" s="522">
        <f t="array" ref="AF406:AF410">_xlfn.IFS(
     $G$399=1,TRANSPOSE('[2]031_61_面積水準達成割合_2550'!$AN$161:$AR$161),
     $G$399=2,TRANSPOSE('[2]031_61_面積水準達成割合_2550'!$G$161:$K$161)
)</f>
        <v>0</v>
      </c>
      <c r="AG406" s="366">
        <f t="array" ref="AG406:AG410">_xlfn.IFS(
     $G$399=1,TRANSPOSE('[2]031_61_面積水準達成割合_2550'!$AN$175:$AR$175),
     $G$399=2,TRANSPOSE('[2]031_61_面積水準達成割合_2550'!$G$175:$K$175)
)</f>
        <v>0</v>
      </c>
      <c r="AH406" s="366">
        <f t="array" ref="AH406:AH410">_xlfn.IFS(
     $G$399=1,TRANSPOSE('[2]031_61_面積水準達成割合_2550'!$AN$189:$AR$189),
     $G$399=2,TRANSPOSE('[2]031_61_面積水準達成割合_2550'!$G$189:$K$189)
)</f>
        <v>0</v>
      </c>
      <c r="AI406" s="366">
        <f t="array" ref="AI406:AI410">_xlfn.IFS(
     $G$399=1,TRANSPOSE('[2]031_61_面積水準達成割合_2550'!$AN$203:$AR$203),
     $G$399=2,TRANSPOSE('[2]031_61_面積水準達成割合_2550'!$G$203:$K$203)
)</f>
        <v>0</v>
      </c>
      <c r="AJ406" s="368">
        <f t="array" ref="AJ406:AJ410">_xlfn.IFS(
     $G$399=1,TRANSPOSE('[2]031_61_面積水準達成割合_2550'!$AN$217:$AR$217),
     $G$399=2,TRANSPOSE('[2]031_61_面積水準達成割合_2550'!$G$217:$K$217)
)</f>
        <v>0</v>
      </c>
      <c r="AL406" s="17" t="s">
        <v>10</v>
      </c>
      <c r="AM406" s="377">
        <f t="array" ref="AM406:AM410">_xlfn.IFS(
     $G$399=1,TRANSPOSE('[2]031_61_面積水準達成割合_2550'!$AN$149:$AR$149),
     $G$399=2,TRANSPOSE('[2]031_61_面積水準達成割合_2550'!$G$149:$K$149)
)</f>
        <v>0</v>
      </c>
      <c r="AN406" s="522">
        <f t="array" ref="AN406:AN410">_xlfn.IFS(
     $G$399=1,TRANSPOSE('[2]031_61_面積水準達成割合_2550'!$AN$163:$AR$163),
     $G$399=2,TRANSPOSE('[2]031_61_面積水準達成割合_2550'!$G$163:$K$163)
)</f>
        <v>0</v>
      </c>
      <c r="AO406" s="366">
        <f t="array" ref="AO406:AO410">_xlfn.IFS(
     $G$399=1,TRANSPOSE('[2]031_61_面積水準達成割合_2550'!$AN$177:$AR$177),
     $G$399=2,TRANSPOSE('[2]031_61_面積水準達成割合_2550'!$G$177:$K$177)
)</f>
        <v>0</v>
      </c>
      <c r="AP406" s="366">
        <f t="array" ref="AP406:AP410">_xlfn.IFS(
     $G$399=1,TRANSPOSE('[2]031_61_面積水準達成割合_2550'!$AN$191:$AR$191),
     $G$399=2,TRANSPOSE('[2]031_61_面積水準達成割合_2550'!$G$191:$K$191)
)</f>
        <v>0</v>
      </c>
      <c r="AQ406" s="366">
        <f t="array" ref="AQ406:AQ410">_xlfn.IFS(
     $G$399=1,TRANSPOSE('[2]031_61_面積水準達成割合_2550'!$AN$205:$AR$205),
     $G$399=2,TRANSPOSE('[2]031_61_面積水準達成割合_2550'!$G$205:$K$205)
)</f>
        <v>0</v>
      </c>
      <c r="AR406" s="368">
        <f t="array" ref="AR406:AR410">_xlfn.IFS(
     $G$399=1,TRANSPOSE('[2]031_61_面積水準達成割合_2550'!$AN$219:$AR$219),
     $G$399=2,TRANSPOSE('[2]031_61_面積水準達成割合_2550'!$G$219:$K$219)
)</f>
        <v>0</v>
      </c>
      <c r="AT406" s="17" t="s">
        <v>10</v>
      </c>
      <c r="AU406" s="377">
        <f t="array" ref="AU406:AU410">_xlfn.IFS(
     $G$399=1,TRANSPOSE('[2]031_61_面積水準達成割合_2550'!$AN$151:$AR$151),
     $G$399=2,TRANSPOSE('[2]031_61_面積水準達成割合_2550'!$G$151:$K$151)
)</f>
        <v>0</v>
      </c>
      <c r="AV406" s="522">
        <f t="array" ref="AV406:AV410">_xlfn.IFS(
     $G$399=1,TRANSPOSE('[2]031_61_面積水準達成割合_2550'!$AN$165:$AR$165),
     $G$399=2,TRANSPOSE('[2]031_61_面積水準達成割合_2550'!$G$165:$K$165)
)</f>
        <v>0</v>
      </c>
      <c r="AW406" s="366">
        <f t="array" ref="AW406:AW410">_xlfn.IFS(
     $G$399=1,TRANSPOSE('[2]031_61_面積水準達成割合_2550'!$AN$179:$AR$179),
     $G$399=2,TRANSPOSE('[2]031_61_面積水準達成割合_2550'!$G$179:$K$179)
)</f>
        <v>0</v>
      </c>
      <c r="AX406" s="366">
        <f t="array" ref="AX406:AX410">_xlfn.IFS(
     $G$399=1,TRANSPOSE('[2]031_61_面積水準達成割合_2550'!$AN$193:$AR$193),
     $G$399=2,TRANSPOSE('[2]031_61_面積水準達成割合_2550'!$G$193:$K$193)
)</f>
        <v>0</v>
      </c>
      <c r="AY406" s="366">
        <f t="array" ref="AY406:AY410">_xlfn.IFS(
     $G$399=1,TRANSPOSE('[2]031_61_面積水準達成割合_2550'!$AN$207:$AR$207),
     $G$399=2,TRANSPOSE('[2]031_61_面積水準達成割合_2550'!$G$207:$K$207)
)</f>
        <v>0</v>
      </c>
      <c r="AZ406" s="368">
        <f t="array" ref="AZ406:AZ410">_xlfn.IFS(
     $G$399=1,TRANSPOSE('[2]031_61_面積水準達成割合_2550'!$AN$221:$AR$221),
     $G$399=2,TRANSPOSE('[2]031_61_面積水準達成割合_2550'!$G$221:$K$221)
)</f>
        <v>0</v>
      </c>
    </row>
    <row r="407" spans="2:71">
      <c r="B407" s="200"/>
      <c r="D407" s="248"/>
      <c r="E407" s="431"/>
      <c r="F407" s="17" t="s">
        <v>9</v>
      </c>
      <c r="G407" s="377">
        <v>0</v>
      </c>
      <c r="H407" s="522">
        <v>0</v>
      </c>
      <c r="I407" s="366">
        <v>0</v>
      </c>
      <c r="J407" s="366">
        <v>0</v>
      </c>
      <c r="K407" s="366">
        <v>0</v>
      </c>
      <c r="L407" s="368">
        <v>0</v>
      </c>
      <c r="N407" s="17" t="s">
        <v>9</v>
      </c>
      <c r="O407" s="377">
        <v>0</v>
      </c>
      <c r="P407" s="522">
        <v>0</v>
      </c>
      <c r="Q407" s="366">
        <v>0</v>
      </c>
      <c r="R407" s="366">
        <v>0</v>
      </c>
      <c r="S407" s="366">
        <v>0</v>
      </c>
      <c r="T407" s="368">
        <v>0</v>
      </c>
      <c r="V407" s="17" t="s">
        <v>9</v>
      </c>
      <c r="W407" s="377">
        <v>0</v>
      </c>
      <c r="X407" s="522">
        <v>0</v>
      </c>
      <c r="Y407" s="366">
        <v>0</v>
      </c>
      <c r="Z407" s="366">
        <v>0</v>
      </c>
      <c r="AA407" s="366">
        <v>0</v>
      </c>
      <c r="AB407" s="368">
        <v>0</v>
      </c>
      <c r="AD407" s="17" t="s">
        <v>9</v>
      </c>
      <c r="AE407" s="377">
        <v>0</v>
      </c>
      <c r="AF407" s="522">
        <v>0</v>
      </c>
      <c r="AG407" s="366">
        <v>0</v>
      </c>
      <c r="AH407" s="366">
        <v>0</v>
      </c>
      <c r="AI407" s="366">
        <v>0</v>
      </c>
      <c r="AJ407" s="368">
        <v>0</v>
      </c>
      <c r="AL407" s="17" t="s">
        <v>9</v>
      </c>
      <c r="AM407" s="377">
        <v>0</v>
      </c>
      <c r="AN407" s="522">
        <v>0</v>
      </c>
      <c r="AO407" s="366">
        <v>0</v>
      </c>
      <c r="AP407" s="366">
        <v>0</v>
      </c>
      <c r="AQ407" s="366">
        <v>0</v>
      </c>
      <c r="AR407" s="368">
        <v>0</v>
      </c>
      <c r="AT407" s="17" t="s">
        <v>9</v>
      </c>
      <c r="AU407" s="377">
        <v>0</v>
      </c>
      <c r="AV407" s="522">
        <v>0</v>
      </c>
      <c r="AW407" s="366">
        <v>0</v>
      </c>
      <c r="AX407" s="366">
        <v>0</v>
      </c>
      <c r="AY407" s="366">
        <v>0</v>
      </c>
      <c r="AZ407" s="368">
        <v>0</v>
      </c>
    </row>
    <row r="408" spans="2:71">
      <c r="B408" s="200"/>
      <c r="D408" s="248"/>
      <c r="E408" s="431"/>
      <c r="F408" s="17" t="s">
        <v>8</v>
      </c>
      <c r="G408" s="377">
        <v>0</v>
      </c>
      <c r="H408" s="522">
        <v>0</v>
      </c>
      <c r="I408" s="366">
        <v>0</v>
      </c>
      <c r="J408" s="366">
        <v>0</v>
      </c>
      <c r="K408" s="366">
        <v>0</v>
      </c>
      <c r="L408" s="368">
        <v>0</v>
      </c>
      <c r="N408" s="17" t="s">
        <v>8</v>
      </c>
      <c r="O408" s="377">
        <v>0</v>
      </c>
      <c r="P408" s="522">
        <v>0</v>
      </c>
      <c r="Q408" s="366">
        <v>0</v>
      </c>
      <c r="R408" s="366">
        <v>0</v>
      </c>
      <c r="S408" s="366">
        <v>0</v>
      </c>
      <c r="T408" s="368">
        <v>0</v>
      </c>
      <c r="V408" s="17" t="s">
        <v>8</v>
      </c>
      <c r="W408" s="377">
        <v>0</v>
      </c>
      <c r="X408" s="522">
        <v>0</v>
      </c>
      <c r="Y408" s="366">
        <v>0</v>
      </c>
      <c r="Z408" s="366">
        <v>0</v>
      </c>
      <c r="AA408" s="366">
        <v>0</v>
      </c>
      <c r="AB408" s="368">
        <v>0</v>
      </c>
      <c r="AD408" s="17" t="s">
        <v>8</v>
      </c>
      <c r="AE408" s="377">
        <v>0</v>
      </c>
      <c r="AF408" s="522">
        <v>0</v>
      </c>
      <c r="AG408" s="366">
        <v>0</v>
      </c>
      <c r="AH408" s="366">
        <v>0</v>
      </c>
      <c r="AI408" s="366">
        <v>0</v>
      </c>
      <c r="AJ408" s="368">
        <v>0</v>
      </c>
      <c r="AL408" s="17" t="s">
        <v>8</v>
      </c>
      <c r="AM408" s="377">
        <v>0</v>
      </c>
      <c r="AN408" s="522">
        <v>0</v>
      </c>
      <c r="AO408" s="366">
        <v>0</v>
      </c>
      <c r="AP408" s="366">
        <v>0</v>
      </c>
      <c r="AQ408" s="366">
        <v>0</v>
      </c>
      <c r="AR408" s="368">
        <v>0</v>
      </c>
      <c r="AT408" s="17" t="s">
        <v>8</v>
      </c>
      <c r="AU408" s="377">
        <v>0</v>
      </c>
      <c r="AV408" s="522">
        <v>0</v>
      </c>
      <c r="AW408" s="366">
        <v>0</v>
      </c>
      <c r="AX408" s="366">
        <v>0</v>
      </c>
      <c r="AY408" s="366">
        <v>0</v>
      </c>
      <c r="AZ408" s="368">
        <v>0</v>
      </c>
    </row>
    <row r="409" spans="2:71">
      <c r="B409" s="200"/>
      <c r="D409" s="248"/>
      <c r="E409" s="431"/>
      <c r="F409" s="17" t="s">
        <v>7</v>
      </c>
      <c r="G409" s="377">
        <v>0</v>
      </c>
      <c r="H409" s="522">
        <v>0</v>
      </c>
      <c r="I409" s="366">
        <v>0</v>
      </c>
      <c r="J409" s="366">
        <v>0</v>
      </c>
      <c r="K409" s="366">
        <v>0</v>
      </c>
      <c r="L409" s="368">
        <v>0</v>
      </c>
      <c r="N409" s="17" t="s">
        <v>7</v>
      </c>
      <c r="O409" s="377">
        <v>0</v>
      </c>
      <c r="P409" s="522">
        <v>0</v>
      </c>
      <c r="Q409" s="366">
        <v>0</v>
      </c>
      <c r="R409" s="366">
        <v>0</v>
      </c>
      <c r="S409" s="366">
        <v>0</v>
      </c>
      <c r="T409" s="368">
        <v>0</v>
      </c>
      <c r="V409" s="17" t="s">
        <v>7</v>
      </c>
      <c r="W409" s="377">
        <v>0</v>
      </c>
      <c r="X409" s="522">
        <v>0</v>
      </c>
      <c r="Y409" s="366">
        <v>0</v>
      </c>
      <c r="Z409" s="366">
        <v>0</v>
      </c>
      <c r="AA409" s="366">
        <v>0</v>
      </c>
      <c r="AB409" s="368">
        <v>0</v>
      </c>
      <c r="AD409" s="17" t="s">
        <v>7</v>
      </c>
      <c r="AE409" s="377">
        <v>0</v>
      </c>
      <c r="AF409" s="522">
        <v>0</v>
      </c>
      <c r="AG409" s="366">
        <v>0</v>
      </c>
      <c r="AH409" s="366">
        <v>0</v>
      </c>
      <c r="AI409" s="366">
        <v>0</v>
      </c>
      <c r="AJ409" s="368">
        <v>0</v>
      </c>
      <c r="AL409" s="17" t="s">
        <v>7</v>
      </c>
      <c r="AM409" s="377">
        <v>0</v>
      </c>
      <c r="AN409" s="522">
        <v>0</v>
      </c>
      <c r="AO409" s="366">
        <v>0</v>
      </c>
      <c r="AP409" s="366">
        <v>0</v>
      </c>
      <c r="AQ409" s="366">
        <v>0</v>
      </c>
      <c r="AR409" s="368">
        <v>0</v>
      </c>
      <c r="AT409" s="17" t="s">
        <v>7</v>
      </c>
      <c r="AU409" s="377">
        <v>0</v>
      </c>
      <c r="AV409" s="522">
        <v>0</v>
      </c>
      <c r="AW409" s="366">
        <v>0</v>
      </c>
      <c r="AX409" s="366">
        <v>0</v>
      </c>
      <c r="AY409" s="366">
        <v>0</v>
      </c>
      <c r="AZ409" s="368">
        <v>0</v>
      </c>
    </row>
    <row r="410" spans="2:71">
      <c r="B410" s="200"/>
      <c r="D410" s="248"/>
      <c r="E410" s="431"/>
      <c r="F410" s="16" t="s">
        <v>6</v>
      </c>
      <c r="G410" s="378">
        <v>0</v>
      </c>
      <c r="H410" s="523">
        <v>0</v>
      </c>
      <c r="I410" s="367">
        <v>0</v>
      </c>
      <c r="J410" s="367">
        <v>0</v>
      </c>
      <c r="K410" s="367">
        <v>0</v>
      </c>
      <c r="L410" s="369">
        <v>0</v>
      </c>
      <c r="N410" s="16" t="s">
        <v>6</v>
      </c>
      <c r="O410" s="378">
        <v>0</v>
      </c>
      <c r="P410" s="523">
        <v>0</v>
      </c>
      <c r="Q410" s="367">
        <v>0</v>
      </c>
      <c r="R410" s="367">
        <v>0</v>
      </c>
      <c r="S410" s="367">
        <v>0</v>
      </c>
      <c r="T410" s="369">
        <v>0</v>
      </c>
      <c r="V410" s="16" t="s">
        <v>6</v>
      </c>
      <c r="W410" s="378">
        <v>0</v>
      </c>
      <c r="X410" s="523">
        <v>0</v>
      </c>
      <c r="Y410" s="367">
        <v>0</v>
      </c>
      <c r="Z410" s="367">
        <v>0</v>
      </c>
      <c r="AA410" s="367">
        <v>0</v>
      </c>
      <c r="AB410" s="369">
        <v>0</v>
      </c>
      <c r="AD410" s="16" t="s">
        <v>6</v>
      </c>
      <c r="AE410" s="378">
        <v>0</v>
      </c>
      <c r="AF410" s="523">
        <v>0</v>
      </c>
      <c r="AG410" s="367">
        <v>0</v>
      </c>
      <c r="AH410" s="367">
        <v>0</v>
      </c>
      <c r="AI410" s="367">
        <v>0</v>
      </c>
      <c r="AJ410" s="369">
        <v>0</v>
      </c>
      <c r="AL410" s="16" t="s">
        <v>6</v>
      </c>
      <c r="AM410" s="378">
        <v>0</v>
      </c>
      <c r="AN410" s="523">
        <v>0</v>
      </c>
      <c r="AO410" s="367">
        <v>0</v>
      </c>
      <c r="AP410" s="367">
        <v>0</v>
      </c>
      <c r="AQ410" s="367">
        <v>0</v>
      </c>
      <c r="AR410" s="369">
        <v>0</v>
      </c>
      <c r="AT410" s="16" t="s">
        <v>6</v>
      </c>
      <c r="AU410" s="378">
        <v>0</v>
      </c>
      <c r="AV410" s="523">
        <v>0</v>
      </c>
      <c r="AW410" s="367">
        <v>0</v>
      </c>
      <c r="AX410" s="367">
        <v>0</v>
      </c>
      <c r="AY410" s="367">
        <v>0</v>
      </c>
      <c r="AZ410" s="369">
        <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95" t="s">
        <v>509</v>
      </c>
      <c r="H416" s="596"/>
      <c r="I416" s="596"/>
      <c r="J416" s="596"/>
      <c r="K416" s="596"/>
      <c r="L416" s="596"/>
      <c r="M416" s="596"/>
      <c r="N416" s="597"/>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1</v>
      </c>
      <c r="H420" s="134" t="str">
        <f>'[1]012_01_条件設定_共通'!$F$254</f>
        <v>直近実績値の固定適用による推計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0</v>
      </c>
      <c r="H426" s="380"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0</v>
      </c>
      <c r="I426" s="390">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0</v>
      </c>
      <c r="J426" s="390">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0</v>
      </c>
      <c r="K426" s="390">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0</v>
      </c>
      <c r="L426" s="391">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0</v>
      </c>
      <c r="N426" s="18" t="s">
        <v>11</v>
      </c>
      <c r="O426" s="521">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0</v>
      </c>
      <c r="P426" s="380">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0</v>
      </c>
      <c r="Q426" s="390">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0</v>
      </c>
      <c r="R426" s="390">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0</v>
      </c>
      <c r="S426" s="390">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0</v>
      </c>
      <c r="T426" s="391">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0</v>
      </c>
      <c r="V426" s="18" t="s">
        <v>11</v>
      </c>
      <c r="W426" s="521">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0</v>
      </c>
      <c r="X426" s="380">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0</v>
      </c>
      <c r="Y426" s="390">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0</v>
      </c>
      <c r="Z426" s="390">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0</v>
      </c>
      <c r="AA426" s="390">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0</v>
      </c>
      <c r="AB426" s="391">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0</v>
      </c>
      <c r="AD426" s="18" t="s">
        <v>11</v>
      </c>
      <c r="AE426" s="521">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0</v>
      </c>
      <c r="AF426" s="380">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0</v>
      </c>
      <c r="AG426" s="390">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0</v>
      </c>
      <c r="AH426" s="390">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0</v>
      </c>
      <c r="AI426" s="390">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0</v>
      </c>
      <c r="AJ426" s="391">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0</v>
      </c>
      <c r="AL426" s="18" t="s">
        <v>11</v>
      </c>
      <c r="AM426" s="521">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0</v>
      </c>
      <c r="AN426" s="380">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0</v>
      </c>
      <c r="AO426" s="390">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0</v>
      </c>
      <c r="AP426" s="390">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0</v>
      </c>
      <c r="AQ426" s="390">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0</v>
      </c>
      <c r="AR426" s="391">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0</v>
      </c>
      <c r="AT426" s="18" t="s">
        <v>11</v>
      </c>
      <c r="AU426" s="521">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0</v>
      </c>
      <c r="AV426" s="380">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0</v>
      </c>
      <c r="AW426" s="390">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0</v>
      </c>
      <c r="AX426" s="390">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0</v>
      </c>
      <c r="AY426" s="390">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0</v>
      </c>
      <c r="AZ426" s="391">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0</v>
      </c>
    </row>
    <row r="427" spans="2:71">
      <c r="B427" s="200"/>
      <c r="D427" s="248"/>
      <c r="E427" s="431"/>
      <c r="F427" s="17" t="s">
        <v>10</v>
      </c>
      <c r="G427" s="377">
        <f t="array" ref="G427:G431">_xlfn.IFS(
     $G$420=1,TRANSPOSE('[2]031_61_面積水準達成割合_2550'!$AN$141:$AR$141),
     $G$420=2,TRANSPOSE('[2]031_61_面積水準達成割合_2550'!$G$141:$K$141)
)</f>
        <v>0</v>
      </c>
      <c r="H427" s="522">
        <f t="array" ref="H427:H431">_xlfn.IFS(
     $G$420=1,TRANSPOSE('[2]031_61_面積水準達成割合_2550'!$AN$155:$AR$155),
     $G$420=2,TRANSPOSE('[2]031_61_面積水準達成割合_2550'!$G$155:$K$155)
)</f>
        <v>0</v>
      </c>
      <c r="I427" s="366">
        <f t="array" ref="I427:I431">_xlfn.IFS(
     $G$420=1,TRANSPOSE('[2]031_61_面積水準達成割合_2550'!$AN$169:$AR$169),
     $G$420=2,TRANSPOSE('[2]031_61_面積水準達成割合_2550'!$G$169:$K$169)
)</f>
        <v>0</v>
      </c>
      <c r="J427" s="366">
        <f t="array" ref="J427:J431">_xlfn.IFS(
     $G$420=1,TRANSPOSE('[2]031_61_面積水準達成割合_2550'!$AN$183:$AR$183),
     $G$420=2,TRANSPOSE('[2]031_61_面積水準達成割合_2550'!$G$183:$K$183)
)</f>
        <v>0</v>
      </c>
      <c r="K427" s="366">
        <f t="array" ref="K427:K431">_xlfn.IFS(
     $G$420=1,TRANSPOSE('[2]031_61_面積水準達成割合_2550'!$AN$197:$AR$197),
     $G$420=2,TRANSPOSE('[2]031_61_面積水準達成割合_2550'!$G$197:$K$197)
)</f>
        <v>0</v>
      </c>
      <c r="L427" s="368">
        <f t="array" ref="L427:L431">_xlfn.IFS(
     $G$420=1,TRANSPOSE('[2]031_61_面積水準達成割合_2550'!$AN$211:$AR$211),
     $G$420=2,TRANSPOSE('[2]031_61_面積水準達成割合_2550'!$G$211:$K$211)
)</f>
        <v>0</v>
      </c>
      <c r="N427" s="17" t="s">
        <v>10</v>
      </c>
      <c r="O427" s="377">
        <f t="array" ref="O427:O431">_xlfn.IFS(
     $G$420=1,TRANSPOSE('[2]031_61_面積水準達成割合_2550'!$AN$143:$AR$143),
     $G$420=2,TRANSPOSE('[2]031_61_面積水準達成割合_2550'!$G$143:$K$143)
)</f>
        <v>0</v>
      </c>
      <c r="P427" s="522">
        <f t="array" ref="P427:P431">_xlfn.IFS(
     $G$420=1,TRANSPOSE('[2]031_61_面積水準達成割合_2550'!$AN$157:$AR$157),
     $G$420=2,TRANSPOSE('[2]031_61_面積水準達成割合_2550'!$G$157:$K$157)
)</f>
        <v>0</v>
      </c>
      <c r="Q427" s="366">
        <f t="array" ref="Q427:Q431">_xlfn.IFS(
     $G$420=1,TRANSPOSE('[2]031_61_面積水準達成割合_2550'!$AN$171:$AR$171),
     $G$420=2,TRANSPOSE('[2]031_61_面積水準達成割合_2550'!$G$171:$K$171)
)</f>
        <v>0</v>
      </c>
      <c r="R427" s="366">
        <f t="array" ref="R427:R431">_xlfn.IFS(
     $G$420=1,TRANSPOSE('[2]031_61_面積水準達成割合_2550'!$AN$185:$AR$185),
     $G$420=2,TRANSPOSE('[2]031_61_面積水準達成割合_2550'!$G$185:$K$185)
)</f>
        <v>0</v>
      </c>
      <c r="S427" s="366">
        <f t="array" ref="S427:S431">_xlfn.IFS(
     $G$420=1,TRANSPOSE('[2]031_61_面積水準達成割合_2550'!$AN$199:$AR$199),
     $G$420=2,TRANSPOSE('[2]031_61_面積水準達成割合_2550'!$G$199:$K$199)
)</f>
        <v>0</v>
      </c>
      <c r="T427" s="368">
        <f t="array" ref="T427:T431">_xlfn.IFS(
     $G$420=1,TRANSPOSE('[2]031_61_面積水準達成割合_2550'!$AN$213:$AR$213),
     $G$420=2,TRANSPOSE('[2]031_61_面積水準達成割合_2550'!$G$213:$K$213)
)</f>
        <v>0</v>
      </c>
      <c r="V427" s="17" t="s">
        <v>10</v>
      </c>
      <c r="W427" s="377">
        <f t="array" ref="W427:W431">_xlfn.IFS(
     $G$420=1,TRANSPOSE('[2]031_61_面積水準達成割合_2550'!$AN$145:$AR$145),
     $G$420=2,TRANSPOSE('[2]031_61_面積水準達成割合_2550'!$G$145:$K$145)
)</f>
        <v>0</v>
      </c>
      <c r="X427" s="522">
        <f t="array" ref="X427:X431">_xlfn.IFS(
     $G$420=1,TRANSPOSE('[2]031_61_面積水準達成割合_2550'!$AN$159:$AR$159),
     $G$420=2,TRANSPOSE('[2]031_61_面積水準達成割合_2550'!$G$159:$K$159)
)</f>
        <v>0</v>
      </c>
      <c r="Y427" s="366">
        <f t="array" ref="Y427:Y431">_xlfn.IFS(
     $G$420=1,TRANSPOSE('[2]031_61_面積水準達成割合_2550'!$AN$173:$AR$173),
     $G$420=2,TRANSPOSE('[2]031_61_面積水準達成割合_2550'!$G$173:$K$173)
)</f>
        <v>0</v>
      </c>
      <c r="Z427" s="366">
        <f t="array" ref="Z427:Z431">_xlfn.IFS(
     $G$420=1,TRANSPOSE('[2]031_61_面積水準達成割合_2550'!$AN$187:$AR$187),
     $G$420=2,TRANSPOSE('[2]031_61_面積水準達成割合_2550'!$G$187:$K$187)
)</f>
        <v>0</v>
      </c>
      <c r="AA427" s="366">
        <f t="array" ref="AA427:AA431">_xlfn.IFS(
     $G$420=1,TRANSPOSE('[2]031_61_面積水準達成割合_2550'!$AN$201:$AR$201),
     $G$420=2,TRANSPOSE('[2]031_61_面積水準達成割合_2550'!$G$201:$K$201)
)</f>
        <v>0</v>
      </c>
      <c r="AB427" s="368">
        <f t="array" ref="AB427:AB431">_xlfn.IFS(
     $G$420=1,TRANSPOSE('[2]031_61_面積水準達成割合_2550'!$AN$215:$AR$215),
     $G$420=2,TRANSPOSE('[2]031_61_面積水準達成割合_2550'!$G$215:$K$215)
)</f>
        <v>0</v>
      </c>
      <c r="AD427" s="17" t="s">
        <v>10</v>
      </c>
      <c r="AE427" s="377">
        <f t="array" ref="AE427:AE431">_xlfn.IFS(
     $G$420=1,TRANSPOSE('[2]031_61_面積水準達成割合_2550'!$AN$147:$AR$147),
     $G$420=2,TRANSPOSE('[2]031_61_面積水準達成割合_2550'!$G$147:$K$147)
)</f>
        <v>0</v>
      </c>
      <c r="AF427" s="522">
        <f t="array" ref="AF427:AF431">_xlfn.IFS(
     $G$420=1,TRANSPOSE('[2]031_61_面積水準達成割合_2550'!$AN$161:$AR$161),
     $G$420=2,TRANSPOSE('[2]031_61_面積水準達成割合_2550'!$G$161:$K$161)
)</f>
        <v>0</v>
      </c>
      <c r="AG427" s="366">
        <f t="array" ref="AG427:AG431">_xlfn.IFS(
     $G$420=1,TRANSPOSE('[2]031_61_面積水準達成割合_2550'!$AN$175:$AR$175),
     $G$420=2,TRANSPOSE('[2]031_61_面積水準達成割合_2550'!$G$175:$K$175)
)</f>
        <v>0</v>
      </c>
      <c r="AH427" s="366">
        <f t="array" ref="AH427:AH431">_xlfn.IFS(
     $G$420=1,TRANSPOSE('[2]031_61_面積水準達成割合_2550'!$AN$189:$AR$189),
     $G$420=2,TRANSPOSE('[2]031_61_面積水準達成割合_2550'!$G$189:$K$189)
)</f>
        <v>0</v>
      </c>
      <c r="AI427" s="366">
        <f t="array" ref="AI427:AI431">_xlfn.IFS(
     $G$420=1,TRANSPOSE('[2]031_61_面積水準達成割合_2550'!$AN$203:$AR$203),
     $G$420=2,TRANSPOSE('[2]031_61_面積水準達成割合_2550'!$G$203:$K$203)
)</f>
        <v>0</v>
      </c>
      <c r="AJ427" s="368">
        <f t="array" ref="AJ427:AJ431">_xlfn.IFS(
     $G$420=1,TRANSPOSE('[2]031_61_面積水準達成割合_2550'!$AN$217:$AR$217),
     $G$420=2,TRANSPOSE('[2]031_61_面積水準達成割合_2550'!$G$217:$K$217)
)</f>
        <v>0</v>
      </c>
      <c r="AL427" s="17" t="s">
        <v>10</v>
      </c>
      <c r="AM427" s="377">
        <f t="array" ref="AM427:AM431">_xlfn.IFS(
     $G$420=1,TRANSPOSE('[2]031_61_面積水準達成割合_2550'!$AN$149:$AR$149),
     $G$420=2,TRANSPOSE('[2]031_61_面積水準達成割合_2550'!$G$149:$K$149)
)</f>
        <v>0</v>
      </c>
      <c r="AN427" s="522">
        <f t="array" ref="AN427:AN431">_xlfn.IFS(
     $G$420=1,TRANSPOSE('[2]031_61_面積水準達成割合_2550'!$AN$163:$AR$163),
     $G$420=2,TRANSPOSE('[2]031_61_面積水準達成割合_2550'!$G$163:$K$163)
)</f>
        <v>0</v>
      </c>
      <c r="AO427" s="366">
        <f t="array" ref="AO427:AO431">_xlfn.IFS(
     $G$420=1,TRANSPOSE('[2]031_61_面積水準達成割合_2550'!$AN$177:$AR$177),
     $G$420=2,TRANSPOSE('[2]031_61_面積水準達成割合_2550'!$G$177:$K$177)
)</f>
        <v>0</v>
      </c>
      <c r="AP427" s="366">
        <f t="array" ref="AP427:AP431">_xlfn.IFS(
     $G$420=1,TRANSPOSE('[2]031_61_面積水準達成割合_2550'!$AN$191:$AR$191),
     $G$420=2,TRANSPOSE('[2]031_61_面積水準達成割合_2550'!$G$191:$K$191)
)</f>
        <v>0</v>
      </c>
      <c r="AQ427" s="366">
        <f t="array" ref="AQ427:AQ431">_xlfn.IFS(
     $G$420=1,TRANSPOSE('[2]031_61_面積水準達成割合_2550'!$AN$205:$AR$205),
     $G$420=2,TRANSPOSE('[2]031_61_面積水準達成割合_2550'!$G$205:$K$205)
)</f>
        <v>0</v>
      </c>
      <c r="AR427" s="368">
        <f t="array" ref="AR427:AR431">_xlfn.IFS(
     $G$420=1,TRANSPOSE('[2]031_61_面積水準達成割合_2550'!$AN$219:$AR$219),
     $G$420=2,TRANSPOSE('[2]031_61_面積水準達成割合_2550'!$G$219:$K$219)
)</f>
        <v>0</v>
      </c>
      <c r="AT427" s="17" t="s">
        <v>10</v>
      </c>
      <c r="AU427" s="377">
        <f t="array" ref="AU427:AU431">_xlfn.IFS(
     $G$420=1,TRANSPOSE('[2]031_61_面積水準達成割合_2550'!$AN$151:$AR$151),
     $G$420=2,TRANSPOSE('[2]031_61_面積水準達成割合_2550'!$G$151:$K$151)
)</f>
        <v>0</v>
      </c>
      <c r="AV427" s="522">
        <f t="array" ref="AV427:AV431">_xlfn.IFS(
     $G$420=1,TRANSPOSE('[2]031_61_面積水準達成割合_2550'!$AN$165:$AR$165),
     $G$420=2,TRANSPOSE('[2]031_61_面積水準達成割合_2550'!$G$165:$K$165)
)</f>
        <v>0</v>
      </c>
      <c r="AW427" s="366">
        <f t="array" ref="AW427:AW431">_xlfn.IFS(
     $G$420=1,TRANSPOSE('[2]031_61_面積水準達成割合_2550'!$AN$179:$AR$179),
     $G$420=2,TRANSPOSE('[2]031_61_面積水準達成割合_2550'!$G$179:$K$179)
)</f>
        <v>0</v>
      </c>
      <c r="AX427" s="366">
        <f t="array" ref="AX427:AX431">_xlfn.IFS(
     $G$420=1,TRANSPOSE('[2]031_61_面積水準達成割合_2550'!$AN$193:$AR$193),
     $G$420=2,TRANSPOSE('[2]031_61_面積水準達成割合_2550'!$G$193:$K$193)
)</f>
        <v>0</v>
      </c>
      <c r="AY427" s="366">
        <f t="array" ref="AY427:AY431">_xlfn.IFS(
     $G$420=1,TRANSPOSE('[2]031_61_面積水準達成割合_2550'!$AN$207:$AR$207),
     $G$420=2,TRANSPOSE('[2]031_61_面積水準達成割合_2550'!$G$207:$K$207)
)</f>
        <v>0</v>
      </c>
      <c r="AZ427" s="368">
        <f t="array" ref="AZ427:AZ431">_xlfn.IFS(
     $G$420=1,TRANSPOSE('[2]031_61_面積水準達成割合_2550'!$AN$221:$AR$221),
     $G$420=2,TRANSPOSE('[2]031_61_面積水準達成割合_2550'!$G$221:$K$221)
)</f>
        <v>0</v>
      </c>
    </row>
    <row r="428" spans="2:71">
      <c r="B428" s="200"/>
      <c r="D428" s="248"/>
      <c r="E428" s="431"/>
      <c r="F428" s="17" t="s">
        <v>9</v>
      </c>
      <c r="G428" s="377">
        <v>0</v>
      </c>
      <c r="H428" s="522">
        <v>0</v>
      </c>
      <c r="I428" s="366">
        <v>0</v>
      </c>
      <c r="J428" s="366">
        <v>0</v>
      </c>
      <c r="K428" s="366">
        <v>0</v>
      </c>
      <c r="L428" s="368">
        <v>0</v>
      </c>
      <c r="N428" s="17" t="s">
        <v>9</v>
      </c>
      <c r="O428" s="377">
        <v>0</v>
      </c>
      <c r="P428" s="522">
        <v>0</v>
      </c>
      <c r="Q428" s="366">
        <v>0</v>
      </c>
      <c r="R428" s="366">
        <v>0</v>
      </c>
      <c r="S428" s="366">
        <v>0</v>
      </c>
      <c r="T428" s="368">
        <v>0</v>
      </c>
      <c r="V428" s="17" t="s">
        <v>9</v>
      </c>
      <c r="W428" s="377">
        <v>0</v>
      </c>
      <c r="X428" s="522">
        <v>0</v>
      </c>
      <c r="Y428" s="366">
        <v>0</v>
      </c>
      <c r="Z428" s="366">
        <v>0</v>
      </c>
      <c r="AA428" s="366">
        <v>0</v>
      </c>
      <c r="AB428" s="368">
        <v>0</v>
      </c>
      <c r="AD428" s="17" t="s">
        <v>9</v>
      </c>
      <c r="AE428" s="377">
        <v>0</v>
      </c>
      <c r="AF428" s="522">
        <v>0</v>
      </c>
      <c r="AG428" s="366">
        <v>0</v>
      </c>
      <c r="AH428" s="366">
        <v>0</v>
      </c>
      <c r="AI428" s="366">
        <v>0</v>
      </c>
      <c r="AJ428" s="368">
        <v>0</v>
      </c>
      <c r="AL428" s="17" t="s">
        <v>9</v>
      </c>
      <c r="AM428" s="377">
        <v>0</v>
      </c>
      <c r="AN428" s="522">
        <v>0</v>
      </c>
      <c r="AO428" s="366">
        <v>0</v>
      </c>
      <c r="AP428" s="366">
        <v>0</v>
      </c>
      <c r="AQ428" s="366">
        <v>0</v>
      </c>
      <c r="AR428" s="368">
        <v>0</v>
      </c>
      <c r="AT428" s="17" t="s">
        <v>9</v>
      </c>
      <c r="AU428" s="377">
        <v>0</v>
      </c>
      <c r="AV428" s="522">
        <v>0</v>
      </c>
      <c r="AW428" s="366">
        <v>0</v>
      </c>
      <c r="AX428" s="366">
        <v>0</v>
      </c>
      <c r="AY428" s="366">
        <v>0</v>
      </c>
      <c r="AZ428" s="368">
        <v>0</v>
      </c>
    </row>
    <row r="429" spans="2:71">
      <c r="B429" s="200"/>
      <c r="D429" s="248"/>
      <c r="E429" s="431"/>
      <c r="F429" s="17" t="s">
        <v>8</v>
      </c>
      <c r="G429" s="377">
        <v>0</v>
      </c>
      <c r="H429" s="522">
        <v>0</v>
      </c>
      <c r="I429" s="366">
        <v>0</v>
      </c>
      <c r="J429" s="366">
        <v>0</v>
      </c>
      <c r="K429" s="366">
        <v>0</v>
      </c>
      <c r="L429" s="368">
        <v>0</v>
      </c>
      <c r="N429" s="17" t="s">
        <v>8</v>
      </c>
      <c r="O429" s="377">
        <v>0</v>
      </c>
      <c r="P429" s="522">
        <v>0</v>
      </c>
      <c r="Q429" s="366">
        <v>0</v>
      </c>
      <c r="R429" s="366">
        <v>0</v>
      </c>
      <c r="S429" s="366">
        <v>0</v>
      </c>
      <c r="T429" s="368">
        <v>0</v>
      </c>
      <c r="V429" s="17" t="s">
        <v>8</v>
      </c>
      <c r="W429" s="377">
        <v>0</v>
      </c>
      <c r="X429" s="522">
        <v>0</v>
      </c>
      <c r="Y429" s="366">
        <v>0</v>
      </c>
      <c r="Z429" s="366">
        <v>0</v>
      </c>
      <c r="AA429" s="366">
        <v>0</v>
      </c>
      <c r="AB429" s="368">
        <v>0</v>
      </c>
      <c r="AD429" s="17" t="s">
        <v>8</v>
      </c>
      <c r="AE429" s="377">
        <v>0</v>
      </c>
      <c r="AF429" s="522">
        <v>0</v>
      </c>
      <c r="AG429" s="366">
        <v>0</v>
      </c>
      <c r="AH429" s="366">
        <v>0</v>
      </c>
      <c r="AI429" s="366">
        <v>0</v>
      </c>
      <c r="AJ429" s="368">
        <v>0</v>
      </c>
      <c r="AL429" s="17" t="s">
        <v>8</v>
      </c>
      <c r="AM429" s="377">
        <v>0</v>
      </c>
      <c r="AN429" s="522">
        <v>0</v>
      </c>
      <c r="AO429" s="366">
        <v>0</v>
      </c>
      <c r="AP429" s="366">
        <v>0</v>
      </c>
      <c r="AQ429" s="366">
        <v>0</v>
      </c>
      <c r="AR429" s="368">
        <v>0</v>
      </c>
      <c r="AT429" s="17" t="s">
        <v>8</v>
      </c>
      <c r="AU429" s="377">
        <v>0</v>
      </c>
      <c r="AV429" s="522">
        <v>0</v>
      </c>
      <c r="AW429" s="366">
        <v>0</v>
      </c>
      <c r="AX429" s="366">
        <v>0</v>
      </c>
      <c r="AY429" s="366">
        <v>0</v>
      </c>
      <c r="AZ429" s="368">
        <v>0</v>
      </c>
    </row>
    <row r="430" spans="2:71">
      <c r="B430" s="200"/>
      <c r="D430" s="248"/>
      <c r="E430" s="431"/>
      <c r="F430" s="17" t="s">
        <v>7</v>
      </c>
      <c r="G430" s="377">
        <v>0</v>
      </c>
      <c r="H430" s="522">
        <v>0</v>
      </c>
      <c r="I430" s="366">
        <v>0</v>
      </c>
      <c r="J430" s="366">
        <v>0</v>
      </c>
      <c r="K430" s="366">
        <v>0</v>
      </c>
      <c r="L430" s="368">
        <v>0</v>
      </c>
      <c r="N430" s="17" t="s">
        <v>7</v>
      </c>
      <c r="O430" s="377">
        <v>0</v>
      </c>
      <c r="P430" s="522">
        <v>0</v>
      </c>
      <c r="Q430" s="366">
        <v>0</v>
      </c>
      <c r="R430" s="366">
        <v>0</v>
      </c>
      <c r="S430" s="366">
        <v>0</v>
      </c>
      <c r="T430" s="368">
        <v>0</v>
      </c>
      <c r="V430" s="17" t="s">
        <v>7</v>
      </c>
      <c r="W430" s="377">
        <v>0</v>
      </c>
      <c r="X430" s="522">
        <v>0</v>
      </c>
      <c r="Y430" s="366">
        <v>0</v>
      </c>
      <c r="Z430" s="366">
        <v>0</v>
      </c>
      <c r="AA430" s="366">
        <v>0</v>
      </c>
      <c r="AB430" s="368">
        <v>0</v>
      </c>
      <c r="AD430" s="17" t="s">
        <v>7</v>
      </c>
      <c r="AE430" s="377">
        <v>0</v>
      </c>
      <c r="AF430" s="522">
        <v>0</v>
      </c>
      <c r="AG430" s="366">
        <v>0</v>
      </c>
      <c r="AH430" s="366">
        <v>0</v>
      </c>
      <c r="AI430" s="366">
        <v>0</v>
      </c>
      <c r="AJ430" s="368">
        <v>0</v>
      </c>
      <c r="AL430" s="17" t="s">
        <v>7</v>
      </c>
      <c r="AM430" s="377">
        <v>0</v>
      </c>
      <c r="AN430" s="522">
        <v>0</v>
      </c>
      <c r="AO430" s="366">
        <v>0</v>
      </c>
      <c r="AP430" s="366">
        <v>0</v>
      </c>
      <c r="AQ430" s="366">
        <v>0</v>
      </c>
      <c r="AR430" s="368">
        <v>0</v>
      </c>
      <c r="AT430" s="17" t="s">
        <v>7</v>
      </c>
      <c r="AU430" s="377">
        <v>0</v>
      </c>
      <c r="AV430" s="522">
        <v>0</v>
      </c>
      <c r="AW430" s="366">
        <v>0</v>
      </c>
      <c r="AX430" s="366">
        <v>0</v>
      </c>
      <c r="AY430" s="366">
        <v>0</v>
      </c>
      <c r="AZ430" s="368">
        <v>0</v>
      </c>
    </row>
    <row r="431" spans="2:71">
      <c r="B431" s="200"/>
      <c r="D431" s="248"/>
      <c r="E431" s="431"/>
      <c r="F431" s="16" t="s">
        <v>6</v>
      </c>
      <c r="G431" s="378">
        <v>0</v>
      </c>
      <c r="H431" s="523">
        <v>0</v>
      </c>
      <c r="I431" s="367">
        <v>0</v>
      </c>
      <c r="J431" s="367">
        <v>0</v>
      </c>
      <c r="K431" s="367">
        <v>0</v>
      </c>
      <c r="L431" s="369">
        <v>0</v>
      </c>
      <c r="N431" s="16" t="s">
        <v>6</v>
      </c>
      <c r="O431" s="378">
        <v>0</v>
      </c>
      <c r="P431" s="523">
        <v>0</v>
      </c>
      <c r="Q431" s="367">
        <v>0</v>
      </c>
      <c r="R431" s="367">
        <v>0</v>
      </c>
      <c r="S431" s="367">
        <v>0</v>
      </c>
      <c r="T431" s="369">
        <v>0</v>
      </c>
      <c r="V431" s="16" t="s">
        <v>6</v>
      </c>
      <c r="W431" s="378">
        <v>0</v>
      </c>
      <c r="X431" s="523">
        <v>0</v>
      </c>
      <c r="Y431" s="367">
        <v>0</v>
      </c>
      <c r="Z431" s="367">
        <v>0</v>
      </c>
      <c r="AA431" s="367">
        <v>0</v>
      </c>
      <c r="AB431" s="369">
        <v>0</v>
      </c>
      <c r="AD431" s="16" t="s">
        <v>6</v>
      </c>
      <c r="AE431" s="378">
        <v>0</v>
      </c>
      <c r="AF431" s="523">
        <v>0</v>
      </c>
      <c r="AG431" s="367">
        <v>0</v>
      </c>
      <c r="AH431" s="367">
        <v>0</v>
      </c>
      <c r="AI431" s="367">
        <v>0</v>
      </c>
      <c r="AJ431" s="369">
        <v>0</v>
      </c>
      <c r="AL431" s="16" t="s">
        <v>6</v>
      </c>
      <c r="AM431" s="378">
        <v>0</v>
      </c>
      <c r="AN431" s="523">
        <v>0</v>
      </c>
      <c r="AO431" s="367">
        <v>0</v>
      </c>
      <c r="AP431" s="367">
        <v>0</v>
      </c>
      <c r="AQ431" s="367">
        <v>0</v>
      </c>
      <c r="AR431" s="369">
        <v>0</v>
      </c>
      <c r="AT431" s="16" t="s">
        <v>6</v>
      </c>
      <c r="AU431" s="378">
        <v>0</v>
      </c>
      <c r="AV431" s="523">
        <v>0</v>
      </c>
      <c r="AW431" s="367">
        <v>0</v>
      </c>
      <c r="AX431" s="367">
        <v>0</v>
      </c>
      <c r="AY431" s="367">
        <v>0</v>
      </c>
      <c r="AZ431" s="369">
        <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95" t="s">
        <v>167</v>
      </c>
      <c r="H437" s="596"/>
      <c r="I437" s="596"/>
      <c r="J437" s="596"/>
      <c r="K437" s="596"/>
      <c r="L437" s="596"/>
      <c r="M437" s="596"/>
      <c r="N437" s="597"/>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1</v>
      </c>
      <c r="H441" s="263" t="str">
        <f>'[1]012_01_条件設定_共通'!$F$254</f>
        <v>直近実績値の固定適用による推計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1</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0</v>
      </c>
      <c r="H452" s="380"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0</v>
      </c>
      <c r="I452" s="390"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0</v>
      </c>
      <c r="J452" s="390"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0</v>
      </c>
      <c r="K452" s="390"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0</v>
      </c>
      <c r="L452" s="391"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0</v>
      </c>
      <c r="N452" s="18" t="s">
        <v>11</v>
      </c>
      <c r="O452" s="380"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0</v>
      </c>
      <c r="P452" s="380"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0</v>
      </c>
      <c r="Q452" s="390"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0</v>
      </c>
      <c r="R452" s="390"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0</v>
      </c>
      <c r="S452" s="390"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0</v>
      </c>
      <c r="T452" s="391"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0</v>
      </c>
      <c r="V452" s="18" t="s">
        <v>11</v>
      </c>
      <c r="W452" s="380"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0</v>
      </c>
      <c r="X452" s="380"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0</v>
      </c>
      <c r="Y452" s="390"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0</v>
      </c>
      <c r="Z452" s="390"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0</v>
      </c>
      <c r="AA452" s="390"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0</v>
      </c>
      <c r="AB452" s="391"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0</v>
      </c>
      <c r="AD452" s="18" t="s">
        <v>11</v>
      </c>
      <c r="AE452" s="380"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0</v>
      </c>
      <c r="AF452" s="380"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0</v>
      </c>
      <c r="AG452" s="390"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0</v>
      </c>
      <c r="AH452" s="390"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0</v>
      </c>
      <c r="AI452" s="390"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0</v>
      </c>
      <c r="AJ452" s="391"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0</v>
      </c>
      <c r="AL452" s="18" t="s">
        <v>11</v>
      </c>
      <c r="AM452" s="380"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0</v>
      </c>
      <c r="AN452" s="380"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0</v>
      </c>
      <c r="AO452" s="390"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0</v>
      </c>
      <c r="AP452" s="390"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0</v>
      </c>
      <c r="AQ452" s="390"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0</v>
      </c>
      <c r="AR452" s="391"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0</v>
      </c>
      <c r="AT452" s="18" t="s">
        <v>11</v>
      </c>
      <c r="AU452" s="380"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0</v>
      </c>
      <c r="AV452" s="380"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0</v>
      </c>
      <c r="AW452" s="390"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0</v>
      </c>
      <c r="AX452" s="390"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0</v>
      </c>
      <c r="AY452" s="390"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0</v>
      </c>
      <c r="AZ452" s="391"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0</v>
      </c>
    </row>
    <row r="453" spans="2:71">
      <c r="B453" s="200"/>
      <c r="D453" s="248"/>
      <c r="E453" s="431"/>
      <c r="F453" s="17" t="s">
        <v>10</v>
      </c>
      <c r="G453" s="387">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0</v>
      </c>
      <c r="H453" s="387">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0</v>
      </c>
      <c r="I453" s="389">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0</v>
      </c>
      <c r="J453" s="389">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0</v>
      </c>
      <c r="K453" s="389">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0</v>
      </c>
      <c r="L453" s="392">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0</v>
      </c>
      <c r="N453" s="17" t="s">
        <v>10</v>
      </c>
      <c r="O453" s="387">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0</v>
      </c>
      <c r="P453" s="387">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0</v>
      </c>
      <c r="Q453" s="389">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0</v>
      </c>
      <c r="R453" s="389">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0</v>
      </c>
      <c r="S453" s="389">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0</v>
      </c>
      <c r="T453" s="392">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0</v>
      </c>
      <c r="V453" s="17" t="s">
        <v>10</v>
      </c>
      <c r="W453" s="387">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0</v>
      </c>
      <c r="X453" s="387">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0</v>
      </c>
      <c r="Y453" s="389">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0</v>
      </c>
      <c r="Z453" s="389">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0</v>
      </c>
      <c r="AA453" s="389">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0</v>
      </c>
      <c r="AB453" s="392">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0</v>
      </c>
      <c r="AD453" s="17" t="s">
        <v>10</v>
      </c>
      <c r="AE453" s="387">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0</v>
      </c>
      <c r="AF453" s="387">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0</v>
      </c>
      <c r="AG453" s="389">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0</v>
      </c>
      <c r="AH453" s="389">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0</v>
      </c>
      <c r="AI453" s="389">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0</v>
      </c>
      <c r="AJ453" s="392">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0</v>
      </c>
      <c r="AL453" s="17" t="s">
        <v>10</v>
      </c>
      <c r="AM453" s="387">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0</v>
      </c>
      <c r="AN453" s="387">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0</v>
      </c>
      <c r="AO453" s="389">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0</v>
      </c>
      <c r="AP453" s="389">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0</v>
      </c>
      <c r="AQ453" s="389">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0</v>
      </c>
      <c r="AR453" s="392">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0</v>
      </c>
      <c r="AT453" s="17" t="s">
        <v>10</v>
      </c>
      <c r="AU453" s="387">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0</v>
      </c>
      <c r="AV453" s="387">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0</v>
      </c>
      <c r="AW453" s="389">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0</v>
      </c>
      <c r="AX453" s="389">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0</v>
      </c>
      <c r="AY453" s="389">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0</v>
      </c>
      <c r="AZ453" s="392">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0</v>
      </c>
    </row>
    <row r="454" spans="2:71">
      <c r="B454" s="200"/>
      <c r="D454" s="248"/>
      <c r="E454" s="431"/>
      <c r="F454" s="17" t="s">
        <v>9</v>
      </c>
      <c r="G454" s="387">
        <v>0</v>
      </c>
      <c r="H454" s="387">
        <v>0</v>
      </c>
      <c r="I454" s="389">
        <v>0</v>
      </c>
      <c r="J454" s="389">
        <v>0</v>
      </c>
      <c r="K454" s="389">
        <v>0</v>
      </c>
      <c r="L454" s="392">
        <v>0</v>
      </c>
      <c r="N454" s="17" t="s">
        <v>9</v>
      </c>
      <c r="O454" s="387">
        <v>0</v>
      </c>
      <c r="P454" s="387">
        <v>0</v>
      </c>
      <c r="Q454" s="389">
        <v>0</v>
      </c>
      <c r="R454" s="389">
        <v>0</v>
      </c>
      <c r="S454" s="389">
        <v>0</v>
      </c>
      <c r="T454" s="392">
        <v>0</v>
      </c>
      <c r="V454" s="17" t="s">
        <v>9</v>
      </c>
      <c r="W454" s="387">
        <v>0</v>
      </c>
      <c r="X454" s="387">
        <v>0</v>
      </c>
      <c r="Y454" s="389">
        <v>0</v>
      </c>
      <c r="Z454" s="389">
        <v>0</v>
      </c>
      <c r="AA454" s="389">
        <v>0</v>
      </c>
      <c r="AB454" s="392">
        <v>0</v>
      </c>
      <c r="AD454" s="17" t="s">
        <v>9</v>
      </c>
      <c r="AE454" s="387">
        <v>0</v>
      </c>
      <c r="AF454" s="387">
        <v>0</v>
      </c>
      <c r="AG454" s="389">
        <v>0</v>
      </c>
      <c r="AH454" s="389">
        <v>0</v>
      </c>
      <c r="AI454" s="389">
        <v>0</v>
      </c>
      <c r="AJ454" s="392">
        <v>0</v>
      </c>
      <c r="AL454" s="17" t="s">
        <v>9</v>
      </c>
      <c r="AM454" s="387">
        <v>0</v>
      </c>
      <c r="AN454" s="387">
        <v>0</v>
      </c>
      <c r="AO454" s="389">
        <v>0</v>
      </c>
      <c r="AP454" s="389">
        <v>0</v>
      </c>
      <c r="AQ454" s="389">
        <v>0</v>
      </c>
      <c r="AR454" s="392">
        <v>0</v>
      </c>
      <c r="AT454" s="17" t="s">
        <v>9</v>
      </c>
      <c r="AU454" s="387">
        <v>0</v>
      </c>
      <c r="AV454" s="387">
        <v>0</v>
      </c>
      <c r="AW454" s="389">
        <v>0</v>
      </c>
      <c r="AX454" s="389">
        <v>0</v>
      </c>
      <c r="AY454" s="389">
        <v>0</v>
      </c>
      <c r="AZ454" s="392">
        <v>0</v>
      </c>
    </row>
    <row r="455" spans="2:71">
      <c r="B455" s="200"/>
      <c r="D455" s="248"/>
      <c r="E455" s="431"/>
      <c r="F455" s="17" t="s">
        <v>8</v>
      </c>
      <c r="G455" s="387">
        <v>0</v>
      </c>
      <c r="H455" s="387">
        <v>0</v>
      </c>
      <c r="I455" s="389">
        <v>0</v>
      </c>
      <c r="J455" s="389">
        <v>0</v>
      </c>
      <c r="K455" s="389">
        <v>0</v>
      </c>
      <c r="L455" s="392">
        <v>0</v>
      </c>
      <c r="N455" s="17" t="s">
        <v>8</v>
      </c>
      <c r="O455" s="387">
        <v>0</v>
      </c>
      <c r="P455" s="387">
        <v>0</v>
      </c>
      <c r="Q455" s="389">
        <v>0</v>
      </c>
      <c r="R455" s="389">
        <v>0</v>
      </c>
      <c r="S455" s="389">
        <v>0</v>
      </c>
      <c r="T455" s="392">
        <v>0</v>
      </c>
      <c r="V455" s="17" t="s">
        <v>8</v>
      </c>
      <c r="W455" s="387">
        <v>0</v>
      </c>
      <c r="X455" s="387">
        <v>0</v>
      </c>
      <c r="Y455" s="389">
        <v>0</v>
      </c>
      <c r="Z455" s="389">
        <v>0</v>
      </c>
      <c r="AA455" s="389">
        <v>0</v>
      </c>
      <c r="AB455" s="392">
        <v>0</v>
      </c>
      <c r="AD455" s="17" t="s">
        <v>8</v>
      </c>
      <c r="AE455" s="387">
        <v>0</v>
      </c>
      <c r="AF455" s="387">
        <v>0</v>
      </c>
      <c r="AG455" s="389">
        <v>0</v>
      </c>
      <c r="AH455" s="389">
        <v>0</v>
      </c>
      <c r="AI455" s="389">
        <v>0</v>
      </c>
      <c r="AJ455" s="392">
        <v>0</v>
      </c>
      <c r="AL455" s="17" t="s">
        <v>8</v>
      </c>
      <c r="AM455" s="387">
        <v>0</v>
      </c>
      <c r="AN455" s="387">
        <v>0</v>
      </c>
      <c r="AO455" s="389">
        <v>0</v>
      </c>
      <c r="AP455" s="389">
        <v>0</v>
      </c>
      <c r="AQ455" s="389">
        <v>0</v>
      </c>
      <c r="AR455" s="392">
        <v>0</v>
      </c>
      <c r="AT455" s="17" t="s">
        <v>8</v>
      </c>
      <c r="AU455" s="387">
        <v>0</v>
      </c>
      <c r="AV455" s="387">
        <v>0</v>
      </c>
      <c r="AW455" s="389">
        <v>0</v>
      </c>
      <c r="AX455" s="389">
        <v>0</v>
      </c>
      <c r="AY455" s="389">
        <v>0</v>
      </c>
      <c r="AZ455" s="392">
        <v>0</v>
      </c>
    </row>
    <row r="456" spans="2:71">
      <c r="B456" s="200"/>
      <c r="D456" s="248"/>
      <c r="E456" s="431"/>
      <c r="F456" s="17" t="s">
        <v>7</v>
      </c>
      <c r="G456" s="387">
        <v>0</v>
      </c>
      <c r="H456" s="387">
        <v>0</v>
      </c>
      <c r="I456" s="389">
        <v>0</v>
      </c>
      <c r="J456" s="389">
        <v>0</v>
      </c>
      <c r="K456" s="389">
        <v>0</v>
      </c>
      <c r="L456" s="392">
        <v>0</v>
      </c>
      <c r="N456" s="17" t="s">
        <v>7</v>
      </c>
      <c r="O456" s="387">
        <v>0</v>
      </c>
      <c r="P456" s="387">
        <v>0</v>
      </c>
      <c r="Q456" s="389">
        <v>0</v>
      </c>
      <c r="R456" s="389">
        <v>0</v>
      </c>
      <c r="S456" s="389">
        <v>0</v>
      </c>
      <c r="T456" s="392">
        <v>0</v>
      </c>
      <c r="V456" s="17" t="s">
        <v>7</v>
      </c>
      <c r="W456" s="387">
        <v>0</v>
      </c>
      <c r="X456" s="387">
        <v>0</v>
      </c>
      <c r="Y456" s="389">
        <v>0</v>
      </c>
      <c r="Z456" s="389">
        <v>0</v>
      </c>
      <c r="AA456" s="389">
        <v>0</v>
      </c>
      <c r="AB456" s="392">
        <v>0</v>
      </c>
      <c r="AD456" s="17" t="s">
        <v>7</v>
      </c>
      <c r="AE456" s="387">
        <v>0</v>
      </c>
      <c r="AF456" s="387">
        <v>0</v>
      </c>
      <c r="AG456" s="389">
        <v>0</v>
      </c>
      <c r="AH456" s="389">
        <v>0</v>
      </c>
      <c r="AI456" s="389">
        <v>0</v>
      </c>
      <c r="AJ456" s="392">
        <v>0</v>
      </c>
      <c r="AL456" s="17" t="s">
        <v>7</v>
      </c>
      <c r="AM456" s="387">
        <v>0</v>
      </c>
      <c r="AN456" s="387">
        <v>0</v>
      </c>
      <c r="AO456" s="389">
        <v>0</v>
      </c>
      <c r="AP456" s="389">
        <v>0</v>
      </c>
      <c r="AQ456" s="389">
        <v>0</v>
      </c>
      <c r="AR456" s="392">
        <v>0</v>
      </c>
      <c r="AT456" s="17" t="s">
        <v>7</v>
      </c>
      <c r="AU456" s="387">
        <v>0</v>
      </c>
      <c r="AV456" s="387">
        <v>0</v>
      </c>
      <c r="AW456" s="389">
        <v>0</v>
      </c>
      <c r="AX456" s="389">
        <v>0</v>
      </c>
      <c r="AY456" s="389">
        <v>0</v>
      </c>
      <c r="AZ456" s="392">
        <v>0</v>
      </c>
    </row>
    <row r="457" spans="2:71">
      <c r="B457" s="200"/>
      <c r="D457" s="248"/>
      <c r="E457" s="431"/>
      <c r="F457" s="16" t="s">
        <v>6</v>
      </c>
      <c r="G457" s="388">
        <v>0</v>
      </c>
      <c r="H457" s="388">
        <v>0</v>
      </c>
      <c r="I457" s="393">
        <v>0</v>
      </c>
      <c r="J457" s="393">
        <v>0</v>
      </c>
      <c r="K457" s="393">
        <v>0</v>
      </c>
      <c r="L457" s="394">
        <v>0</v>
      </c>
      <c r="N457" s="16" t="s">
        <v>6</v>
      </c>
      <c r="O457" s="388">
        <v>0</v>
      </c>
      <c r="P457" s="388">
        <v>0</v>
      </c>
      <c r="Q457" s="393">
        <v>0</v>
      </c>
      <c r="R457" s="393">
        <v>0</v>
      </c>
      <c r="S457" s="393">
        <v>0</v>
      </c>
      <c r="T457" s="394">
        <v>0</v>
      </c>
      <c r="V457" s="16" t="s">
        <v>6</v>
      </c>
      <c r="W457" s="388">
        <v>0</v>
      </c>
      <c r="X457" s="388">
        <v>0</v>
      </c>
      <c r="Y457" s="393">
        <v>0</v>
      </c>
      <c r="Z457" s="393">
        <v>0</v>
      </c>
      <c r="AA457" s="393">
        <v>0</v>
      </c>
      <c r="AB457" s="394">
        <v>0</v>
      </c>
      <c r="AD457" s="16" t="s">
        <v>6</v>
      </c>
      <c r="AE457" s="388">
        <v>0</v>
      </c>
      <c r="AF457" s="388">
        <v>0</v>
      </c>
      <c r="AG457" s="393">
        <v>0</v>
      </c>
      <c r="AH457" s="393">
        <v>0</v>
      </c>
      <c r="AI457" s="393">
        <v>0</v>
      </c>
      <c r="AJ457" s="394">
        <v>0</v>
      </c>
      <c r="AL457" s="16" t="s">
        <v>6</v>
      </c>
      <c r="AM457" s="388">
        <v>0</v>
      </c>
      <c r="AN457" s="388">
        <v>0</v>
      </c>
      <c r="AO457" s="393">
        <v>0</v>
      </c>
      <c r="AP457" s="393">
        <v>0</v>
      </c>
      <c r="AQ457" s="393">
        <v>0</v>
      </c>
      <c r="AR457" s="394">
        <v>0</v>
      </c>
      <c r="AT457" s="16" t="s">
        <v>6</v>
      </c>
      <c r="AU457" s="388">
        <v>0</v>
      </c>
      <c r="AV457" s="388">
        <v>0</v>
      </c>
      <c r="AW457" s="393">
        <v>0</v>
      </c>
      <c r="AX457" s="393">
        <v>0</v>
      </c>
      <c r="AY457" s="393">
        <v>0</v>
      </c>
      <c r="AZ457" s="394">
        <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95" t="s">
        <v>167</v>
      </c>
      <c r="H463" s="596"/>
      <c r="I463" s="596"/>
      <c r="J463" s="596"/>
      <c r="K463" s="596"/>
      <c r="L463" s="596"/>
      <c r="M463" s="596"/>
      <c r="N463" s="597"/>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1</v>
      </c>
      <c r="H467" s="263" t="str">
        <f>'[1]012_01_条件設定_共通'!$F$254</f>
        <v>直近実績値の固定適用による推計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1</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0</v>
      </c>
      <c r="H478" s="380"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0</v>
      </c>
      <c r="I478" s="390"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0</v>
      </c>
      <c r="J478" s="390"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0</v>
      </c>
      <c r="K478" s="390"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0</v>
      </c>
      <c r="L478" s="391"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0</v>
      </c>
      <c r="N478" s="18" t="s">
        <v>11</v>
      </c>
      <c r="O478" s="380"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0</v>
      </c>
      <c r="P478" s="380"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0</v>
      </c>
      <c r="Q478" s="390"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0</v>
      </c>
      <c r="R478" s="390"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0</v>
      </c>
      <c r="S478" s="390"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0</v>
      </c>
      <c r="T478" s="391"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0</v>
      </c>
      <c r="V478" s="18" t="s">
        <v>11</v>
      </c>
      <c r="W478" s="380"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0</v>
      </c>
      <c r="X478" s="380"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0</v>
      </c>
      <c r="Y478" s="390"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0</v>
      </c>
      <c r="Z478" s="390"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0</v>
      </c>
      <c r="AA478" s="390"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0</v>
      </c>
      <c r="AB478" s="391"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0</v>
      </c>
      <c r="AD478" s="18" t="s">
        <v>11</v>
      </c>
      <c r="AE478" s="380"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0</v>
      </c>
      <c r="AF478" s="380"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0</v>
      </c>
      <c r="AG478" s="390"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0</v>
      </c>
      <c r="AH478" s="390"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0</v>
      </c>
      <c r="AI478" s="390"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0</v>
      </c>
      <c r="AJ478" s="391"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0</v>
      </c>
      <c r="AL478" s="18" t="s">
        <v>11</v>
      </c>
      <c r="AM478" s="380"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0</v>
      </c>
      <c r="AN478" s="380"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0</v>
      </c>
      <c r="AO478" s="390"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0</v>
      </c>
      <c r="AP478" s="390"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0</v>
      </c>
      <c r="AQ478" s="390"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0</v>
      </c>
      <c r="AR478" s="391"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0</v>
      </c>
      <c r="AT478" s="18" t="s">
        <v>11</v>
      </c>
      <c r="AU478" s="380"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0</v>
      </c>
      <c r="AV478" s="380"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0</v>
      </c>
      <c r="AW478" s="390"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0</v>
      </c>
      <c r="AX478" s="390"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0</v>
      </c>
      <c r="AY478" s="390"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0</v>
      </c>
      <c r="AZ478" s="391"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0</v>
      </c>
    </row>
    <row r="479" spans="2:71">
      <c r="B479" s="200"/>
      <c r="D479" s="248"/>
      <c r="E479" s="431"/>
      <c r="F479" s="17" t="s">
        <v>10</v>
      </c>
      <c r="G479" s="387">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0</v>
      </c>
      <c r="H479" s="387">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0</v>
      </c>
      <c r="I479" s="389">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0</v>
      </c>
      <c r="J479" s="389">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0</v>
      </c>
      <c r="K479" s="389">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0</v>
      </c>
      <c r="L479" s="392">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0</v>
      </c>
      <c r="N479" s="17" t="s">
        <v>10</v>
      </c>
      <c r="O479" s="387">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0</v>
      </c>
      <c r="P479" s="387">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0</v>
      </c>
      <c r="Q479" s="389">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0</v>
      </c>
      <c r="R479" s="389">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0</v>
      </c>
      <c r="S479" s="389">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0</v>
      </c>
      <c r="T479" s="392">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0</v>
      </c>
      <c r="V479" s="17" t="s">
        <v>10</v>
      </c>
      <c r="W479" s="387">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0</v>
      </c>
      <c r="X479" s="387">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0</v>
      </c>
      <c r="Y479" s="389">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0</v>
      </c>
      <c r="Z479" s="389">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0</v>
      </c>
      <c r="AA479" s="389">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0</v>
      </c>
      <c r="AB479" s="392">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0</v>
      </c>
      <c r="AD479" s="17" t="s">
        <v>10</v>
      </c>
      <c r="AE479" s="387">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0</v>
      </c>
      <c r="AF479" s="387">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0</v>
      </c>
      <c r="AG479" s="389">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0</v>
      </c>
      <c r="AH479" s="389">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0</v>
      </c>
      <c r="AI479" s="389">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0</v>
      </c>
      <c r="AJ479" s="392">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0</v>
      </c>
      <c r="AL479" s="17" t="s">
        <v>10</v>
      </c>
      <c r="AM479" s="387">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0</v>
      </c>
      <c r="AN479" s="387">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0</v>
      </c>
      <c r="AO479" s="389">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0</v>
      </c>
      <c r="AP479" s="389">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0</v>
      </c>
      <c r="AQ479" s="389">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0</v>
      </c>
      <c r="AR479" s="392">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0</v>
      </c>
      <c r="AT479" s="17" t="s">
        <v>10</v>
      </c>
      <c r="AU479" s="387">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0</v>
      </c>
      <c r="AV479" s="387">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0</v>
      </c>
      <c r="AW479" s="389">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0</v>
      </c>
      <c r="AX479" s="389">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0</v>
      </c>
      <c r="AY479" s="389">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0</v>
      </c>
      <c r="AZ479" s="392">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0</v>
      </c>
    </row>
    <row r="480" spans="2:71">
      <c r="B480" s="200"/>
      <c r="D480" s="248"/>
      <c r="E480" s="431"/>
      <c r="F480" s="17" t="s">
        <v>9</v>
      </c>
      <c r="G480" s="387">
        <v>0</v>
      </c>
      <c r="H480" s="387">
        <v>0</v>
      </c>
      <c r="I480" s="389">
        <v>0</v>
      </c>
      <c r="J480" s="389">
        <v>0</v>
      </c>
      <c r="K480" s="389">
        <v>0</v>
      </c>
      <c r="L480" s="392">
        <v>0</v>
      </c>
      <c r="N480" s="17" t="s">
        <v>9</v>
      </c>
      <c r="O480" s="387">
        <v>0</v>
      </c>
      <c r="P480" s="387">
        <v>0</v>
      </c>
      <c r="Q480" s="389">
        <v>0</v>
      </c>
      <c r="R480" s="389">
        <v>0</v>
      </c>
      <c r="S480" s="389">
        <v>0</v>
      </c>
      <c r="T480" s="392">
        <v>0</v>
      </c>
      <c r="V480" s="17" t="s">
        <v>9</v>
      </c>
      <c r="W480" s="387">
        <v>0</v>
      </c>
      <c r="X480" s="387">
        <v>0</v>
      </c>
      <c r="Y480" s="389">
        <v>0</v>
      </c>
      <c r="Z480" s="389">
        <v>0</v>
      </c>
      <c r="AA480" s="389">
        <v>0</v>
      </c>
      <c r="AB480" s="392">
        <v>0</v>
      </c>
      <c r="AD480" s="17" t="s">
        <v>9</v>
      </c>
      <c r="AE480" s="387">
        <v>0</v>
      </c>
      <c r="AF480" s="387">
        <v>0</v>
      </c>
      <c r="AG480" s="389">
        <v>0</v>
      </c>
      <c r="AH480" s="389">
        <v>0</v>
      </c>
      <c r="AI480" s="389">
        <v>0</v>
      </c>
      <c r="AJ480" s="392">
        <v>0</v>
      </c>
      <c r="AL480" s="17" t="s">
        <v>9</v>
      </c>
      <c r="AM480" s="387">
        <v>0</v>
      </c>
      <c r="AN480" s="387">
        <v>0</v>
      </c>
      <c r="AO480" s="389">
        <v>0</v>
      </c>
      <c r="AP480" s="389">
        <v>0</v>
      </c>
      <c r="AQ480" s="389">
        <v>0</v>
      </c>
      <c r="AR480" s="392">
        <v>0</v>
      </c>
      <c r="AT480" s="17" t="s">
        <v>9</v>
      </c>
      <c r="AU480" s="387">
        <v>0</v>
      </c>
      <c r="AV480" s="387">
        <v>0</v>
      </c>
      <c r="AW480" s="389">
        <v>0</v>
      </c>
      <c r="AX480" s="389">
        <v>0</v>
      </c>
      <c r="AY480" s="389">
        <v>0</v>
      </c>
      <c r="AZ480" s="392">
        <v>0</v>
      </c>
    </row>
    <row r="481" spans="2:52">
      <c r="B481" s="200"/>
      <c r="D481" s="248"/>
      <c r="E481" s="431"/>
      <c r="F481" s="17" t="s">
        <v>8</v>
      </c>
      <c r="G481" s="387">
        <v>0</v>
      </c>
      <c r="H481" s="387">
        <v>0</v>
      </c>
      <c r="I481" s="389">
        <v>0</v>
      </c>
      <c r="J481" s="389">
        <v>0</v>
      </c>
      <c r="K481" s="389">
        <v>0</v>
      </c>
      <c r="L481" s="392">
        <v>0</v>
      </c>
      <c r="N481" s="17" t="s">
        <v>8</v>
      </c>
      <c r="O481" s="387">
        <v>0</v>
      </c>
      <c r="P481" s="387">
        <v>0</v>
      </c>
      <c r="Q481" s="389">
        <v>0</v>
      </c>
      <c r="R481" s="389">
        <v>0</v>
      </c>
      <c r="S481" s="389">
        <v>0</v>
      </c>
      <c r="T481" s="392">
        <v>0</v>
      </c>
      <c r="V481" s="17" t="s">
        <v>8</v>
      </c>
      <c r="W481" s="387">
        <v>0</v>
      </c>
      <c r="X481" s="387">
        <v>0</v>
      </c>
      <c r="Y481" s="389">
        <v>0</v>
      </c>
      <c r="Z481" s="389">
        <v>0</v>
      </c>
      <c r="AA481" s="389">
        <v>0</v>
      </c>
      <c r="AB481" s="392">
        <v>0</v>
      </c>
      <c r="AD481" s="17" t="s">
        <v>8</v>
      </c>
      <c r="AE481" s="387">
        <v>0</v>
      </c>
      <c r="AF481" s="387">
        <v>0</v>
      </c>
      <c r="AG481" s="389">
        <v>0</v>
      </c>
      <c r="AH481" s="389">
        <v>0</v>
      </c>
      <c r="AI481" s="389">
        <v>0</v>
      </c>
      <c r="AJ481" s="392">
        <v>0</v>
      </c>
      <c r="AL481" s="17" t="s">
        <v>8</v>
      </c>
      <c r="AM481" s="387">
        <v>0</v>
      </c>
      <c r="AN481" s="387">
        <v>0</v>
      </c>
      <c r="AO481" s="389">
        <v>0</v>
      </c>
      <c r="AP481" s="389">
        <v>0</v>
      </c>
      <c r="AQ481" s="389">
        <v>0</v>
      </c>
      <c r="AR481" s="392">
        <v>0</v>
      </c>
      <c r="AT481" s="17" t="s">
        <v>8</v>
      </c>
      <c r="AU481" s="387">
        <v>0</v>
      </c>
      <c r="AV481" s="387">
        <v>0</v>
      </c>
      <c r="AW481" s="389">
        <v>0</v>
      </c>
      <c r="AX481" s="389">
        <v>0</v>
      </c>
      <c r="AY481" s="389">
        <v>0</v>
      </c>
      <c r="AZ481" s="392">
        <v>0</v>
      </c>
    </row>
    <row r="482" spans="2:52">
      <c r="B482" s="200"/>
      <c r="D482" s="248"/>
      <c r="E482" s="431"/>
      <c r="F482" s="17" t="s">
        <v>7</v>
      </c>
      <c r="G482" s="387">
        <v>0</v>
      </c>
      <c r="H482" s="387">
        <v>0</v>
      </c>
      <c r="I482" s="389">
        <v>0</v>
      </c>
      <c r="J482" s="389">
        <v>0</v>
      </c>
      <c r="K482" s="389">
        <v>0</v>
      </c>
      <c r="L482" s="392">
        <v>0</v>
      </c>
      <c r="N482" s="17" t="s">
        <v>7</v>
      </c>
      <c r="O482" s="387">
        <v>0</v>
      </c>
      <c r="P482" s="387">
        <v>0</v>
      </c>
      <c r="Q482" s="389">
        <v>0</v>
      </c>
      <c r="R482" s="389">
        <v>0</v>
      </c>
      <c r="S482" s="389">
        <v>0</v>
      </c>
      <c r="T482" s="392">
        <v>0</v>
      </c>
      <c r="V482" s="17" t="s">
        <v>7</v>
      </c>
      <c r="W482" s="387">
        <v>0</v>
      </c>
      <c r="X482" s="387">
        <v>0</v>
      </c>
      <c r="Y482" s="389">
        <v>0</v>
      </c>
      <c r="Z482" s="389">
        <v>0</v>
      </c>
      <c r="AA482" s="389">
        <v>0</v>
      </c>
      <c r="AB482" s="392">
        <v>0</v>
      </c>
      <c r="AD482" s="17" t="s">
        <v>7</v>
      </c>
      <c r="AE482" s="387">
        <v>0</v>
      </c>
      <c r="AF482" s="387">
        <v>0</v>
      </c>
      <c r="AG482" s="389">
        <v>0</v>
      </c>
      <c r="AH482" s="389">
        <v>0</v>
      </c>
      <c r="AI482" s="389">
        <v>0</v>
      </c>
      <c r="AJ482" s="392">
        <v>0</v>
      </c>
      <c r="AL482" s="17" t="s">
        <v>7</v>
      </c>
      <c r="AM482" s="387">
        <v>0</v>
      </c>
      <c r="AN482" s="387">
        <v>0</v>
      </c>
      <c r="AO482" s="389">
        <v>0</v>
      </c>
      <c r="AP482" s="389">
        <v>0</v>
      </c>
      <c r="AQ482" s="389">
        <v>0</v>
      </c>
      <c r="AR482" s="392">
        <v>0</v>
      </c>
      <c r="AT482" s="17" t="s">
        <v>7</v>
      </c>
      <c r="AU482" s="387">
        <v>0</v>
      </c>
      <c r="AV482" s="387">
        <v>0</v>
      </c>
      <c r="AW482" s="389">
        <v>0</v>
      </c>
      <c r="AX482" s="389">
        <v>0</v>
      </c>
      <c r="AY482" s="389">
        <v>0</v>
      </c>
      <c r="AZ482" s="392">
        <v>0</v>
      </c>
    </row>
    <row r="483" spans="2:52">
      <c r="B483" s="200"/>
      <c r="D483" s="248"/>
      <c r="E483" s="431"/>
      <c r="F483" s="16" t="s">
        <v>6</v>
      </c>
      <c r="G483" s="388">
        <v>0</v>
      </c>
      <c r="H483" s="388">
        <v>0</v>
      </c>
      <c r="I483" s="393">
        <v>0</v>
      </c>
      <c r="J483" s="393">
        <v>0</v>
      </c>
      <c r="K483" s="393">
        <v>0</v>
      </c>
      <c r="L483" s="394">
        <v>0</v>
      </c>
      <c r="N483" s="16" t="s">
        <v>6</v>
      </c>
      <c r="O483" s="388">
        <v>0</v>
      </c>
      <c r="P483" s="388">
        <v>0</v>
      </c>
      <c r="Q483" s="393">
        <v>0</v>
      </c>
      <c r="R483" s="393">
        <v>0</v>
      </c>
      <c r="S483" s="393">
        <v>0</v>
      </c>
      <c r="T483" s="394">
        <v>0</v>
      </c>
      <c r="V483" s="16" t="s">
        <v>6</v>
      </c>
      <c r="W483" s="388">
        <v>0</v>
      </c>
      <c r="X483" s="388">
        <v>0</v>
      </c>
      <c r="Y483" s="393">
        <v>0</v>
      </c>
      <c r="Z483" s="393">
        <v>0</v>
      </c>
      <c r="AA483" s="393">
        <v>0</v>
      </c>
      <c r="AB483" s="394">
        <v>0</v>
      </c>
      <c r="AD483" s="16" t="s">
        <v>6</v>
      </c>
      <c r="AE483" s="388">
        <v>0</v>
      </c>
      <c r="AF483" s="388">
        <v>0</v>
      </c>
      <c r="AG483" s="393">
        <v>0</v>
      </c>
      <c r="AH483" s="393">
        <v>0</v>
      </c>
      <c r="AI483" s="393">
        <v>0</v>
      </c>
      <c r="AJ483" s="394">
        <v>0</v>
      </c>
      <c r="AL483" s="16" t="s">
        <v>6</v>
      </c>
      <c r="AM483" s="388">
        <v>0</v>
      </c>
      <c r="AN483" s="388">
        <v>0</v>
      </c>
      <c r="AO483" s="393">
        <v>0</v>
      </c>
      <c r="AP483" s="393">
        <v>0</v>
      </c>
      <c r="AQ483" s="393">
        <v>0</v>
      </c>
      <c r="AR483" s="394">
        <v>0</v>
      </c>
      <c r="AT483" s="16" t="s">
        <v>6</v>
      </c>
      <c r="AU483" s="388">
        <v>0</v>
      </c>
      <c r="AV483" s="388">
        <v>0</v>
      </c>
      <c r="AW483" s="393">
        <v>0</v>
      </c>
      <c r="AX483" s="393">
        <v>0</v>
      </c>
      <c r="AY483" s="393">
        <v>0</v>
      </c>
      <c r="AZ483" s="394">
        <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f>IF('[1]011_13_統計データ_世帯'!$BL$162&gt;0,1,0)</f>
        <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1</v>
      </c>
      <c r="H497" s="134" t="str">
        <f>'[1]012_01_条件設定_共通'!$F$243</f>
        <v>直近実績値の固定適用による推計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$G$497=1,'[2]031_76_高家賃負担世帯割合_2550La'!$AB$275:$AB$279,
     $G$497=2,'[2]031_75_高家賃負担世帯割合_2550Tr'!$AB$274:$AB$278
)</f>
        <v>#DIV/0!</v>
      </c>
      <c r="H507" s="365" t="e">
        <f t="array" ref="H507:H511">_xlfn.IFS(
     $G$497=1,'[2]031_76_高家賃負担世帯割合_2550La'!$AB$280:$AB$284,
     $G$497=2,'[2]031_75_高家賃負担世帯割合_2550Tr'!$AB$279:$AB$283
)</f>
        <v>#DIV/0!</v>
      </c>
      <c r="I507" s="365" t="e">
        <f t="array" ref="I507:I511">_xlfn.IFS(
     $G$497=1,'[2]031_76_高家賃負担世帯割合_2550La'!$AB$285:$AB$289,
     $G$497=2,'[2]031_75_高家賃負担世帯割合_2550Tr'!$AB$284:$AB$288
)</f>
        <v>#DIV/0!</v>
      </c>
      <c r="J507" s="365" t="e">
        <f t="array" ref="J507:J511">_xlfn.IFS(
     $G$497=1,'[2]031_76_高家賃負担世帯割合_2550La'!$AB$290:$AB$294,
     $G$497=2,'[2]031_75_高家賃負担世帯割合_2550Tr'!$AB$289:$AB$293
)</f>
        <v>#DIV/0!</v>
      </c>
      <c r="K507" s="365" t="e">
        <f t="array" ref="K507:K511">_xlfn.IFS(
     $G$497=1,'[2]031_76_高家賃負担世帯割合_2550La'!$AB$295:$AB$299,
     $G$497=2,'[2]031_75_高家賃負担世帯割合_2550Tr'!$AB$294:$AB$298
)</f>
        <v>#DIV/0!</v>
      </c>
      <c r="L507" s="391" t="e">
        <f t="array" ref="L507:L511">_xlfn.IFS(
     $G$497=1,'[2]031_76_高家賃負担世帯割合_2550La'!$AB$300:$AB$304,
     $G$497=2,'[2]031_75_高家賃負担世帯割合_2550Tr'!$AB$299:$AB$303
)</f>
        <v>#DIV/0!</v>
      </c>
      <c r="N507" s="403" t="s">
        <v>272</v>
      </c>
      <c r="O507" s="376" t="e">
        <f t="array" ref="O507:O511">_xlfn.IFS(
     $G$497=1,'[2]031_76_高家賃負担世帯割合_2550La'!$AZ$275:$AZ$279,
     $G$497=2,'[2]031_75_高家賃負担世帯割合_2550Tr'!$AZ$274:$AZ$278
)</f>
        <v>#DIV/0!</v>
      </c>
      <c r="P507" s="365" t="e">
        <f t="array" ref="P507:P511">_xlfn.IFS(
     $G$497=1,'[2]031_76_高家賃負担世帯割合_2550La'!$AZ$280:$AZ$284,
     $G$497=2,'[2]031_75_高家賃負担世帯割合_2550Tr'!$AZ$279:$AZ$283
)</f>
        <v>#DIV/0!</v>
      </c>
      <c r="Q507" s="365" t="e">
        <f t="array" ref="Q507:Q511">_xlfn.IFS(
     $G$497=1,'[2]031_76_高家賃負担世帯割合_2550La'!$AZ$285:$AZ$289,
     $G$497=2,'[2]031_75_高家賃負担世帯割合_2550Tr'!$AZ$284:$AZ$288
)</f>
        <v>#DIV/0!</v>
      </c>
      <c r="R507" s="365" t="e">
        <f t="array" ref="R507:R511">_xlfn.IFS(
     $G$497=1,'[2]031_76_高家賃負担世帯割合_2550La'!$AZ$290:$AZ$294,
     $G$497=2,'[2]031_75_高家賃負担世帯割合_2550Tr'!$AZ$289:$AZ$293
)</f>
        <v>#DIV/0!</v>
      </c>
      <c r="S507" s="365" t="e">
        <f t="array" ref="S507:S511">_xlfn.IFS(
     $G$497=1,'[2]031_76_高家賃負担世帯割合_2550La'!$AZ$295:$AZ$299,
     $G$497=2,'[2]031_75_高家賃負担世帯割合_2550Tr'!$AZ$294:$AZ$298
)</f>
        <v>#DIV/0!</v>
      </c>
      <c r="T507" s="391" t="e">
        <f t="array" ref="T507:T511">_xlfn.IFS(
     $G$497=1,'[2]031_76_高家賃負担世帯割合_2550La'!$AZ$300:$AZ$304,
     $G$497=2,'[2]031_75_高家賃負担世帯割合_2550Tr'!$AZ$299:$AZ$303
)</f>
        <v>#DIV/0!</v>
      </c>
      <c r="V507" s="403" t="s">
        <v>272</v>
      </c>
      <c r="W507" s="376" t="e">
        <f t="array" ref="W507:W511">_xlfn.IFS(
     $G$497=1,'[2]031_76_高家賃負担世帯割合_2550La'!$BX$275:$BX$279,
     $G$497=2,'[2]031_75_高家賃負担世帯割合_2550Tr'!$BX$274:$BX$278
)</f>
        <v>#DIV/0!</v>
      </c>
      <c r="X507" s="365" t="e">
        <f t="array" ref="X507:X511">_xlfn.IFS(
     $G$497=1,'[2]031_76_高家賃負担世帯割合_2550La'!$BX$280:$BX$284,
     $G$497=2,'[2]031_75_高家賃負担世帯割合_2550Tr'!$BX$279:$BX$283
)</f>
        <v>#DIV/0!</v>
      </c>
      <c r="Y507" s="365" t="e">
        <f t="array" ref="Y507:Y511">_xlfn.IFS(
     $G$497=1,'[2]031_76_高家賃負担世帯割合_2550La'!$BX$285:$BX$289,
     $G$497=2,'[2]031_75_高家賃負担世帯割合_2550Tr'!$BX$284:$BX$288
)</f>
        <v>#DIV/0!</v>
      </c>
      <c r="Z507" s="365" t="e">
        <f t="array" ref="Z507:Z511">_xlfn.IFS(
     $G$497=1,'[2]031_76_高家賃負担世帯割合_2550La'!$BX$290:$BX$294,
     $G$497=2,'[2]031_75_高家賃負担世帯割合_2550Tr'!$BX$289:$BX$293
)</f>
        <v>#DIV/0!</v>
      </c>
      <c r="AA507" s="365" t="e">
        <f t="array" ref="AA507:AA511">_xlfn.IFS(
     $G$497=1,'[2]031_76_高家賃負担世帯割合_2550La'!$BX$295:$BX$299,
     $G$497=2,'[2]031_75_高家賃負担世帯割合_2550Tr'!$BX$294:$BX$298
)</f>
        <v>#DIV/0!</v>
      </c>
      <c r="AB507" s="391" t="e">
        <f t="array" ref="AB507:AB511">_xlfn.IFS(
     $G$497=1,'[2]031_76_高家賃負担世帯割合_2550La'!$BX$300:$BX$304,
     $G$497=2,'[2]031_75_高家賃負担世帯割合_2550Tr'!$BX$299:$BX$303
)</f>
        <v>#DIV/0!</v>
      </c>
      <c r="AD507" s="403" t="s">
        <v>272</v>
      </c>
      <c r="AE507" s="376" t="e">
        <f t="array" ref="AE507:AE511">_xlfn.IFS(
     $G$497=1,'[2]031_76_高家賃負担世帯割合_2550La'!$CV$275:$CV$279,
     $G$497=2,'[2]031_75_高家賃負担世帯割合_2550Tr'!$CV$274:$CV$278
)</f>
        <v>#DIV/0!</v>
      </c>
      <c r="AF507" s="365" t="e">
        <f t="array" ref="AF507:AF511">_xlfn.IFS(
     $G$497=1,'[2]031_76_高家賃負担世帯割合_2550La'!$CV$280:$CV$284,
     $G$497=2,'[2]031_75_高家賃負担世帯割合_2550Tr'!$CV$279:$CV$283
)</f>
        <v>#DIV/0!</v>
      </c>
      <c r="AG507" s="365" t="e">
        <f t="array" ref="AG507:AG511">_xlfn.IFS(
     $G$497=1,'[2]031_76_高家賃負担世帯割合_2550La'!$CV$285:$CV$289,
     $G$497=2,'[2]031_75_高家賃負担世帯割合_2550Tr'!$CV$284:$CV$288
)</f>
        <v>#DIV/0!</v>
      </c>
      <c r="AH507" s="365" t="e">
        <f t="array" ref="AH507:AH511">_xlfn.IFS(
     $G$497=1,'[2]031_76_高家賃負担世帯割合_2550La'!$CV$290:$CV$294,
     $G$497=2,'[2]031_75_高家賃負担世帯割合_2550Tr'!$CV$289:$CV$293
)</f>
        <v>#DIV/0!</v>
      </c>
      <c r="AI507" s="365" t="e">
        <f t="array" ref="AI507:AI511">_xlfn.IFS(
     $G$497=1,'[2]031_76_高家賃負担世帯割合_2550La'!$CV$295:$CV$299,
     $G$497=2,'[2]031_75_高家賃負担世帯割合_2550Tr'!$CV$294:$CV$298
)</f>
        <v>#DIV/0!</v>
      </c>
      <c r="AJ507" s="391" t="e">
        <f t="array" ref="AJ507:AJ511">_xlfn.IFS(
     $G$497=1,'[2]031_76_高家賃負担世帯割合_2550La'!$CV$300:$CV$304,
     $G$497=2,'[2]031_75_高家賃負担世帯割合_2550Tr'!$CV$299:$CV$303
)</f>
        <v>#DIV/0!</v>
      </c>
      <c r="AL507" s="403" t="s">
        <v>272</v>
      </c>
      <c r="AM507" s="376" t="e">
        <f t="array" ref="AM507:AM511">_xlfn.IFS(
     $G$497=1,'[2]031_76_高家賃負担世帯割合_2550La'!$DT$275:$DT$279,
     $G$497=2,'[2]031_75_高家賃負担世帯割合_2550Tr'!$DT$274:$DT$278
)</f>
        <v>#DIV/0!</v>
      </c>
      <c r="AN507" s="365" t="e">
        <f t="array" ref="AN507:AN511">_xlfn.IFS(
     $G$497=1,'[2]031_76_高家賃負担世帯割合_2550La'!$DT$280:$DT$284,
     $G$497=2,'[2]031_75_高家賃負担世帯割合_2550Tr'!$DT$279:$DT$283
)</f>
        <v>#DIV/0!</v>
      </c>
      <c r="AO507" s="365" t="e">
        <f t="array" ref="AO507:AO511">_xlfn.IFS(
     $G$497=1,'[2]031_76_高家賃負担世帯割合_2550La'!$DT$285:$DT$289,
     $G$497=2,'[2]031_75_高家賃負担世帯割合_2550Tr'!$DT$284:$DT$288
)</f>
        <v>#DIV/0!</v>
      </c>
      <c r="AP507" s="365" t="e">
        <f t="array" ref="AP507:AP511">_xlfn.IFS(
     $G$497=1,'[2]031_76_高家賃負担世帯割合_2550La'!$DT$290:$DT$294,
     $G$497=2,'[2]031_75_高家賃負担世帯割合_2550Tr'!$DT$289:$DT$293
)</f>
        <v>#DIV/0!</v>
      </c>
      <c r="AQ507" s="365" t="e">
        <f t="array" ref="AQ507:AQ511">_xlfn.IFS(
     $G$497=1,'[2]031_76_高家賃負担世帯割合_2550La'!$DT$295:$DT$299,
     $G$497=2,'[2]031_75_高家賃負担世帯割合_2550Tr'!$DT$294:$DT$298
)</f>
        <v>#DIV/0!</v>
      </c>
      <c r="AR507" s="391" t="e">
        <f t="array" ref="AR507:AR511">_xlfn.IFS(
     $G$497=1,'[2]031_76_高家賃負担世帯割合_2550La'!$DT$300:$DT$304,
     $G$497=2,'[2]031_75_高家賃負担世帯割合_2550Tr'!$DT$299:$DT$303
)</f>
        <v>#DIV/0!</v>
      </c>
      <c r="AT507" s="403" t="s">
        <v>272</v>
      </c>
      <c r="AU507" s="376" t="e">
        <f t="array" ref="AU507:AU511">_xlfn.IFS(
     $G$497=1,'[2]031_76_高家賃負担世帯割合_2550La'!$ER$275:$ER$279,
     $G$497=2,'[2]031_75_高家賃負担世帯割合_2550Tr'!$ER$274:$ER$278
)</f>
        <v>#DIV/0!</v>
      </c>
      <c r="AV507" s="365" t="e">
        <f t="array" ref="AV507:AV511">_xlfn.IFS(
     $G$497=1,'[2]031_76_高家賃負担世帯割合_2550La'!$ER$280:$ER$284,
     $G$497=2,'[2]031_75_高家賃負担世帯割合_2550Tr'!$ER$279:$ER$283
)</f>
        <v>#DIV/0!</v>
      </c>
      <c r="AW507" s="365" t="e">
        <f t="array" ref="AW507:AW511">_xlfn.IFS(
     $G$497=1,'[2]031_76_高家賃負担世帯割合_2550La'!$ER$285:$ER$289,
     $G$497=2,'[2]031_75_高家賃負担世帯割合_2550Tr'!$ER$284:$ER$288
)</f>
        <v>#DIV/0!</v>
      </c>
      <c r="AX507" s="365" t="e">
        <f t="array" ref="AX507:AX511">_xlfn.IFS(
     $G$497=1,'[2]031_76_高家賃負担世帯割合_2550La'!$ER$290:$ER$294,
     $G$497=2,'[2]031_75_高家賃負担世帯割合_2550Tr'!$ER$289:$ER$293
)</f>
        <v>#DIV/0!</v>
      </c>
      <c r="AY507" s="365" t="e">
        <f t="array" ref="AY507:AY511">_xlfn.IFS(
     $G$497=1,'[2]031_76_高家賃負担世帯割合_2550La'!$ER$295:$ER$299,
     $G$497=2,'[2]031_75_高家賃負担世帯割合_2550Tr'!$ER$294:$ER$298
)</f>
        <v>#DIV/0!</v>
      </c>
      <c r="AZ507" s="391" t="e">
        <f t="array" ref="AZ507:AZ511">_xlfn.IFS(
     $G$497=1,'[2]031_76_高家賃負担世帯割合_2550La'!$ER$300:$ER$304,
     $G$497=2,'[2]031_75_高家賃負担世帯割合_2550Tr'!$ER$299:$ER$303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AT303:AT307"/>
    <mergeCell ref="P303:T303"/>
    <mergeCell ref="V303:V307"/>
    <mergeCell ref="W303:W307"/>
    <mergeCell ref="X303:AB303"/>
    <mergeCell ref="AD303:AD307"/>
    <mergeCell ref="AE303:AE307"/>
    <mergeCell ref="AF303:AJ303"/>
    <mergeCell ref="AL303:AL307"/>
    <mergeCell ref="AM303:AM307"/>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H225:L225"/>
    <mergeCell ref="F211:F215"/>
    <mergeCell ref="G211:G215"/>
    <mergeCell ref="H211:L211"/>
    <mergeCell ref="N211:N215"/>
    <mergeCell ref="F197:F201"/>
    <mergeCell ref="G197:G201"/>
    <mergeCell ref="H197:L197"/>
    <mergeCell ref="N197:N201"/>
    <mergeCell ref="O197:O201"/>
    <mergeCell ref="P197:T197"/>
    <mergeCell ref="O211:O215"/>
    <mergeCell ref="P211:T211"/>
    <mergeCell ref="V211:V215"/>
    <mergeCell ref="W211:W215"/>
    <mergeCell ref="X211:AB211"/>
    <mergeCell ref="V197:V201"/>
    <mergeCell ref="W197:W201"/>
    <mergeCell ref="X197:AB197"/>
    <mergeCell ref="AD197:AD201"/>
    <mergeCell ref="AE197:AE201"/>
    <mergeCell ref="AF197:AJ197"/>
    <mergeCell ref="AV197:AZ197"/>
    <mergeCell ref="AL197:AL201"/>
    <mergeCell ref="AM197:AM201"/>
    <mergeCell ref="AN197:AR197"/>
    <mergeCell ref="AT197:AT201"/>
    <mergeCell ref="AU197:AU201"/>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_xlfn.IFS($G$26=1,'[3]031_02_世帯数増減_510Yr'!F89,
    $G$26=2,'[3]031_02_世帯数増減_510Yr'!E89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0</v>
      </c>
      <c r="H39" s="109" cm="1">
        <f t="array" ref="H39">_xlfn.IFS($G$35=1,'[3]031_02_世帯数増減_510Yr'!O159,
     $G$35=2,'[3]031_02_世帯数増減_510Yr'!F159)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0</v>
      </c>
      <c r="H40" s="109" cm="1">
        <f t="array" ref="H40">_xlfn.IFS($G$35=1,'[3]031_02_世帯数増減_510Yr'!O160,
     $G$35=2,'[3]031_02_世帯数増減_510Yr'!F160)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_xlfn.IFS(AND($G$46=1,$G$49=1),'[3]032_01_借家入居割合_510Yr'!$E$58,
          AND($G$46=1,$G$49=2),'[3]032_01_借家入居割合_510Yr'!$E$71,
          AND($G$46=2,$G$49=1),'[3]032_01_借家入居割合_510Yr'!$K$58,
          AND($G$46=2,$G$49=2),'[3]032_01_借家入居割合_510Yr'!$K$71)</f>
        <v>#DIV/0!</v>
      </c>
      <c r="H53" s="494" t="e">
        <f t="array" ref="H53">_xlfn.IFS(AND($G$46=1,$G$49=1),'[3]032_01_借家入居割合_510Yr'!$E$58,
          AND($G$46=1,$G$49=2),'[3]032_01_借家入居割合_510Yr'!$E$72,
          AND($G$46=2,$G$49=1),'[3]032_01_借家入居割合_510Yr'!$K$58,
          AND($G$46=2,$G$49=2),'[3]032_01_借家入居割合_510Yr'!$K$72)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607" t="s">
        <v>349</v>
      </c>
      <c r="H58" s="608"/>
      <c r="I58" s="608"/>
      <c r="J58" s="608"/>
      <c r="K58" s="608"/>
      <c r="L58" s="608"/>
      <c r="M58" s="608"/>
      <c r="N58" s="609"/>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#DIV/0!</v>
      </c>
      <c r="H64" s="189" t="e">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#DIV/0!</v>
      </c>
      <c r="J64" s="18" t="s">
        <v>150</v>
      </c>
      <c r="K64" s="189" t="e">
        <f t="array" ref="K64:K68">'[3]032_11_単身割合_510Yr'!$K$281:$K$285</f>
        <v>#DIV/0!</v>
      </c>
      <c r="L64" s="192" t="e">
        <f t="array" ref="L64:L68">'[3]032_11_単身割合_510Yr'!$T$281:$T$285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607" t="s">
        <v>349</v>
      </c>
      <c r="H73" s="608"/>
      <c r="I73" s="608"/>
      <c r="J73" s="608"/>
      <c r="K73" s="608"/>
      <c r="L73" s="608"/>
      <c r="M73" s="608"/>
      <c r="N73" s="609"/>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#DIV/0!</v>
      </c>
      <c r="H79" s="189" t="e">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#DIV/0!</v>
      </c>
      <c r="J79" s="18" t="s">
        <v>150</v>
      </c>
      <c r="K79" s="189" t="e">
        <f t="array" ref="K79:K83">'[3]032_11_単身割合_510Yr'!$K$281:$K$285</f>
        <v>#DIV/0!</v>
      </c>
      <c r="L79" s="192" t="e">
        <f t="array" ref="L79:L83">'[3]032_11_単身割合_510Yr'!$T$281:$T$285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607" t="s">
        <v>357</v>
      </c>
      <c r="H88" s="608"/>
      <c r="I88" s="608"/>
      <c r="J88" s="608"/>
      <c r="K88" s="608"/>
      <c r="L88" s="608"/>
      <c r="M88" s="608"/>
      <c r="N88" s="609"/>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#DIV/0!</v>
      </c>
      <c r="H94" s="192" t="e">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#DIV/0!</v>
      </c>
      <c r="J94" s="123" t="s">
        <v>171</v>
      </c>
      <c r="K94" s="188" t="e">
        <f t="array" ref="K94:K98">'[3]032_12_夫婦のみ割合_510Yr'!$K$270:$K$274</f>
        <v>#DIV/0!</v>
      </c>
      <c r="L94" s="192" t="e">
        <f t="array" ref="L94:L98">'[3]032_12_夫婦のみ割合_510Yr'!$V$270:$V$274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1</v>
      </c>
      <c r="H16" s="97" t="str">
        <f>'[1]012_04_条件設定_ストック'!$F$22</f>
        <v>直近実績値の固定適用による推計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607" t="s">
        <v>349</v>
      </c>
      <c r="H44" s="608"/>
      <c r="I44" s="608"/>
      <c r="J44" s="608"/>
      <c r="K44" s="608"/>
      <c r="L44" s="608"/>
      <c r="M44" s="608"/>
      <c r="N44" s="609"/>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607" t="s">
        <v>353</v>
      </c>
      <c r="H47" s="608"/>
      <c r="I47" s="608"/>
      <c r="J47" s="608"/>
      <c r="K47" s="608"/>
      <c r="L47" s="608"/>
      <c r="M47" s="608"/>
      <c r="N47" s="609"/>
    </row>
    <row r="48" spans="2:82">
      <c r="B48" s="200"/>
      <c r="D48" s="100"/>
      <c r="E48" s="433"/>
      <c r="F48" s="256"/>
      <c r="G48" s="95">
        <f>'[1]012_04_条件設定_ストック'!$F$30</f>
        <v>1</v>
      </c>
      <c r="H48" s="97" t="str">
        <f>'[1]012_04_条件設定_ストック'!$F$31</f>
        <v>直近実績値の固定適用による推計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v>
      </c>
      <c r="H54" s="196">
        <v>0</v>
      </c>
      <c r="I54" s="196">
        <v>0</v>
      </c>
      <c r="J54" s="196">
        <v>0</v>
      </c>
      <c r="K54" s="196">
        <v>0</v>
      </c>
      <c r="L54" s="192">
        <v>0</v>
      </c>
      <c r="N54" s="18" t="s">
        <v>342</v>
      </c>
      <c r="O54" s="188">
        <f t="array" ref="O54:T54">_xlfn.IFS(
     $G$48=1,TRANSPOSE('[4]033_11_単身割合_2550'!$I$57:$I$62),
     $G$48=2,TRANSPOSE('[4]033_11_単身割合_2550'!$I$45:$I$50)
)</f>
        <v>0</v>
      </c>
      <c r="P54" s="196">
        <v>0</v>
      </c>
      <c r="Q54" s="196">
        <v>0</v>
      </c>
      <c r="R54" s="196">
        <v>0</v>
      </c>
      <c r="S54" s="196">
        <v>0</v>
      </c>
      <c r="T54" s="192">
        <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0</v>
      </c>
      <c r="H57" s="195">
        <v>0</v>
      </c>
      <c r="I57" s="195">
        <v>0</v>
      </c>
      <c r="J57" s="195">
        <v>0</v>
      </c>
      <c r="K57" s="195">
        <v>0</v>
      </c>
      <c r="L57" s="193">
        <v>0</v>
      </c>
      <c r="N57" s="17" t="s">
        <v>345</v>
      </c>
      <c r="O57" s="190">
        <f t="array" ref="O57:T57">_xlfn.IFS(
     $G$48=1,TRANSPOSE('[4]033_11_単身割合_2550'!$AG$57:$AG$62),
     $G$48=2,TRANSPOSE('[4]033_11_単身割合_2550'!$AG$45:$AG$50)
)</f>
        <v>0</v>
      </c>
      <c r="P57" s="195">
        <v>0</v>
      </c>
      <c r="Q57" s="195">
        <v>0</v>
      </c>
      <c r="R57" s="195">
        <v>0</v>
      </c>
      <c r="S57" s="195">
        <v>0</v>
      </c>
      <c r="T57" s="193">
        <v>0</v>
      </c>
    </row>
    <row r="58" spans="2:21">
      <c r="B58" s="200"/>
      <c r="D58" s="100"/>
      <c r="E58" s="431"/>
      <c r="F58" s="17" t="s">
        <v>346</v>
      </c>
      <c r="G58" s="190">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0</v>
      </c>
      <c r="H58" s="195">
        <v>0</v>
      </c>
      <c r="I58" s="195">
        <v>0</v>
      </c>
      <c r="J58" s="195">
        <v>0</v>
      </c>
      <c r="K58" s="195">
        <v>0</v>
      </c>
      <c r="L58" s="193">
        <v>0</v>
      </c>
      <c r="N58" s="17" t="s">
        <v>346</v>
      </c>
      <c r="O58" s="190">
        <f t="array" ref="O58:T58">_xlfn.IFS(
     $G$48=1,TRANSPOSE('[4]033_11_単身割合_2550'!$AO$57:$AO$62),
     $G$48=2,TRANSPOSE('[4]033_11_単身割合_2550'!$AO$45:$AO$50)
)</f>
        <v>0</v>
      </c>
      <c r="P58" s="195">
        <v>0</v>
      </c>
      <c r="Q58" s="195">
        <v>0</v>
      </c>
      <c r="R58" s="195">
        <v>0</v>
      </c>
      <c r="S58" s="195">
        <v>0</v>
      </c>
      <c r="T58" s="193">
        <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607" t="s">
        <v>349</v>
      </c>
      <c r="H65" s="608"/>
      <c r="I65" s="608"/>
      <c r="J65" s="608"/>
      <c r="K65" s="608"/>
      <c r="L65" s="608"/>
      <c r="M65" s="608"/>
      <c r="N65" s="609"/>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607" t="s">
        <v>353</v>
      </c>
      <c r="H68" s="608"/>
      <c r="I68" s="608"/>
      <c r="J68" s="608"/>
      <c r="K68" s="608"/>
      <c r="L68" s="608"/>
      <c r="M68" s="608"/>
      <c r="N68" s="609"/>
    </row>
    <row r="69" spans="2:21">
      <c r="B69" s="200"/>
      <c r="D69" s="100"/>
      <c r="E69" s="433"/>
      <c r="F69" s="256"/>
      <c r="G69" s="95">
        <f>'[1]012_04_条件設定_ストック'!$F$30</f>
        <v>1</v>
      </c>
      <c r="H69" s="97" t="str">
        <f>'[1]012_04_条件設定_ストック'!$F$31</f>
        <v>直近実績値の固定適用による推計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v>
      </c>
      <c r="H75" s="196">
        <v>0</v>
      </c>
      <c r="I75" s="196">
        <v>0</v>
      </c>
      <c r="J75" s="196">
        <v>0</v>
      </c>
      <c r="K75" s="196">
        <v>0</v>
      </c>
      <c r="L75" s="192">
        <v>0</v>
      </c>
      <c r="N75" s="18" t="s">
        <v>342</v>
      </c>
      <c r="O75" s="188">
        <f t="array" ref="O75:T75">_xlfn.IFS(
     $G$48=1,TRANSPOSE('[4]033_11_単身割合_2550'!$I$57:$I$62),
     $G$48=2,TRANSPOSE('[4]033_11_単身割合_2550'!$I$45:$I$50)
)</f>
        <v>0</v>
      </c>
      <c r="P75" s="196">
        <v>0</v>
      </c>
      <c r="Q75" s="196">
        <v>0</v>
      </c>
      <c r="R75" s="196">
        <v>0</v>
      </c>
      <c r="S75" s="196">
        <v>0</v>
      </c>
      <c r="T75" s="192">
        <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0</v>
      </c>
      <c r="H78" s="195">
        <v>0</v>
      </c>
      <c r="I78" s="195">
        <v>0</v>
      </c>
      <c r="J78" s="195">
        <v>0</v>
      </c>
      <c r="K78" s="195">
        <v>0</v>
      </c>
      <c r="L78" s="193">
        <v>0</v>
      </c>
      <c r="N78" s="17" t="s">
        <v>345</v>
      </c>
      <c r="O78" s="190">
        <f t="array" ref="O78:T78">_xlfn.IFS(
     $G$48=1,TRANSPOSE('[4]033_11_単身割合_2550'!$AG$57:$AG$62),
     $G$48=2,TRANSPOSE('[4]033_11_単身割合_2550'!$AG$45:$AG$50)
)</f>
        <v>0</v>
      </c>
      <c r="P78" s="195">
        <v>0</v>
      </c>
      <c r="Q78" s="195">
        <v>0</v>
      </c>
      <c r="R78" s="195">
        <v>0</v>
      </c>
      <c r="S78" s="195">
        <v>0</v>
      </c>
      <c r="T78" s="193">
        <v>0</v>
      </c>
    </row>
    <row r="79" spans="2:21">
      <c r="B79" s="200"/>
      <c r="D79" s="100"/>
      <c r="E79" s="431"/>
      <c r="F79" s="17" t="s">
        <v>346</v>
      </c>
      <c r="G79" s="190">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0</v>
      </c>
      <c r="H79" s="195">
        <v>0</v>
      </c>
      <c r="I79" s="195">
        <v>0</v>
      </c>
      <c r="J79" s="195">
        <v>0</v>
      </c>
      <c r="K79" s="195">
        <v>0</v>
      </c>
      <c r="L79" s="193">
        <v>0</v>
      </c>
      <c r="N79" s="17" t="s">
        <v>346</v>
      </c>
      <c r="O79" s="190">
        <f t="array" ref="O79:T79">_xlfn.IFS(
     $G$48=1,TRANSPOSE('[4]033_11_単身割合_2550'!$AO$57:$AO$62),
     $G$48=2,TRANSPOSE('[4]033_11_単身割合_2550'!$AO$45:$AO$50)
)</f>
        <v>0</v>
      </c>
      <c r="P79" s="195">
        <v>0</v>
      </c>
      <c r="Q79" s="195">
        <v>0</v>
      </c>
      <c r="R79" s="195">
        <v>0</v>
      </c>
      <c r="S79" s="195">
        <v>0</v>
      </c>
      <c r="T79" s="193">
        <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607" t="s">
        <v>356</v>
      </c>
      <c r="H86" s="608"/>
      <c r="I86" s="608"/>
      <c r="J86" s="608"/>
      <c r="K86" s="608"/>
      <c r="L86" s="608"/>
      <c r="M86" s="608"/>
      <c r="N86" s="609"/>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607" t="s">
        <v>359</v>
      </c>
      <c r="H89" s="608"/>
      <c r="I89" s="608"/>
      <c r="J89" s="608"/>
      <c r="K89" s="608"/>
      <c r="L89" s="608"/>
      <c r="M89" s="608"/>
      <c r="N89" s="609"/>
    </row>
    <row r="90" spans="2:25">
      <c r="B90" s="200"/>
      <c r="D90" s="100"/>
      <c r="E90" s="433"/>
      <c r="F90" s="256"/>
      <c r="G90" s="95">
        <f>'[1]012_04_条件設定_ストック'!$F$39</f>
        <v>1</v>
      </c>
      <c r="H90" s="97" t="str">
        <f>'[1]012_04_条件設定_ストック'!$F$40</f>
        <v>直近実績値の固定適用による推計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v>
      </c>
      <c r="H96" s="196">
        <v>0</v>
      </c>
      <c r="I96" s="196">
        <v>0</v>
      </c>
      <c r="J96" s="196">
        <v>0</v>
      </c>
      <c r="K96" s="196">
        <v>0</v>
      </c>
      <c r="L96" s="192">
        <v>0</v>
      </c>
      <c r="N96" s="18" t="s">
        <v>342</v>
      </c>
      <c r="O96" s="188">
        <f t="array" ref="O96:T96">_xlfn.IFS(
     $G$48=1,TRANSPOSE('[4]033_12_夫婦のみ割合_2550'!$I$57:$I$62),
     $G$48=2,TRANSPOSE('[4]033_12_夫婦のみ割合_2550'!$I$45:$I$50)
)</f>
        <v>0</v>
      </c>
      <c r="P96" s="196">
        <v>0</v>
      </c>
      <c r="Q96" s="196">
        <v>0</v>
      </c>
      <c r="R96" s="196">
        <v>0</v>
      </c>
      <c r="S96" s="196">
        <v>0</v>
      </c>
      <c r="T96" s="192">
        <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607" t="s">
        <v>216</v>
      </c>
      <c r="H107" s="608"/>
      <c r="I107" s="608"/>
      <c r="J107" s="608"/>
      <c r="K107" s="608"/>
      <c r="L107" s="608"/>
      <c r="M107" s="608"/>
      <c r="N107" s="609"/>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601" t="s">
        <v>215</v>
      </c>
      <c r="H110" s="602"/>
      <c r="I110" s="602"/>
      <c r="J110" s="602"/>
      <c r="K110" s="602"/>
      <c r="L110" s="602"/>
      <c r="M110" s="602"/>
      <c r="N110" s="603"/>
    </row>
    <row r="111" spans="2:20">
      <c r="B111" s="200"/>
      <c r="D111" s="100"/>
      <c r="E111" s="433"/>
      <c r="F111" s="252"/>
      <c r="G111" s="95">
        <f>'[1]012_01_条件設定_共通'!$F$177</f>
        <v>1</v>
      </c>
      <c r="H111" s="107" t="str">
        <f>'[1]012_01_条件設定_共通'!$F$178</f>
        <v>直近実績値の固定適用による推計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0</v>
      </c>
      <c r="H118" s="196">
        <v>0</v>
      </c>
      <c r="I118" s="196">
        <v>0</v>
      </c>
      <c r="J118" s="196">
        <v>0</v>
      </c>
      <c r="K118" s="192">
        <v>0</v>
      </c>
      <c r="M118" s="124" t="s">
        <v>173</v>
      </c>
      <c r="N118" s="188">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0</v>
      </c>
      <c r="O118" s="196">
        <v>0</v>
      </c>
      <c r="P118" s="196">
        <v>0</v>
      </c>
      <c r="Q118" s="196">
        <v>0</v>
      </c>
      <c r="R118" s="192">
        <v>0</v>
      </c>
      <c r="T118" s="124" t="s">
        <v>173</v>
      </c>
      <c r="U118" s="188">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0</v>
      </c>
      <c r="V118" s="196">
        <v>0</v>
      </c>
      <c r="W118" s="196">
        <v>0</v>
      </c>
      <c r="X118" s="196">
        <v>0</v>
      </c>
      <c r="Y118" s="192">
        <v>0</v>
      </c>
      <c r="AA118" s="124" t="s">
        <v>173</v>
      </c>
      <c r="AB118" s="188">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0</v>
      </c>
      <c r="AC118" s="196">
        <v>0</v>
      </c>
      <c r="AD118" s="196">
        <v>0</v>
      </c>
      <c r="AE118" s="196">
        <v>0</v>
      </c>
      <c r="AF118" s="192">
        <v>0</v>
      </c>
      <c r="AH118" s="124" t="s">
        <v>173</v>
      </c>
      <c r="AI118" s="188">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0</v>
      </c>
      <c r="AJ118" s="196">
        <v>0</v>
      </c>
      <c r="AK118" s="196">
        <v>0</v>
      </c>
      <c r="AL118" s="196">
        <v>0</v>
      </c>
      <c r="AM118" s="192">
        <v>0</v>
      </c>
      <c r="AO118" s="124" t="s">
        <v>173</v>
      </c>
      <c r="AP118" s="188">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0</v>
      </c>
      <c r="AQ118" s="196">
        <v>0</v>
      </c>
      <c r="AR118" s="196">
        <v>0</v>
      </c>
      <c r="AS118" s="196">
        <v>0</v>
      </c>
      <c r="AT118" s="192">
        <v>0</v>
      </c>
    </row>
    <row r="119" spans="2:46">
      <c r="B119" s="200"/>
      <c r="D119" s="100"/>
      <c r="E119" s="431"/>
      <c r="F119" s="124" t="s">
        <v>174</v>
      </c>
      <c r="G119" s="190">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0</v>
      </c>
      <c r="H119" s="195">
        <v>0</v>
      </c>
      <c r="I119" s="195">
        <v>0</v>
      </c>
      <c r="J119" s="195">
        <v>0</v>
      </c>
      <c r="K119" s="193">
        <v>0</v>
      </c>
      <c r="M119" s="124" t="s">
        <v>174</v>
      </c>
      <c r="N119" s="190">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0</v>
      </c>
      <c r="O119" s="195">
        <v>0</v>
      </c>
      <c r="P119" s="195">
        <v>0</v>
      </c>
      <c r="Q119" s="195">
        <v>0</v>
      </c>
      <c r="R119" s="193">
        <v>0</v>
      </c>
      <c r="T119" s="124" t="s">
        <v>174</v>
      </c>
      <c r="U119" s="190">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0</v>
      </c>
      <c r="V119" s="195">
        <v>0</v>
      </c>
      <c r="W119" s="195">
        <v>0</v>
      </c>
      <c r="X119" s="195">
        <v>0</v>
      </c>
      <c r="Y119" s="193">
        <v>0</v>
      </c>
      <c r="AA119" s="124" t="s">
        <v>174</v>
      </c>
      <c r="AB119" s="190">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0</v>
      </c>
      <c r="AC119" s="195">
        <v>0</v>
      </c>
      <c r="AD119" s="195">
        <v>0</v>
      </c>
      <c r="AE119" s="195">
        <v>0</v>
      </c>
      <c r="AF119" s="193">
        <v>0</v>
      </c>
      <c r="AH119" s="124" t="s">
        <v>174</v>
      </c>
      <c r="AI119" s="190">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0</v>
      </c>
      <c r="AJ119" s="195">
        <v>0</v>
      </c>
      <c r="AK119" s="195">
        <v>0</v>
      </c>
      <c r="AL119" s="195">
        <v>0</v>
      </c>
      <c r="AM119" s="193">
        <v>0</v>
      </c>
      <c r="AO119" s="124" t="s">
        <v>174</v>
      </c>
      <c r="AP119" s="190">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0</v>
      </c>
      <c r="AQ119" s="195">
        <v>0</v>
      </c>
      <c r="AR119" s="195">
        <v>0</v>
      </c>
      <c r="AS119" s="195">
        <v>0</v>
      </c>
      <c r="AT119" s="193">
        <v>0</v>
      </c>
    </row>
    <row r="120" spans="2:46">
      <c r="B120" s="200"/>
      <c r="D120" s="100"/>
      <c r="E120" s="431"/>
      <c r="F120" s="124" t="s">
        <v>175</v>
      </c>
      <c r="G120" s="190">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0</v>
      </c>
      <c r="H120" s="195">
        <v>0</v>
      </c>
      <c r="I120" s="195">
        <v>0</v>
      </c>
      <c r="J120" s="195">
        <v>0</v>
      </c>
      <c r="K120" s="193">
        <v>0</v>
      </c>
      <c r="M120" s="124" t="s">
        <v>175</v>
      </c>
      <c r="N120" s="190">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0</v>
      </c>
      <c r="O120" s="195">
        <v>0</v>
      </c>
      <c r="P120" s="195">
        <v>0</v>
      </c>
      <c r="Q120" s="195">
        <v>0</v>
      </c>
      <c r="R120" s="193">
        <v>0</v>
      </c>
      <c r="T120" s="124" t="s">
        <v>175</v>
      </c>
      <c r="U120" s="190">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0</v>
      </c>
      <c r="V120" s="195">
        <v>0</v>
      </c>
      <c r="W120" s="195">
        <v>0</v>
      </c>
      <c r="X120" s="195">
        <v>0</v>
      </c>
      <c r="Y120" s="193">
        <v>0</v>
      </c>
      <c r="AA120" s="124" t="s">
        <v>175</v>
      </c>
      <c r="AB120" s="190">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0</v>
      </c>
      <c r="AC120" s="195">
        <v>0</v>
      </c>
      <c r="AD120" s="195">
        <v>0</v>
      </c>
      <c r="AE120" s="195">
        <v>0</v>
      </c>
      <c r="AF120" s="193">
        <v>0</v>
      </c>
      <c r="AH120" s="124" t="s">
        <v>175</v>
      </c>
      <c r="AI120" s="190">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0</v>
      </c>
      <c r="AJ120" s="195">
        <v>0</v>
      </c>
      <c r="AK120" s="195">
        <v>0</v>
      </c>
      <c r="AL120" s="195">
        <v>0</v>
      </c>
      <c r="AM120" s="193">
        <v>0</v>
      </c>
      <c r="AO120" s="124" t="s">
        <v>175</v>
      </c>
      <c r="AP120" s="190">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0</v>
      </c>
      <c r="AQ120" s="195">
        <v>0</v>
      </c>
      <c r="AR120" s="195">
        <v>0</v>
      </c>
      <c r="AS120" s="195">
        <v>0</v>
      </c>
      <c r="AT120" s="193">
        <v>0</v>
      </c>
    </row>
    <row r="121" spans="2:46">
      <c r="B121" s="200"/>
      <c r="D121" s="100"/>
      <c r="E121" s="431"/>
      <c r="F121" s="124" t="s">
        <v>176</v>
      </c>
      <c r="G121" s="190">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0</v>
      </c>
      <c r="H121" s="195">
        <v>0</v>
      </c>
      <c r="I121" s="195">
        <v>0</v>
      </c>
      <c r="J121" s="195">
        <v>0</v>
      </c>
      <c r="K121" s="193">
        <v>0</v>
      </c>
      <c r="M121" s="124" t="s">
        <v>176</v>
      </c>
      <c r="N121" s="190">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0</v>
      </c>
      <c r="O121" s="195">
        <v>0</v>
      </c>
      <c r="P121" s="195">
        <v>0</v>
      </c>
      <c r="Q121" s="195">
        <v>0</v>
      </c>
      <c r="R121" s="193">
        <v>0</v>
      </c>
      <c r="T121" s="124" t="s">
        <v>176</v>
      </c>
      <c r="U121" s="190">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0</v>
      </c>
      <c r="V121" s="195">
        <v>0</v>
      </c>
      <c r="W121" s="195">
        <v>0</v>
      </c>
      <c r="X121" s="195">
        <v>0</v>
      </c>
      <c r="Y121" s="193">
        <v>0</v>
      </c>
      <c r="AA121" s="124" t="s">
        <v>176</v>
      </c>
      <c r="AB121" s="190">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0</v>
      </c>
      <c r="AC121" s="195">
        <v>0</v>
      </c>
      <c r="AD121" s="195">
        <v>0</v>
      </c>
      <c r="AE121" s="195">
        <v>0</v>
      </c>
      <c r="AF121" s="193">
        <v>0</v>
      </c>
      <c r="AH121" s="124" t="s">
        <v>176</v>
      </c>
      <c r="AI121" s="190">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0</v>
      </c>
      <c r="AJ121" s="195">
        <v>0</v>
      </c>
      <c r="AK121" s="195">
        <v>0</v>
      </c>
      <c r="AL121" s="195">
        <v>0</v>
      </c>
      <c r="AM121" s="193">
        <v>0</v>
      </c>
      <c r="AO121" s="124" t="s">
        <v>176</v>
      </c>
      <c r="AP121" s="190">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0</v>
      </c>
      <c r="AQ121" s="195">
        <v>0</v>
      </c>
      <c r="AR121" s="195">
        <v>0</v>
      </c>
      <c r="AS121" s="195">
        <v>0</v>
      </c>
      <c r="AT121" s="193">
        <v>0</v>
      </c>
    </row>
    <row r="122" spans="2:46">
      <c r="B122" s="200"/>
      <c r="D122" s="100"/>
      <c r="E122" s="431"/>
      <c r="F122" s="125" t="s">
        <v>154</v>
      </c>
      <c r="G122" s="191">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0</v>
      </c>
      <c r="H122" s="197">
        <v>0</v>
      </c>
      <c r="I122" s="197">
        <v>0</v>
      </c>
      <c r="J122" s="197">
        <v>0</v>
      </c>
      <c r="K122" s="194">
        <v>0</v>
      </c>
      <c r="M122" s="125" t="s">
        <v>154</v>
      </c>
      <c r="N122" s="191">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0</v>
      </c>
      <c r="O122" s="197">
        <v>0</v>
      </c>
      <c r="P122" s="197">
        <v>0</v>
      </c>
      <c r="Q122" s="197">
        <v>0</v>
      </c>
      <c r="R122" s="194">
        <v>0</v>
      </c>
      <c r="T122" s="125" t="s">
        <v>154</v>
      </c>
      <c r="U122" s="191">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0</v>
      </c>
      <c r="V122" s="197">
        <v>0</v>
      </c>
      <c r="W122" s="197">
        <v>0</v>
      </c>
      <c r="X122" s="197">
        <v>0</v>
      </c>
      <c r="Y122" s="194">
        <v>0</v>
      </c>
      <c r="AA122" s="125" t="s">
        <v>154</v>
      </c>
      <c r="AB122" s="191">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0</v>
      </c>
      <c r="AC122" s="197">
        <v>0</v>
      </c>
      <c r="AD122" s="197">
        <v>0</v>
      </c>
      <c r="AE122" s="197">
        <v>0</v>
      </c>
      <c r="AF122" s="194">
        <v>0</v>
      </c>
      <c r="AH122" s="125" t="s">
        <v>154</v>
      </c>
      <c r="AI122" s="191">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0</v>
      </c>
      <c r="AJ122" s="197">
        <v>0</v>
      </c>
      <c r="AK122" s="197">
        <v>0</v>
      </c>
      <c r="AL122" s="197">
        <v>0</v>
      </c>
      <c r="AM122" s="194">
        <v>0</v>
      </c>
      <c r="AO122" s="125" t="s">
        <v>154</v>
      </c>
      <c r="AP122" s="191">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0</v>
      </c>
      <c r="AQ122" s="197">
        <v>0</v>
      </c>
      <c r="AR122" s="197">
        <v>0</v>
      </c>
      <c r="AS122" s="197">
        <v>0</v>
      </c>
      <c r="AT122" s="194">
        <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0</v>
      </c>
      <c r="H127" s="196">
        <v>0</v>
      </c>
      <c r="I127" s="196">
        <v>0</v>
      </c>
      <c r="J127" s="196">
        <v>0</v>
      </c>
      <c r="K127" s="192">
        <v>0</v>
      </c>
      <c r="M127" s="124" t="s">
        <v>173</v>
      </c>
      <c r="N127" s="188">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0</v>
      </c>
      <c r="O127" s="196">
        <v>0</v>
      </c>
      <c r="P127" s="196">
        <v>0</v>
      </c>
      <c r="Q127" s="196">
        <v>0</v>
      </c>
      <c r="R127" s="192">
        <v>0</v>
      </c>
      <c r="T127" s="124" t="s">
        <v>173</v>
      </c>
      <c r="U127" s="188">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0</v>
      </c>
      <c r="V127" s="196">
        <v>0</v>
      </c>
      <c r="W127" s="196">
        <v>0</v>
      </c>
      <c r="X127" s="196">
        <v>0</v>
      </c>
      <c r="Y127" s="192">
        <v>0</v>
      </c>
      <c r="AA127" s="124" t="s">
        <v>173</v>
      </c>
      <c r="AB127" s="188">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0</v>
      </c>
      <c r="AC127" s="196">
        <v>0</v>
      </c>
      <c r="AD127" s="196">
        <v>0</v>
      </c>
      <c r="AE127" s="196">
        <v>0</v>
      </c>
      <c r="AF127" s="192">
        <v>0</v>
      </c>
      <c r="AH127" s="124" t="s">
        <v>173</v>
      </c>
      <c r="AI127" s="188">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0</v>
      </c>
      <c r="AJ127" s="196">
        <v>0</v>
      </c>
      <c r="AK127" s="196">
        <v>0</v>
      </c>
      <c r="AL127" s="196">
        <v>0</v>
      </c>
      <c r="AM127" s="192">
        <v>0</v>
      </c>
      <c r="AO127" s="124" t="s">
        <v>173</v>
      </c>
      <c r="AP127" s="188">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0</v>
      </c>
      <c r="AQ127" s="196">
        <v>0</v>
      </c>
      <c r="AR127" s="196">
        <v>0</v>
      </c>
      <c r="AS127" s="196">
        <v>0</v>
      </c>
      <c r="AT127" s="192">
        <v>0</v>
      </c>
    </row>
    <row r="128" spans="2:46">
      <c r="B128" s="200"/>
      <c r="D128" s="100"/>
      <c r="E128" s="431"/>
      <c r="F128" s="124" t="s">
        <v>174</v>
      </c>
      <c r="G128" s="190">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0</v>
      </c>
      <c r="H128" s="195">
        <v>0</v>
      </c>
      <c r="I128" s="195">
        <v>0</v>
      </c>
      <c r="J128" s="195">
        <v>0</v>
      </c>
      <c r="K128" s="193">
        <v>0</v>
      </c>
      <c r="M128" s="124" t="s">
        <v>174</v>
      </c>
      <c r="N128" s="190">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0</v>
      </c>
      <c r="O128" s="195">
        <v>0</v>
      </c>
      <c r="P128" s="195">
        <v>0</v>
      </c>
      <c r="Q128" s="195">
        <v>0</v>
      </c>
      <c r="R128" s="193">
        <v>0</v>
      </c>
      <c r="T128" s="124" t="s">
        <v>174</v>
      </c>
      <c r="U128" s="190">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0</v>
      </c>
      <c r="V128" s="195">
        <v>0</v>
      </c>
      <c r="W128" s="195">
        <v>0</v>
      </c>
      <c r="X128" s="195">
        <v>0</v>
      </c>
      <c r="Y128" s="193">
        <v>0</v>
      </c>
      <c r="AA128" s="124" t="s">
        <v>174</v>
      </c>
      <c r="AB128" s="190">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0</v>
      </c>
      <c r="AC128" s="195">
        <v>0</v>
      </c>
      <c r="AD128" s="195">
        <v>0</v>
      </c>
      <c r="AE128" s="195">
        <v>0</v>
      </c>
      <c r="AF128" s="193">
        <v>0</v>
      </c>
      <c r="AH128" s="124" t="s">
        <v>174</v>
      </c>
      <c r="AI128" s="190">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0</v>
      </c>
      <c r="AJ128" s="195">
        <v>0</v>
      </c>
      <c r="AK128" s="195">
        <v>0</v>
      </c>
      <c r="AL128" s="195">
        <v>0</v>
      </c>
      <c r="AM128" s="193">
        <v>0</v>
      </c>
      <c r="AO128" s="124" t="s">
        <v>174</v>
      </c>
      <c r="AP128" s="190">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0</v>
      </c>
      <c r="AQ128" s="195">
        <v>0</v>
      </c>
      <c r="AR128" s="195">
        <v>0</v>
      </c>
      <c r="AS128" s="195">
        <v>0</v>
      </c>
      <c r="AT128" s="193">
        <v>0</v>
      </c>
    </row>
    <row r="129" spans="2:46">
      <c r="B129" s="200"/>
      <c r="D129" s="100"/>
      <c r="E129" s="431"/>
      <c r="F129" s="124" t="s">
        <v>175</v>
      </c>
      <c r="G129" s="190">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0</v>
      </c>
      <c r="H129" s="195">
        <v>0</v>
      </c>
      <c r="I129" s="195">
        <v>0</v>
      </c>
      <c r="J129" s="195">
        <v>0</v>
      </c>
      <c r="K129" s="193">
        <v>0</v>
      </c>
      <c r="M129" s="124" t="s">
        <v>175</v>
      </c>
      <c r="N129" s="190">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0</v>
      </c>
      <c r="O129" s="195">
        <v>0</v>
      </c>
      <c r="P129" s="195">
        <v>0</v>
      </c>
      <c r="Q129" s="195">
        <v>0</v>
      </c>
      <c r="R129" s="193">
        <v>0</v>
      </c>
      <c r="T129" s="124" t="s">
        <v>175</v>
      </c>
      <c r="U129" s="190">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0</v>
      </c>
      <c r="V129" s="195">
        <v>0</v>
      </c>
      <c r="W129" s="195">
        <v>0</v>
      </c>
      <c r="X129" s="195">
        <v>0</v>
      </c>
      <c r="Y129" s="193">
        <v>0</v>
      </c>
      <c r="AA129" s="124" t="s">
        <v>175</v>
      </c>
      <c r="AB129" s="190">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0</v>
      </c>
      <c r="AC129" s="195">
        <v>0</v>
      </c>
      <c r="AD129" s="195">
        <v>0</v>
      </c>
      <c r="AE129" s="195">
        <v>0</v>
      </c>
      <c r="AF129" s="193">
        <v>0</v>
      </c>
      <c r="AH129" s="124" t="s">
        <v>175</v>
      </c>
      <c r="AI129" s="190">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0</v>
      </c>
      <c r="AJ129" s="195">
        <v>0</v>
      </c>
      <c r="AK129" s="195">
        <v>0</v>
      </c>
      <c r="AL129" s="195">
        <v>0</v>
      </c>
      <c r="AM129" s="193">
        <v>0</v>
      </c>
      <c r="AO129" s="124" t="s">
        <v>175</v>
      </c>
      <c r="AP129" s="190">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0</v>
      </c>
      <c r="AQ129" s="195">
        <v>0</v>
      </c>
      <c r="AR129" s="195">
        <v>0</v>
      </c>
      <c r="AS129" s="195">
        <v>0</v>
      </c>
      <c r="AT129" s="193">
        <v>0</v>
      </c>
    </row>
    <row r="130" spans="2:46">
      <c r="B130" s="200"/>
      <c r="D130" s="100"/>
      <c r="E130" s="431"/>
      <c r="F130" s="124" t="s">
        <v>176</v>
      </c>
      <c r="G130" s="190">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0</v>
      </c>
      <c r="H130" s="195">
        <v>0</v>
      </c>
      <c r="I130" s="195">
        <v>0</v>
      </c>
      <c r="J130" s="195">
        <v>0</v>
      </c>
      <c r="K130" s="193">
        <v>0</v>
      </c>
      <c r="M130" s="124" t="s">
        <v>176</v>
      </c>
      <c r="N130" s="190">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0</v>
      </c>
      <c r="O130" s="195">
        <v>0</v>
      </c>
      <c r="P130" s="195">
        <v>0</v>
      </c>
      <c r="Q130" s="195">
        <v>0</v>
      </c>
      <c r="R130" s="193">
        <v>0</v>
      </c>
      <c r="T130" s="124" t="s">
        <v>176</v>
      </c>
      <c r="U130" s="190">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0</v>
      </c>
      <c r="V130" s="195">
        <v>0</v>
      </c>
      <c r="W130" s="195">
        <v>0</v>
      </c>
      <c r="X130" s="195">
        <v>0</v>
      </c>
      <c r="Y130" s="193">
        <v>0</v>
      </c>
      <c r="AA130" s="124" t="s">
        <v>176</v>
      </c>
      <c r="AB130" s="190">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0</v>
      </c>
      <c r="AC130" s="195">
        <v>0</v>
      </c>
      <c r="AD130" s="195">
        <v>0</v>
      </c>
      <c r="AE130" s="195">
        <v>0</v>
      </c>
      <c r="AF130" s="193">
        <v>0</v>
      </c>
      <c r="AH130" s="124" t="s">
        <v>176</v>
      </c>
      <c r="AI130" s="190">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0</v>
      </c>
      <c r="AJ130" s="195">
        <v>0</v>
      </c>
      <c r="AK130" s="195">
        <v>0</v>
      </c>
      <c r="AL130" s="195">
        <v>0</v>
      </c>
      <c r="AM130" s="193">
        <v>0</v>
      </c>
      <c r="AO130" s="124" t="s">
        <v>176</v>
      </c>
      <c r="AP130" s="190">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0</v>
      </c>
      <c r="AQ130" s="195">
        <v>0</v>
      </c>
      <c r="AR130" s="195">
        <v>0</v>
      </c>
      <c r="AS130" s="195">
        <v>0</v>
      </c>
      <c r="AT130" s="193">
        <v>0</v>
      </c>
    </row>
    <row r="131" spans="2:46">
      <c r="B131" s="200"/>
      <c r="D131" s="100"/>
      <c r="E131" s="431"/>
      <c r="F131" s="125" t="s">
        <v>154</v>
      </c>
      <c r="G131" s="191">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0</v>
      </c>
      <c r="H131" s="197">
        <v>0</v>
      </c>
      <c r="I131" s="197">
        <v>0</v>
      </c>
      <c r="J131" s="197">
        <v>0</v>
      </c>
      <c r="K131" s="194">
        <v>0</v>
      </c>
      <c r="M131" s="125" t="s">
        <v>154</v>
      </c>
      <c r="N131" s="191">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0</v>
      </c>
      <c r="O131" s="197">
        <v>0</v>
      </c>
      <c r="P131" s="197">
        <v>0</v>
      </c>
      <c r="Q131" s="197">
        <v>0</v>
      </c>
      <c r="R131" s="194">
        <v>0</v>
      </c>
      <c r="T131" s="125" t="s">
        <v>154</v>
      </c>
      <c r="U131" s="191">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0</v>
      </c>
      <c r="V131" s="197">
        <v>0</v>
      </c>
      <c r="W131" s="197">
        <v>0</v>
      </c>
      <c r="X131" s="197">
        <v>0</v>
      </c>
      <c r="Y131" s="194">
        <v>0</v>
      </c>
      <c r="AA131" s="125" t="s">
        <v>154</v>
      </c>
      <c r="AB131" s="191">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0</v>
      </c>
      <c r="AC131" s="197">
        <v>0</v>
      </c>
      <c r="AD131" s="197">
        <v>0</v>
      </c>
      <c r="AE131" s="197">
        <v>0</v>
      </c>
      <c r="AF131" s="194">
        <v>0</v>
      </c>
      <c r="AH131" s="125" t="s">
        <v>154</v>
      </c>
      <c r="AI131" s="191">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0</v>
      </c>
      <c r="AJ131" s="197">
        <v>0</v>
      </c>
      <c r="AK131" s="197">
        <v>0</v>
      </c>
      <c r="AL131" s="197">
        <v>0</v>
      </c>
      <c r="AM131" s="194">
        <v>0</v>
      </c>
      <c r="AO131" s="125" t="s">
        <v>154</v>
      </c>
      <c r="AP131" s="191">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0</v>
      </c>
      <c r="AQ131" s="197">
        <v>0</v>
      </c>
      <c r="AR131" s="197">
        <v>0</v>
      </c>
      <c r="AS131" s="197">
        <v>0</v>
      </c>
      <c r="AT131" s="194">
        <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$G$111=1,'[2]031_43_子育て割合_2550'!$BW$160:$CA$160,
     $G$111=2,'[2]031_43_子育て割合_2550'!$AE$160:$AI$160
)</f>
        <v>0</v>
      </c>
      <c r="H137" s="196">
        <v>0</v>
      </c>
      <c r="I137" s="196">
        <v>0</v>
      </c>
      <c r="J137" s="196">
        <v>0</v>
      </c>
      <c r="K137" s="192">
        <v>0</v>
      </c>
      <c r="M137" s="124" t="s">
        <v>173</v>
      </c>
      <c r="N137" s="188">
        <f t="array" ref="N137:R137">_xlfn.IFS(
     $G$111=1,'[2]031_43_子育て割合_2550'!$BW$161:$CA$161,
     $G$111=2,'[2]031_43_子育て割合_2550'!$AE$161:$AI$161
)</f>
        <v>0</v>
      </c>
      <c r="O137" s="196">
        <v>0</v>
      </c>
      <c r="P137" s="196">
        <v>0</v>
      </c>
      <c r="Q137" s="196">
        <v>0</v>
      </c>
      <c r="R137" s="192">
        <v>0</v>
      </c>
      <c r="T137" s="124" t="s">
        <v>173</v>
      </c>
      <c r="U137" s="188">
        <f t="array" ref="U137:Y137">_xlfn.IFS(
     $G$111=1,'[2]031_43_子育て割合_2550'!$BW$162:$CA$162,
     $G$111=2,'[2]031_43_子育て割合_2550'!$AE$162:$AI$162
)</f>
        <v>0</v>
      </c>
      <c r="V137" s="196">
        <v>0</v>
      </c>
      <c r="W137" s="196">
        <v>0</v>
      </c>
      <c r="X137" s="196">
        <v>0</v>
      </c>
      <c r="Y137" s="192">
        <v>0</v>
      </c>
      <c r="AA137" s="124" t="s">
        <v>173</v>
      </c>
      <c r="AB137" s="188">
        <f t="array" ref="AB137:AF137">_xlfn.IFS(
     $G$111=1,'[2]031_43_子育て割合_2550'!$BW$163:$CA$163,
     $G$111=2,'[2]031_43_子育て割合_2550'!$AE$163:$AI$163
)</f>
        <v>0</v>
      </c>
      <c r="AC137" s="196">
        <v>0</v>
      </c>
      <c r="AD137" s="196">
        <v>0</v>
      </c>
      <c r="AE137" s="196">
        <v>0</v>
      </c>
      <c r="AF137" s="192">
        <v>0</v>
      </c>
      <c r="AH137" s="124" t="s">
        <v>173</v>
      </c>
      <c r="AI137" s="188">
        <f t="array" ref="AI137:AM137">_xlfn.IFS(
     $G$111=1,'[2]031_43_子育て割合_2550'!$BW$164:$CA$164,
     $G$111=2,'[2]031_43_子育て割合_2550'!$AE$164:$AI$164
)</f>
        <v>0</v>
      </c>
      <c r="AJ137" s="196">
        <v>0</v>
      </c>
      <c r="AK137" s="196">
        <v>0</v>
      </c>
      <c r="AL137" s="196">
        <v>0</v>
      </c>
      <c r="AM137" s="192">
        <v>0</v>
      </c>
      <c r="AO137" s="124" t="s">
        <v>173</v>
      </c>
      <c r="AP137" s="188">
        <f t="array" ref="AP137:AT137">_xlfn.IFS(
     $G$111=1,'[2]031_43_子育て割合_2550'!$BW$165:$CA$165,
     $G$111=2,'[2]031_43_子育て割合_2550'!$AE$165:$AI$165
)</f>
        <v>0</v>
      </c>
      <c r="AQ137" s="196">
        <v>0</v>
      </c>
      <c r="AR137" s="196">
        <v>0</v>
      </c>
      <c r="AS137" s="196">
        <v>0</v>
      </c>
      <c r="AT137" s="192">
        <v>0</v>
      </c>
    </row>
    <row r="138" spans="2:46">
      <c r="B138" s="200"/>
      <c r="D138" s="100"/>
      <c r="E138" s="431"/>
      <c r="F138" s="124" t="s">
        <v>174</v>
      </c>
      <c r="G138" s="190">
        <f t="array" ref="G138:K138">_xlfn.IFS(
     $G$111=1,'[2]031_43_子育て割合_2550'!$BW$166:$CA$166,
     $G$111=2,'[2]031_43_子育て割合_2550'!$AE$166:$AI$166
)</f>
        <v>0</v>
      </c>
      <c r="H138" s="195">
        <v>0</v>
      </c>
      <c r="I138" s="195">
        <v>0</v>
      </c>
      <c r="J138" s="195">
        <v>0</v>
      </c>
      <c r="K138" s="193">
        <v>0</v>
      </c>
      <c r="M138" s="124" t="s">
        <v>174</v>
      </c>
      <c r="N138" s="190">
        <f t="array" ref="N138:R138">_xlfn.IFS(
     $G$111=1,'[2]031_43_子育て割合_2550'!$BW$167:$CA$167,
     $G$111=2,'[2]031_43_子育て割合_2550'!$AE$167:$AI$167
)</f>
        <v>0</v>
      </c>
      <c r="O138" s="195">
        <v>0</v>
      </c>
      <c r="P138" s="195">
        <v>0</v>
      </c>
      <c r="Q138" s="195">
        <v>0</v>
      </c>
      <c r="R138" s="193">
        <v>0</v>
      </c>
      <c r="T138" s="124" t="s">
        <v>174</v>
      </c>
      <c r="U138" s="190">
        <f t="array" ref="U138:Y138">_xlfn.IFS(
     $G$111=1,'[2]031_43_子育て割合_2550'!$BW$168:$CA$168,
     $G$111=2,'[2]031_43_子育て割合_2550'!$AE$168:$AI$168
)</f>
        <v>0</v>
      </c>
      <c r="V138" s="195">
        <v>0</v>
      </c>
      <c r="W138" s="195">
        <v>0</v>
      </c>
      <c r="X138" s="195">
        <v>0</v>
      </c>
      <c r="Y138" s="193">
        <v>0</v>
      </c>
      <c r="AA138" s="124" t="s">
        <v>174</v>
      </c>
      <c r="AB138" s="190">
        <f t="array" ref="AB138:AF138">_xlfn.IFS(
     $G$111=1,'[2]031_43_子育て割合_2550'!$BW$169:$CA$169,
     $G$111=2,'[2]031_43_子育て割合_2550'!$AE$169:$AI$169
)</f>
        <v>0</v>
      </c>
      <c r="AC138" s="195">
        <v>0</v>
      </c>
      <c r="AD138" s="195">
        <v>0</v>
      </c>
      <c r="AE138" s="195">
        <v>0</v>
      </c>
      <c r="AF138" s="193">
        <v>0</v>
      </c>
      <c r="AH138" s="124" t="s">
        <v>174</v>
      </c>
      <c r="AI138" s="190">
        <f t="array" ref="AI138:AM138">_xlfn.IFS(
     $G$111=1,'[2]031_43_子育て割合_2550'!$BW$170:$CA$170,
     $G$111=2,'[2]031_43_子育て割合_2550'!$AE$170:$AI$170
)</f>
        <v>0</v>
      </c>
      <c r="AJ138" s="195">
        <v>0</v>
      </c>
      <c r="AK138" s="195">
        <v>0</v>
      </c>
      <c r="AL138" s="195">
        <v>0</v>
      </c>
      <c r="AM138" s="193">
        <v>0</v>
      </c>
      <c r="AO138" s="124" t="s">
        <v>174</v>
      </c>
      <c r="AP138" s="190">
        <f t="array" ref="AP138:AT138">_xlfn.IFS(
     $G$111=1,'[2]031_43_子育て割合_2550'!$BW$171:$CA$171,
     $G$111=2,'[2]031_43_子育て割合_2550'!$AE$171:$AI$171
)</f>
        <v>0</v>
      </c>
      <c r="AQ138" s="195">
        <v>0</v>
      </c>
      <c r="AR138" s="195">
        <v>0</v>
      </c>
      <c r="AS138" s="195">
        <v>0</v>
      </c>
      <c r="AT138" s="193">
        <v>0</v>
      </c>
    </row>
    <row r="139" spans="2:46">
      <c r="B139" s="200"/>
      <c r="D139" s="100"/>
      <c r="E139" s="431"/>
      <c r="F139" s="124" t="s">
        <v>175</v>
      </c>
      <c r="G139" s="190">
        <f t="array" ref="G139:K139">_xlfn.IFS(
     $G$111=1,'[2]031_43_子育て割合_2550'!$BW$172:$CA$172,
     $G$111=2,'[2]031_43_子育て割合_2550'!$AE$172:$AI$172
)</f>
        <v>0</v>
      </c>
      <c r="H139" s="195">
        <v>0</v>
      </c>
      <c r="I139" s="195">
        <v>0</v>
      </c>
      <c r="J139" s="195">
        <v>0</v>
      </c>
      <c r="K139" s="193">
        <v>0</v>
      </c>
      <c r="M139" s="124" t="s">
        <v>175</v>
      </c>
      <c r="N139" s="190">
        <f t="array" ref="N139:R139">_xlfn.IFS(
     $G$111=1,'[2]031_43_子育て割合_2550'!$BW$173:$CA$173,
     $G$111=2,'[2]031_43_子育て割合_2550'!$AE$173:$AI$173
)</f>
        <v>0</v>
      </c>
      <c r="O139" s="195">
        <v>0</v>
      </c>
      <c r="P139" s="195">
        <v>0</v>
      </c>
      <c r="Q139" s="195">
        <v>0</v>
      </c>
      <c r="R139" s="193">
        <v>0</v>
      </c>
      <c r="T139" s="124" t="s">
        <v>175</v>
      </c>
      <c r="U139" s="190">
        <f t="array" ref="U139:Y139">_xlfn.IFS(
     $G$111=1,'[2]031_43_子育て割合_2550'!$BW$174:$CA$174,
     $G$111=2,'[2]031_43_子育て割合_2550'!$AE$174:$AI$174
)</f>
        <v>0</v>
      </c>
      <c r="V139" s="195">
        <v>0</v>
      </c>
      <c r="W139" s="195">
        <v>0</v>
      </c>
      <c r="X139" s="195">
        <v>0</v>
      </c>
      <c r="Y139" s="193">
        <v>0</v>
      </c>
      <c r="AA139" s="124" t="s">
        <v>175</v>
      </c>
      <c r="AB139" s="190">
        <f t="array" ref="AB139:AF139">_xlfn.IFS(
     $G$111=1,'[2]031_43_子育て割合_2550'!$BW$175:$CA$175,
     $G$111=2,'[2]031_43_子育て割合_2550'!$AE$175:$AI$175
)</f>
        <v>0</v>
      </c>
      <c r="AC139" s="195">
        <v>0</v>
      </c>
      <c r="AD139" s="195">
        <v>0</v>
      </c>
      <c r="AE139" s="195">
        <v>0</v>
      </c>
      <c r="AF139" s="193">
        <v>0</v>
      </c>
      <c r="AH139" s="124" t="s">
        <v>175</v>
      </c>
      <c r="AI139" s="190">
        <f t="array" ref="AI139:AM139">_xlfn.IFS(
     $G$111=1,'[2]031_43_子育て割合_2550'!$BW$176:$CA$176,
     $G$111=2,'[2]031_43_子育て割合_2550'!$AE$176:$AI$176
)</f>
        <v>0</v>
      </c>
      <c r="AJ139" s="195">
        <v>0</v>
      </c>
      <c r="AK139" s="195">
        <v>0</v>
      </c>
      <c r="AL139" s="195">
        <v>0</v>
      </c>
      <c r="AM139" s="193">
        <v>0</v>
      </c>
      <c r="AO139" s="124" t="s">
        <v>175</v>
      </c>
      <c r="AP139" s="190">
        <f t="array" ref="AP139:AT139">_xlfn.IFS(
     $G$111=1,'[2]031_43_子育て割合_2550'!$BW$177:$CA$177,
     $G$111=2,'[2]031_43_子育て割合_2550'!$AE$177:$AI$177
)</f>
        <v>0</v>
      </c>
      <c r="AQ139" s="195">
        <v>0</v>
      </c>
      <c r="AR139" s="195">
        <v>0</v>
      </c>
      <c r="AS139" s="195">
        <v>0</v>
      </c>
      <c r="AT139" s="193">
        <v>0</v>
      </c>
    </row>
    <row r="140" spans="2:46">
      <c r="B140" s="200"/>
      <c r="D140" s="100"/>
      <c r="E140" s="431"/>
      <c r="F140" s="124" t="s">
        <v>176</v>
      </c>
      <c r="G140" s="190">
        <f t="array" ref="G140:K140">_xlfn.IFS(
     $G$111=1,'[2]031_43_子育て割合_2550'!$BW$178:$CA$178,
     $G$111=2,'[2]031_43_子育て割合_2550'!$AE$178:$AI$178
)</f>
        <v>0</v>
      </c>
      <c r="H140" s="195">
        <v>0</v>
      </c>
      <c r="I140" s="195">
        <v>0</v>
      </c>
      <c r="J140" s="195">
        <v>0</v>
      </c>
      <c r="K140" s="193">
        <v>0</v>
      </c>
      <c r="M140" s="124" t="s">
        <v>176</v>
      </c>
      <c r="N140" s="190">
        <f t="array" ref="N140:R140">_xlfn.IFS(
     $G$111=1,'[2]031_43_子育て割合_2550'!$BW$179:$CA$179,
     $G$111=2,'[2]031_43_子育て割合_2550'!$AE$179:$AI$179
)</f>
        <v>0</v>
      </c>
      <c r="O140" s="195">
        <v>0</v>
      </c>
      <c r="P140" s="195">
        <v>0</v>
      </c>
      <c r="Q140" s="195">
        <v>0</v>
      </c>
      <c r="R140" s="193">
        <v>0</v>
      </c>
      <c r="T140" s="124" t="s">
        <v>176</v>
      </c>
      <c r="U140" s="190">
        <f t="array" ref="U140:Y140">_xlfn.IFS(
     $G$111=1,'[2]031_43_子育て割合_2550'!$BW$180:$CA$180,
     $G$111=2,'[2]031_43_子育て割合_2550'!$AE$180:$AI$180
)</f>
        <v>0</v>
      </c>
      <c r="V140" s="195">
        <v>0</v>
      </c>
      <c r="W140" s="195">
        <v>0</v>
      </c>
      <c r="X140" s="195">
        <v>0</v>
      </c>
      <c r="Y140" s="193">
        <v>0</v>
      </c>
      <c r="AA140" s="124" t="s">
        <v>176</v>
      </c>
      <c r="AB140" s="190">
        <f t="array" ref="AB140:AF140">_xlfn.IFS(
     $G$111=1,'[2]031_43_子育て割合_2550'!$BW$181:$CA$181,
     $G$111=2,'[2]031_43_子育て割合_2550'!$AE$181:$AI$181
)</f>
        <v>0</v>
      </c>
      <c r="AC140" s="195">
        <v>0</v>
      </c>
      <c r="AD140" s="195">
        <v>0</v>
      </c>
      <c r="AE140" s="195">
        <v>0</v>
      </c>
      <c r="AF140" s="193">
        <v>0</v>
      </c>
      <c r="AH140" s="124" t="s">
        <v>176</v>
      </c>
      <c r="AI140" s="190">
        <f t="array" ref="AI140:AM140">_xlfn.IFS(
     $G$111=1,'[2]031_43_子育て割合_2550'!$BW$182:$CA$182,
     $G$111=2,'[2]031_43_子育て割合_2550'!$AE$182:$AI$182
)</f>
        <v>0</v>
      </c>
      <c r="AJ140" s="195">
        <v>0</v>
      </c>
      <c r="AK140" s="195">
        <v>0</v>
      </c>
      <c r="AL140" s="195">
        <v>0</v>
      </c>
      <c r="AM140" s="193">
        <v>0</v>
      </c>
      <c r="AO140" s="124" t="s">
        <v>176</v>
      </c>
      <c r="AP140" s="190">
        <f t="array" ref="AP140:AT140">_xlfn.IFS(
     $G$111=1,'[2]031_43_子育て割合_2550'!$BW$183:$CA$183,
     $G$111=2,'[2]031_43_子育て割合_2550'!$AE$183:$AI$183
)</f>
        <v>0</v>
      </c>
      <c r="AQ140" s="195">
        <v>0</v>
      </c>
      <c r="AR140" s="195">
        <v>0</v>
      </c>
      <c r="AS140" s="195">
        <v>0</v>
      </c>
      <c r="AT140" s="193">
        <v>0</v>
      </c>
    </row>
    <row r="141" spans="2:46">
      <c r="B141" s="200"/>
      <c r="D141" s="100"/>
      <c r="E141" s="431"/>
      <c r="F141" s="125" t="s">
        <v>154</v>
      </c>
      <c r="G141" s="191">
        <f t="array" ref="G141:K141">_xlfn.IFS(
     $G$111=1,'[2]031_43_子育て割合_2550'!$BW$184:$CA$184,
     $G$111=2,'[2]031_43_子育て割合_2550'!$AE$184:$AI$184
)</f>
        <v>0</v>
      </c>
      <c r="H141" s="197">
        <v>0</v>
      </c>
      <c r="I141" s="197">
        <v>0</v>
      </c>
      <c r="J141" s="197">
        <v>0</v>
      </c>
      <c r="K141" s="194">
        <v>0</v>
      </c>
      <c r="M141" s="125" t="s">
        <v>154</v>
      </c>
      <c r="N141" s="191">
        <f t="array" ref="N141:R141">_xlfn.IFS(
     $G$111=1,'[2]031_43_子育て割合_2550'!$BW$185:$CA$185,
     $G$111=2,'[2]031_43_子育て割合_2550'!$AE$185:$AI$185
)</f>
        <v>0</v>
      </c>
      <c r="O141" s="197">
        <v>0</v>
      </c>
      <c r="P141" s="197">
        <v>0</v>
      </c>
      <c r="Q141" s="197">
        <v>0</v>
      </c>
      <c r="R141" s="194">
        <v>0</v>
      </c>
      <c r="T141" s="125" t="s">
        <v>154</v>
      </c>
      <c r="U141" s="191">
        <f t="array" ref="U141:Y141">_xlfn.IFS(
     $G$111=1,'[2]031_43_子育て割合_2550'!$BW$186:$CA$186,
     $G$111=2,'[2]031_43_子育て割合_2550'!$AE$186:$AI$186
)</f>
        <v>0</v>
      </c>
      <c r="V141" s="197">
        <v>0</v>
      </c>
      <c r="W141" s="197">
        <v>0</v>
      </c>
      <c r="X141" s="197">
        <v>0</v>
      </c>
      <c r="Y141" s="194">
        <v>0</v>
      </c>
      <c r="AA141" s="125" t="s">
        <v>154</v>
      </c>
      <c r="AB141" s="191">
        <f t="array" ref="AB141:AF141">_xlfn.IFS(
     $G$111=1,'[2]031_43_子育て割合_2550'!$BW$187:$CA$187,
     $G$111=2,'[2]031_43_子育て割合_2550'!$AE$187:$AI$187
)</f>
        <v>0</v>
      </c>
      <c r="AC141" s="197">
        <v>0</v>
      </c>
      <c r="AD141" s="197">
        <v>0</v>
      </c>
      <c r="AE141" s="197">
        <v>0</v>
      </c>
      <c r="AF141" s="194">
        <v>0</v>
      </c>
      <c r="AH141" s="125" t="s">
        <v>154</v>
      </c>
      <c r="AI141" s="191">
        <f t="array" ref="AI141:AM141">_xlfn.IFS(
     $G$111=1,'[2]031_43_子育て割合_2550'!$BW$188:$CA$188,
     $G$111=2,'[2]031_43_子育て割合_2550'!$AE$188:$AI$188
)</f>
        <v>0</v>
      </c>
      <c r="AJ141" s="197">
        <v>0</v>
      </c>
      <c r="AK141" s="197">
        <v>0</v>
      </c>
      <c r="AL141" s="197">
        <v>0</v>
      </c>
      <c r="AM141" s="194">
        <v>0</v>
      </c>
      <c r="AO141" s="125" t="s">
        <v>154</v>
      </c>
      <c r="AP141" s="191">
        <f t="array" ref="AP141:AT141">_xlfn.IFS(
     $G$111=1,'[2]031_43_子育て割合_2550'!$BW$189:$CA$189,
     $G$111=2,'[2]031_43_子育て割合_2550'!$AE$189:$AI$189
)</f>
        <v>0</v>
      </c>
      <c r="AQ141" s="197">
        <v>0</v>
      </c>
      <c r="AR141" s="197">
        <v>0</v>
      </c>
      <c r="AS141" s="197">
        <v>0</v>
      </c>
      <c r="AT141" s="194">
        <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$G$111=1,'[2]031_44_子育て(ひとり親)割合_2550'!$BW$161:$CA$161,
     $G$111=2,'[2]031_44_子育て(ひとり親)割合_2550'!$AE$161:$AI$161
)</f>
        <v>0</v>
      </c>
      <c r="H146" s="196">
        <v>0</v>
      </c>
      <c r="I146" s="196">
        <v>0</v>
      </c>
      <c r="J146" s="196">
        <v>0</v>
      </c>
      <c r="K146" s="192">
        <v>0</v>
      </c>
      <c r="M146" s="124" t="s">
        <v>173</v>
      </c>
      <c r="N146" s="188">
        <f t="array" ref="N146:R146">_xlfn.IFS(
     $G$111=1,'[2]031_44_子育て(ひとり親)割合_2550'!$BW$162:$CA$162,
     $G$111=2,'[2]031_44_子育て(ひとり親)割合_2550'!$AE$162:$AI$162
)</f>
        <v>0</v>
      </c>
      <c r="O146" s="196">
        <v>0</v>
      </c>
      <c r="P146" s="196">
        <v>0</v>
      </c>
      <c r="Q146" s="196">
        <v>0</v>
      </c>
      <c r="R146" s="192">
        <v>0</v>
      </c>
      <c r="T146" s="124" t="s">
        <v>173</v>
      </c>
      <c r="U146" s="188">
        <f t="array" ref="U146:Y146">_xlfn.IFS(
     $G$111=1,'[2]031_44_子育て(ひとり親)割合_2550'!$BW$163:$CA$163,
     $G$111=2,'[2]031_44_子育て(ひとり親)割合_2550'!$AE$163:$AI$163
)</f>
        <v>0</v>
      </c>
      <c r="V146" s="196">
        <v>0</v>
      </c>
      <c r="W146" s="196">
        <v>0</v>
      </c>
      <c r="X146" s="196">
        <v>0</v>
      </c>
      <c r="Y146" s="192">
        <v>0</v>
      </c>
      <c r="AA146" s="124" t="s">
        <v>173</v>
      </c>
      <c r="AB146" s="188">
        <f t="array" ref="AB146:AF146">_xlfn.IFS(
     $G$111=1,'[2]031_44_子育て(ひとり親)割合_2550'!$BW$164:$CA$164,
     $G$111=2,'[2]031_44_子育て(ひとり親)割合_2550'!$AE$164:$AI$164
)</f>
        <v>0</v>
      </c>
      <c r="AC146" s="196">
        <v>0</v>
      </c>
      <c r="AD146" s="196">
        <v>0</v>
      </c>
      <c r="AE146" s="196">
        <v>0</v>
      </c>
      <c r="AF146" s="192">
        <v>0</v>
      </c>
      <c r="AH146" s="124" t="s">
        <v>173</v>
      </c>
      <c r="AI146" s="188">
        <f t="array" ref="AI146:AM146">_xlfn.IFS(
     $G$111=1,'[2]031_44_子育て(ひとり親)割合_2550'!$BW$165:$CA$165,
     $G$111=2,'[2]031_44_子育て(ひとり親)割合_2550'!$AE$165:$AI$165
)</f>
        <v>0</v>
      </c>
      <c r="AJ146" s="196">
        <v>0</v>
      </c>
      <c r="AK146" s="196">
        <v>0</v>
      </c>
      <c r="AL146" s="196">
        <v>0</v>
      </c>
      <c r="AM146" s="192">
        <v>0</v>
      </c>
      <c r="AO146" s="124" t="s">
        <v>173</v>
      </c>
      <c r="AP146" s="188">
        <f t="array" ref="AP146:AT146">_xlfn.IFS(
     $G$111=1,'[2]031_44_子育て(ひとり親)割合_2550'!$BW$166:$CA$166,
     $G$111=2,'[2]031_44_子育て(ひとり親)割合_2550'!$AE$166:$AI$166
)</f>
        <v>0</v>
      </c>
      <c r="AQ146" s="196">
        <v>0</v>
      </c>
      <c r="AR146" s="196">
        <v>0</v>
      </c>
      <c r="AS146" s="196">
        <v>0</v>
      </c>
      <c r="AT146" s="192">
        <v>0</v>
      </c>
    </row>
    <row r="147" spans="2:46">
      <c r="B147" s="200"/>
      <c r="D147" s="100"/>
      <c r="E147" s="431"/>
      <c r="F147" s="124" t="s">
        <v>174</v>
      </c>
      <c r="G147" s="190">
        <f t="array" ref="G147:K147">_xlfn.IFS(
     $G$111=1,'[2]031_44_子育て(ひとり親)割合_2550'!$BW$167:$CA$167,
     $G$111=2,'[2]031_44_子育て(ひとり親)割合_2550'!$AE$167:$AI$167
)</f>
        <v>0</v>
      </c>
      <c r="H147" s="195">
        <v>0</v>
      </c>
      <c r="I147" s="195">
        <v>0</v>
      </c>
      <c r="J147" s="195">
        <v>0</v>
      </c>
      <c r="K147" s="193">
        <v>0</v>
      </c>
      <c r="M147" s="124" t="s">
        <v>174</v>
      </c>
      <c r="N147" s="190">
        <f t="array" ref="N147:R147">_xlfn.IFS(
     $G$111=1,'[2]031_44_子育て(ひとり親)割合_2550'!$BW$168:$CA$168,
     $G$111=2,'[2]031_44_子育て(ひとり親)割合_2550'!$AE$168:$AI$168
)</f>
        <v>0</v>
      </c>
      <c r="O147" s="195">
        <v>0</v>
      </c>
      <c r="P147" s="195">
        <v>0</v>
      </c>
      <c r="Q147" s="195">
        <v>0</v>
      </c>
      <c r="R147" s="193">
        <v>0</v>
      </c>
      <c r="T147" s="124" t="s">
        <v>174</v>
      </c>
      <c r="U147" s="190">
        <f t="array" ref="U147:Y147">_xlfn.IFS(
     $G$111=1,'[2]031_44_子育て(ひとり親)割合_2550'!$BW$169:$CA$169,
     $G$111=2,'[2]031_44_子育て(ひとり親)割合_2550'!$AE$169:$AI$169
)</f>
        <v>0</v>
      </c>
      <c r="V147" s="195">
        <v>0</v>
      </c>
      <c r="W147" s="195">
        <v>0</v>
      </c>
      <c r="X147" s="195">
        <v>0</v>
      </c>
      <c r="Y147" s="193">
        <v>0</v>
      </c>
      <c r="AA147" s="124" t="s">
        <v>174</v>
      </c>
      <c r="AB147" s="190">
        <f t="array" ref="AB147:AF147">_xlfn.IFS(
     $G$111=1,'[2]031_44_子育て(ひとり親)割合_2550'!$BW$170:$CA$170,
     $G$111=2,'[2]031_44_子育て(ひとり親)割合_2550'!$AE$170:$AI$170
)</f>
        <v>0</v>
      </c>
      <c r="AC147" s="195">
        <v>0</v>
      </c>
      <c r="AD147" s="195">
        <v>0</v>
      </c>
      <c r="AE147" s="195">
        <v>0</v>
      </c>
      <c r="AF147" s="193">
        <v>0</v>
      </c>
      <c r="AH147" s="124" t="s">
        <v>174</v>
      </c>
      <c r="AI147" s="190">
        <f t="array" ref="AI147:AM147">_xlfn.IFS(
     $G$111=1,'[2]031_44_子育て(ひとり親)割合_2550'!$BW$171:$CA$171,
     $G$111=2,'[2]031_44_子育て(ひとり親)割合_2550'!$AE$171:$AI$171
)</f>
        <v>0</v>
      </c>
      <c r="AJ147" s="195">
        <v>0</v>
      </c>
      <c r="AK147" s="195">
        <v>0</v>
      </c>
      <c r="AL147" s="195">
        <v>0</v>
      </c>
      <c r="AM147" s="193">
        <v>0</v>
      </c>
      <c r="AO147" s="124" t="s">
        <v>174</v>
      </c>
      <c r="AP147" s="190">
        <f t="array" ref="AP147:AT147">_xlfn.IFS(
     $G$111=1,'[2]031_44_子育て(ひとり親)割合_2550'!$BW$172:$CA$172,
     $G$111=2,'[2]031_44_子育て(ひとり親)割合_2550'!$AE$172:$AI$172
)</f>
        <v>0</v>
      </c>
      <c r="AQ147" s="195">
        <v>0</v>
      </c>
      <c r="AR147" s="195">
        <v>0</v>
      </c>
      <c r="AS147" s="195">
        <v>0</v>
      </c>
      <c r="AT147" s="193">
        <v>0</v>
      </c>
    </row>
    <row r="148" spans="2:46">
      <c r="B148" s="200"/>
      <c r="D148" s="100"/>
      <c r="E148" s="431"/>
      <c r="F148" s="124" t="s">
        <v>175</v>
      </c>
      <c r="G148" s="190">
        <f t="array" ref="G148:K148">_xlfn.IFS(
     $G$111=1,'[2]031_44_子育て(ひとり親)割合_2550'!$BW$173:$CA$173,
     $G$111=2,'[2]031_44_子育て(ひとり親)割合_2550'!$AE$173:$AI$173
)</f>
        <v>0</v>
      </c>
      <c r="H148" s="195">
        <v>0</v>
      </c>
      <c r="I148" s="195">
        <v>0</v>
      </c>
      <c r="J148" s="195">
        <v>0</v>
      </c>
      <c r="K148" s="193">
        <v>0</v>
      </c>
      <c r="M148" s="124" t="s">
        <v>175</v>
      </c>
      <c r="N148" s="190">
        <f t="array" ref="N148:R148">_xlfn.IFS(
     $G$111=1,'[2]031_44_子育て(ひとり親)割合_2550'!$BW$174:$CA$174,
     $G$111=2,'[2]031_44_子育て(ひとり親)割合_2550'!$AE$174:$AI$174
)</f>
        <v>0</v>
      </c>
      <c r="O148" s="195">
        <v>0</v>
      </c>
      <c r="P148" s="195">
        <v>0</v>
      </c>
      <c r="Q148" s="195">
        <v>0</v>
      </c>
      <c r="R148" s="193">
        <v>0</v>
      </c>
      <c r="T148" s="124" t="s">
        <v>175</v>
      </c>
      <c r="U148" s="190">
        <f t="array" ref="U148:Y148">_xlfn.IFS(
     $G$111=1,'[2]031_44_子育て(ひとり親)割合_2550'!$BW$175:$CA$175,
     $G$111=2,'[2]031_44_子育て(ひとり親)割合_2550'!$AE$175:$AI$175
)</f>
        <v>0</v>
      </c>
      <c r="V148" s="195">
        <v>0</v>
      </c>
      <c r="W148" s="195">
        <v>0</v>
      </c>
      <c r="X148" s="195">
        <v>0</v>
      </c>
      <c r="Y148" s="193">
        <v>0</v>
      </c>
      <c r="AA148" s="124" t="s">
        <v>175</v>
      </c>
      <c r="AB148" s="190">
        <f t="array" ref="AB148:AF148">_xlfn.IFS(
     $G$111=1,'[2]031_44_子育て(ひとり親)割合_2550'!$BW$176:$CA$176,
     $G$111=2,'[2]031_44_子育て(ひとり親)割合_2550'!$AE$176:$AI$176
)</f>
        <v>0</v>
      </c>
      <c r="AC148" s="195">
        <v>0</v>
      </c>
      <c r="AD148" s="195">
        <v>0</v>
      </c>
      <c r="AE148" s="195">
        <v>0</v>
      </c>
      <c r="AF148" s="193">
        <v>0</v>
      </c>
      <c r="AH148" s="124" t="s">
        <v>175</v>
      </c>
      <c r="AI148" s="190">
        <f t="array" ref="AI148:AM148">_xlfn.IFS(
     $G$111=1,'[2]031_44_子育て(ひとり親)割合_2550'!$BW$177:$CA$177,
     $G$111=2,'[2]031_44_子育て(ひとり親)割合_2550'!$AE$177:$AI$177
)</f>
        <v>0</v>
      </c>
      <c r="AJ148" s="195">
        <v>0</v>
      </c>
      <c r="AK148" s="195">
        <v>0</v>
      </c>
      <c r="AL148" s="195">
        <v>0</v>
      </c>
      <c r="AM148" s="193">
        <v>0</v>
      </c>
      <c r="AO148" s="124" t="s">
        <v>175</v>
      </c>
      <c r="AP148" s="190">
        <f t="array" ref="AP148:AT148">_xlfn.IFS(
     $G$111=1,'[2]031_44_子育て(ひとり親)割合_2550'!$BW$178:$CA$178,
     $G$111=2,'[2]031_44_子育て(ひとり親)割合_2550'!$AE$178:$AI$178
)</f>
        <v>0</v>
      </c>
      <c r="AQ148" s="195">
        <v>0</v>
      </c>
      <c r="AR148" s="195">
        <v>0</v>
      </c>
      <c r="AS148" s="195">
        <v>0</v>
      </c>
      <c r="AT148" s="193">
        <v>0</v>
      </c>
    </row>
    <row r="149" spans="2:46">
      <c r="B149" s="200"/>
      <c r="D149" s="100"/>
      <c r="E149" s="431"/>
      <c r="F149" s="124" t="s">
        <v>176</v>
      </c>
      <c r="G149" s="190">
        <f t="array" ref="G149:K149">_xlfn.IFS(
     $G$111=1,'[2]031_44_子育て(ひとり親)割合_2550'!$BW$179:$CA$179,
     $G$111=2,'[2]031_44_子育て(ひとり親)割合_2550'!$AE$179:$AI$179
)</f>
        <v>0</v>
      </c>
      <c r="H149" s="195">
        <v>0</v>
      </c>
      <c r="I149" s="195">
        <v>0</v>
      </c>
      <c r="J149" s="195">
        <v>0</v>
      </c>
      <c r="K149" s="193">
        <v>0</v>
      </c>
      <c r="M149" s="124" t="s">
        <v>176</v>
      </c>
      <c r="N149" s="190">
        <f t="array" ref="N149:R149">_xlfn.IFS(
     $G$111=1,'[2]031_44_子育て(ひとり親)割合_2550'!$BW$180:$CA$180,
     $G$111=2,'[2]031_44_子育て(ひとり親)割合_2550'!$AE$180:$AI$180
)</f>
        <v>0</v>
      </c>
      <c r="O149" s="195">
        <v>0</v>
      </c>
      <c r="P149" s="195">
        <v>0</v>
      </c>
      <c r="Q149" s="195">
        <v>0</v>
      </c>
      <c r="R149" s="193">
        <v>0</v>
      </c>
      <c r="T149" s="124" t="s">
        <v>176</v>
      </c>
      <c r="U149" s="190">
        <f t="array" ref="U149:Y149">_xlfn.IFS(
     $G$111=1,'[2]031_44_子育て(ひとり親)割合_2550'!$BW$181:$CA$181,
     $G$111=2,'[2]031_44_子育て(ひとり親)割合_2550'!$AE$181:$AI$181
)</f>
        <v>0</v>
      </c>
      <c r="V149" s="195">
        <v>0</v>
      </c>
      <c r="W149" s="195">
        <v>0</v>
      </c>
      <c r="X149" s="195">
        <v>0</v>
      </c>
      <c r="Y149" s="193">
        <v>0</v>
      </c>
      <c r="AA149" s="124" t="s">
        <v>176</v>
      </c>
      <c r="AB149" s="190">
        <f t="array" ref="AB149:AF149">_xlfn.IFS(
     $G$111=1,'[2]031_44_子育て(ひとり親)割合_2550'!$BW$182:$CA$182,
     $G$111=2,'[2]031_44_子育て(ひとり親)割合_2550'!$AE$182:$AI$182
)</f>
        <v>0</v>
      </c>
      <c r="AC149" s="195">
        <v>0</v>
      </c>
      <c r="AD149" s="195">
        <v>0</v>
      </c>
      <c r="AE149" s="195">
        <v>0</v>
      </c>
      <c r="AF149" s="193">
        <v>0</v>
      </c>
      <c r="AH149" s="124" t="s">
        <v>176</v>
      </c>
      <c r="AI149" s="190">
        <f t="array" ref="AI149:AM149">_xlfn.IFS(
     $G$111=1,'[2]031_44_子育て(ひとり親)割合_2550'!$BW$183:$CA$183,
     $G$111=2,'[2]031_44_子育て(ひとり親)割合_2550'!$AE$183:$AI$183
)</f>
        <v>0</v>
      </c>
      <c r="AJ149" s="195">
        <v>0</v>
      </c>
      <c r="AK149" s="195">
        <v>0</v>
      </c>
      <c r="AL149" s="195">
        <v>0</v>
      </c>
      <c r="AM149" s="193">
        <v>0</v>
      </c>
      <c r="AO149" s="124" t="s">
        <v>176</v>
      </c>
      <c r="AP149" s="190">
        <f t="array" ref="AP149:AT149">_xlfn.IFS(
     $G$111=1,'[2]031_44_子育て(ひとり親)割合_2550'!$BW$184:$CA$184,
     $G$111=2,'[2]031_44_子育て(ひとり親)割合_2550'!$AE$184:$AI$184
)</f>
        <v>0</v>
      </c>
      <c r="AQ149" s="195">
        <v>0</v>
      </c>
      <c r="AR149" s="195">
        <v>0</v>
      </c>
      <c r="AS149" s="195">
        <v>0</v>
      </c>
      <c r="AT149" s="193">
        <v>0</v>
      </c>
    </row>
    <row r="150" spans="2:46">
      <c r="B150" s="200"/>
      <c r="D150" s="100"/>
      <c r="E150" s="431"/>
      <c r="F150" s="125" t="s">
        <v>154</v>
      </c>
      <c r="G150" s="191">
        <f t="array" ref="G150:K150">_xlfn.IFS(
     $G$111=1,'[2]031_44_子育て(ひとり親)割合_2550'!$BW$185:$CA$185,
     $G$111=2,'[2]031_44_子育て(ひとり親)割合_2550'!$AE$185:$AI$185
)</f>
        <v>0</v>
      </c>
      <c r="H150" s="197">
        <v>0</v>
      </c>
      <c r="I150" s="197">
        <v>0</v>
      </c>
      <c r="J150" s="197">
        <v>0</v>
      </c>
      <c r="K150" s="194">
        <v>0</v>
      </c>
      <c r="M150" s="125" t="s">
        <v>154</v>
      </c>
      <c r="N150" s="191">
        <f t="array" ref="N150:R150">_xlfn.IFS(
     $G$111=1,'[2]031_44_子育て(ひとり親)割合_2550'!$BW$186:$CA$186,
     $G$111=2,'[2]031_44_子育て(ひとり親)割合_2550'!$AE$186:$AI$186
)</f>
        <v>0</v>
      </c>
      <c r="O150" s="197">
        <v>0</v>
      </c>
      <c r="P150" s="197">
        <v>0</v>
      </c>
      <c r="Q150" s="197">
        <v>0</v>
      </c>
      <c r="R150" s="194">
        <v>0</v>
      </c>
      <c r="T150" s="125" t="s">
        <v>154</v>
      </c>
      <c r="U150" s="191">
        <f t="array" ref="U150:Y150">_xlfn.IFS(
     $G$111=1,'[2]031_44_子育て(ひとり親)割合_2550'!$BW$187:$CA$187,
     $G$111=2,'[2]031_44_子育て(ひとり親)割合_2550'!$AE$187:$AI$187
)</f>
        <v>0</v>
      </c>
      <c r="V150" s="197">
        <v>0</v>
      </c>
      <c r="W150" s="197">
        <v>0</v>
      </c>
      <c r="X150" s="197">
        <v>0</v>
      </c>
      <c r="Y150" s="194">
        <v>0</v>
      </c>
      <c r="AA150" s="125" t="s">
        <v>154</v>
      </c>
      <c r="AB150" s="191">
        <f t="array" ref="AB150:AF150">_xlfn.IFS(
     $G$111=1,'[2]031_44_子育て(ひとり親)割合_2550'!$BW$188:$CA$188,
     $G$111=2,'[2]031_44_子育て(ひとり親)割合_2550'!$AE$188:$AI$188
)</f>
        <v>0</v>
      </c>
      <c r="AC150" s="197">
        <v>0</v>
      </c>
      <c r="AD150" s="197">
        <v>0</v>
      </c>
      <c r="AE150" s="197">
        <v>0</v>
      </c>
      <c r="AF150" s="194">
        <v>0</v>
      </c>
      <c r="AH150" s="125" t="s">
        <v>154</v>
      </c>
      <c r="AI150" s="191">
        <f t="array" ref="AI150:AM150">_xlfn.IFS(
     $G$111=1,'[2]031_44_子育て(ひとり親)割合_2550'!$BW$189:$CA$189,
     $G$111=2,'[2]031_44_子育て(ひとり親)割合_2550'!$AE$189:$AI$189
)</f>
        <v>0</v>
      </c>
      <c r="AJ150" s="197">
        <v>0</v>
      </c>
      <c r="AK150" s="197">
        <v>0</v>
      </c>
      <c r="AL150" s="197">
        <v>0</v>
      </c>
      <c r="AM150" s="194">
        <v>0</v>
      </c>
      <c r="AO150" s="125" t="s">
        <v>154</v>
      </c>
      <c r="AP150" s="191">
        <f t="array" ref="AP150:AT150">_xlfn.IFS(
     $G$111=1,'[2]031_44_子育て(ひとり親)割合_2550'!$BW$190:$CA$190,
     $G$111=2,'[2]031_44_子育て(ひとり親)割合_2550'!$AE$190:$AI$190
)</f>
        <v>0</v>
      </c>
      <c r="AQ150" s="197">
        <v>0</v>
      </c>
      <c r="AR150" s="197">
        <v>0</v>
      </c>
      <c r="AS150" s="197">
        <v>0</v>
      </c>
      <c r="AT150" s="194">
        <v>0</v>
      </c>
    </row>
    <row r="151" spans="2:46">
      <c r="B151" s="200"/>
      <c r="D151" s="100"/>
      <c r="E151" s="431"/>
      <c r="F151" s="431"/>
      <c r="G151" s="431"/>
      <c r="H151" s="431"/>
      <c r="I151" s="431"/>
      <c r="J151" s="431"/>
      <c r="K151" s="431"/>
    </row>
    <row r="152" spans="2:46">
      <c r="B152" s="200"/>
      <c r="D152" s="100"/>
    </row>
  </sheetData>
  <mergeCells count="20">
    <mergeCell ref="BG24:BG25"/>
    <mergeCell ref="BS24:BS25"/>
    <mergeCell ref="BT24:BT25"/>
    <mergeCell ref="F24:F25"/>
    <mergeCell ref="G24:G25"/>
    <mergeCell ref="S24:S25"/>
    <mergeCell ref="T24:T25"/>
    <mergeCell ref="AF24:AF25"/>
    <mergeCell ref="AG24:AG25"/>
    <mergeCell ref="AS24:AS25"/>
    <mergeCell ref="AT24:AT25"/>
    <mergeCell ref="BF24:BF25"/>
    <mergeCell ref="G107:N107"/>
    <mergeCell ref="G110:N110"/>
    <mergeCell ref="G44:N44"/>
    <mergeCell ref="G47:N47"/>
    <mergeCell ref="G86:N86"/>
    <mergeCell ref="G89:N89"/>
    <mergeCell ref="G65:N65"/>
    <mergeCell ref="G68:N68"/>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1</v>
      </c>
      <c r="H30" s="97" t="str">
        <f>'[1]012_05_条件設定_要配慮者'!$F$39</f>
        <v>直近実績値の固定適用による推計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1</v>
      </c>
      <c r="H44" s="97" t="str">
        <f>'[1]012_05_条件設定_要配慮者'!$F$39</f>
        <v>直近実績値の固定適用による推計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v>
      </c>
      <c r="I49" s="527">
        <v>0</v>
      </c>
      <c r="J49" s="527">
        <v>0</v>
      </c>
      <c r="K49" s="527">
        <v>0</v>
      </c>
      <c r="L49" s="527">
        <v>0</v>
      </c>
      <c r="M49" s="528">
        <v>0</v>
      </c>
      <c r="N49" s="497"/>
      <c r="O49" s="117" t="s">
        <v>342</v>
      </c>
      <c r="P49" s="526">
        <f t="array" ref="P49:U49">_xlfn.IFS(
         $G$44=1,TRANSPOSE('[4]033_11_単身割合_2550'!$J$57:$J$62),
         $G$44=2,TRANSPOSE('[4]033_11_単身割合_2550'!$J$45:$J$50)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v>
      </c>
      <c r="I53" s="527">
        <v>0</v>
      </c>
      <c r="J53" s="527">
        <v>0</v>
      </c>
      <c r="K53" s="527">
        <v>0</v>
      </c>
      <c r="L53" s="527">
        <v>0</v>
      </c>
      <c r="M53" s="528">
        <v>0</v>
      </c>
      <c r="O53" s="117" t="s">
        <v>342</v>
      </c>
      <c r="P53" s="526">
        <f t="array" ref="P53:U53">_xlfn.IFS(
         $G$44=1,TRANSPOSE('[4]033_12_夫婦のみ割合_2550'!$J$57:$J$62),
         $G$44=2,TRANSPOSE('[4]033_12_夫婦のみ割合_2550'!$J$45:$J$50)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1</v>
      </c>
      <c r="H59" s="97" t="str">
        <f>'[1]012_05_条件設定_要配慮者'!$F$39</f>
        <v>直近実績値の固定適用による推計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$G$59=1,'[2]031_43_子育て割合_2550'!$BW$160:$CA$160,
     $G$59=2,'[2]031_43_子育て割合_2550'!$AE$160:$AI$160
)</f>
        <v>0</v>
      </c>
      <c r="I68" s="195">
        <v>0</v>
      </c>
      <c r="J68" s="195">
        <v>0</v>
      </c>
      <c r="K68" s="195">
        <v>0</v>
      </c>
      <c r="L68" s="193">
        <v>0</v>
      </c>
      <c r="N68" s="124" t="s">
        <v>173</v>
      </c>
      <c r="O68" s="195">
        <f t="array" ref="O68:S68">_xlfn.IFS(
     $G$59=1,'[2]031_43_子育て割合_2550'!$BW$161:$CA$161,
     $G$59=2,'[2]031_43_子育て割合_2550'!$AE$161:$AI$161
)</f>
        <v>0</v>
      </c>
      <c r="P68" s="195">
        <v>0</v>
      </c>
      <c r="Q68" s="195">
        <v>0</v>
      </c>
      <c r="R68" s="195">
        <v>0</v>
      </c>
      <c r="S68" s="193">
        <v>0</v>
      </c>
      <c r="U68" s="124" t="s">
        <v>173</v>
      </c>
      <c r="V68" s="195">
        <f t="array" ref="V68:Z68">_xlfn.IFS(
     $G$59=1,'[2]031_43_子育て割合_2550'!$BW$162:$CA$162,
     $G$59=2,'[2]031_43_子育て割合_2550'!$AE$162:$AI$162
)</f>
        <v>0</v>
      </c>
      <c r="W68" s="195">
        <v>0</v>
      </c>
      <c r="X68" s="195">
        <v>0</v>
      </c>
      <c r="Y68" s="195">
        <v>0</v>
      </c>
      <c r="Z68" s="193">
        <v>0</v>
      </c>
      <c r="AB68" s="124" t="s">
        <v>173</v>
      </c>
      <c r="AC68" s="195">
        <f t="array" ref="AC68:AG68">_xlfn.IFS(
     $G$59=1,'[2]031_43_子育て割合_2550'!$BW$163:$CA$163,
     $G$59=2,'[2]031_43_子育て割合_2550'!$AE$163:$AI$163
)</f>
        <v>0</v>
      </c>
      <c r="AD68" s="195">
        <v>0</v>
      </c>
      <c r="AE68" s="195">
        <v>0</v>
      </c>
      <c r="AF68" s="195">
        <v>0</v>
      </c>
      <c r="AG68" s="193">
        <v>0</v>
      </c>
      <c r="AI68" s="124" t="s">
        <v>173</v>
      </c>
      <c r="AJ68" s="195">
        <f t="array" ref="AJ68:AN68">_xlfn.IFS(
     $G$59=1,'[2]031_43_子育て割合_2550'!$BW$164:$CA$164,
     $G$59=2,'[2]031_43_子育て割合_2550'!$AE$164:$AI$164
)</f>
        <v>0</v>
      </c>
      <c r="AK68" s="195">
        <v>0</v>
      </c>
      <c r="AL68" s="195">
        <v>0</v>
      </c>
      <c r="AM68" s="195">
        <v>0</v>
      </c>
      <c r="AN68" s="193">
        <v>0</v>
      </c>
      <c r="AP68" s="124" t="s">
        <v>173</v>
      </c>
      <c r="AQ68" s="195">
        <f t="array" ref="AQ68:AU68">_xlfn.IFS(
     $G$59=1,'[2]031_43_子育て割合_2550'!$BW$165:$CA$165,
     $G$59=2,'[2]031_43_子育て割合_2550'!$AE$165:$AI$165
)</f>
        <v>0</v>
      </c>
      <c r="AR68" s="195">
        <v>0</v>
      </c>
      <c r="AS68" s="195">
        <v>0</v>
      </c>
      <c r="AT68" s="195">
        <v>0</v>
      </c>
      <c r="AU68" s="193">
        <v>0</v>
      </c>
    </row>
    <row r="69" spans="1:47" s="1" customFormat="1" ht="18.75">
      <c r="A69" s="24"/>
      <c r="B69" s="200"/>
      <c r="C69" s="92"/>
      <c r="D69" s="100"/>
      <c r="E69" s="430"/>
      <c r="G69" s="124" t="s">
        <v>174</v>
      </c>
      <c r="H69" s="195">
        <f t="array" ref="H69:L69">_xlfn.IFS(
     $G$59=1,'[2]031_43_子育て割合_2550'!$BW$166:$CA$166,
     $G$59=2,'[2]031_43_子育て割合_2550'!$AE$166:$AI$166
)</f>
        <v>0</v>
      </c>
      <c r="I69" s="195">
        <v>0</v>
      </c>
      <c r="J69" s="195">
        <v>0</v>
      </c>
      <c r="K69" s="195">
        <v>0</v>
      </c>
      <c r="L69" s="193">
        <v>0</v>
      </c>
      <c r="N69" s="124" t="s">
        <v>174</v>
      </c>
      <c r="O69" s="195">
        <f t="array" ref="O69:S69">_xlfn.IFS(
     $G$59=1,'[2]031_43_子育て割合_2550'!$BW$167:$CA$167,
     $G$59=2,'[2]031_43_子育て割合_2550'!$AE$167:$AI$167
)</f>
        <v>0</v>
      </c>
      <c r="P69" s="195">
        <v>0</v>
      </c>
      <c r="Q69" s="195">
        <v>0</v>
      </c>
      <c r="R69" s="195">
        <v>0</v>
      </c>
      <c r="S69" s="193">
        <v>0</v>
      </c>
      <c r="U69" s="124" t="s">
        <v>174</v>
      </c>
      <c r="V69" s="195">
        <f t="array" ref="V69:Z69">_xlfn.IFS(
     $G$59=1,'[2]031_43_子育て割合_2550'!$BW$168:$CA$168,
     $G$59=2,'[2]031_43_子育て割合_2550'!$AE$168:$AI$168
)</f>
        <v>0</v>
      </c>
      <c r="W69" s="195">
        <v>0</v>
      </c>
      <c r="X69" s="195">
        <v>0</v>
      </c>
      <c r="Y69" s="195">
        <v>0</v>
      </c>
      <c r="Z69" s="193">
        <v>0</v>
      </c>
      <c r="AB69" s="124" t="s">
        <v>174</v>
      </c>
      <c r="AC69" s="195">
        <f t="array" ref="AC69:AG69">_xlfn.IFS(
     $G$59=1,'[2]031_43_子育て割合_2550'!$BW$169:$CA$169,
     $G$59=2,'[2]031_43_子育て割合_2550'!$AE$169:$AI$169
)</f>
        <v>0</v>
      </c>
      <c r="AD69" s="195">
        <v>0</v>
      </c>
      <c r="AE69" s="195">
        <v>0</v>
      </c>
      <c r="AF69" s="195">
        <v>0</v>
      </c>
      <c r="AG69" s="193">
        <v>0</v>
      </c>
      <c r="AI69" s="124" t="s">
        <v>174</v>
      </c>
      <c r="AJ69" s="195">
        <f t="array" ref="AJ69:AN69">_xlfn.IFS(
     $G$59=1,'[2]031_43_子育て割合_2550'!$BW$170:$CA$170,
     $G$59=2,'[2]031_43_子育て割合_2550'!$AE$170:$AI$170
)</f>
        <v>0</v>
      </c>
      <c r="AK69" s="195">
        <v>0</v>
      </c>
      <c r="AL69" s="195">
        <v>0</v>
      </c>
      <c r="AM69" s="195">
        <v>0</v>
      </c>
      <c r="AN69" s="193">
        <v>0</v>
      </c>
      <c r="AP69" s="124" t="s">
        <v>174</v>
      </c>
      <c r="AQ69" s="195">
        <f t="array" ref="AQ69:AU69">_xlfn.IFS(
     $G$59=1,'[2]031_43_子育て割合_2550'!$BW$171:$CA$171,
     $G$59=2,'[2]031_43_子育て割合_2550'!$AE$171:$AI$171
)</f>
        <v>0</v>
      </c>
      <c r="AR69" s="195">
        <v>0</v>
      </c>
      <c r="AS69" s="195">
        <v>0</v>
      </c>
      <c r="AT69" s="195">
        <v>0</v>
      </c>
      <c r="AU69" s="193">
        <v>0</v>
      </c>
    </row>
    <row r="70" spans="1:47" s="1" customFormat="1" ht="18.75">
      <c r="A70" s="24"/>
      <c r="B70" s="200"/>
      <c r="C70" s="92"/>
      <c r="D70" s="100"/>
      <c r="E70" s="430"/>
      <c r="F70" s="3"/>
      <c r="G70" s="124" t="s">
        <v>175</v>
      </c>
      <c r="H70" s="195">
        <f t="array" ref="H70:L70">_xlfn.IFS(
     $G$59=1,'[2]031_43_子育て割合_2550'!$BW$172:$CA$172,
     $G$59=2,'[2]031_43_子育て割合_2550'!$AE$172:$AI$172
)</f>
        <v>0</v>
      </c>
      <c r="I70" s="195">
        <v>0</v>
      </c>
      <c r="J70" s="195">
        <v>0</v>
      </c>
      <c r="K70" s="195">
        <v>0</v>
      </c>
      <c r="L70" s="193">
        <v>0</v>
      </c>
      <c r="N70" s="124" t="s">
        <v>175</v>
      </c>
      <c r="O70" s="195">
        <f t="array" ref="O70:S70">_xlfn.IFS(
     $G$59=1,'[2]031_43_子育て割合_2550'!$BW$173:$CA$173,
     $G$59=2,'[2]031_43_子育て割合_2550'!$AE$173:$AI$173
)</f>
        <v>0</v>
      </c>
      <c r="P70" s="195">
        <v>0</v>
      </c>
      <c r="Q70" s="195">
        <v>0</v>
      </c>
      <c r="R70" s="195">
        <v>0</v>
      </c>
      <c r="S70" s="193">
        <v>0</v>
      </c>
      <c r="U70" s="124" t="s">
        <v>175</v>
      </c>
      <c r="V70" s="195">
        <f t="array" ref="V70:Z70">_xlfn.IFS(
     $G$59=1,'[2]031_43_子育て割合_2550'!$BW$174:$CA$174,
     $G$59=2,'[2]031_43_子育て割合_2550'!$AE$174:$AI$174
)</f>
        <v>0</v>
      </c>
      <c r="W70" s="195">
        <v>0</v>
      </c>
      <c r="X70" s="195">
        <v>0</v>
      </c>
      <c r="Y70" s="195">
        <v>0</v>
      </c>
      <c r="Z70" s="193">
        <v>0</v>
      </c>
      <c r="AB70" s="124" t="s">
        <v>175</v>
      </c>
      <c r="AC70" s="195">
        <f t="array" ref="AC70:AG70">_xlfn.IFS(
     $G$59=1,'[2]031_43_子育て割合_2550'!$BW$175:$CA$175,
     $G$59=2,'[2]031_43_子育て割合_2550'!$AE$175:$AI$175
)</f>
        <v>0</v>
      </c>
      <c r="AD70" s="195">
        <v>0</v>
      </c>
      <c r="AE70" s="195">
        <v>0</v>
      </c>
      <c r="AF70" s="195">
        <v>0</v>
      </c>
      <c r="AG70" s="193">
        <v>0</v>
      </c>
      <c r="AI70" s="124" t="s">
        <v>175</v>
      </c>
      <c r="AJ70" s="195">
        <f t="array" ref="AJ70:AN70">_xlfn.IFS(
     $G$59=1,'[2]031_43_子育て割合_2550'!$BW$176:$CA$176,
     $G$59=2,'[2]031_43_子育て割合_2550'!$AE$176:$AI$176
)</f>
        <v>0</v>
      </c>
      <c r="AK70" s="195">
        <v>0</v>
      </c>
      <c r="AL70" s="195">
        <v>0</v>
      </c>
      <c r="AM70" s="195">
        <v>0</v>
      </c>
      <c r="AN70" s="193">
        <v>0</v>
      </c>
      <c r="AP70" s="124" t="s">
        <v>175</v>
      </c>
      <c r="AQ70" s="195">
        <f t="array" ref="AQ70:AU70">_xlfn.IFS(
     $G$59=1,'[2]031_43_子育て割合_2550'!$BW$177:$CA$177,
     $G$59=2,'[2]031_43_子育て割合_2550'!$AE$177:$AI$177
)</f>
        <v>0</v>
      </c>
      <c r="AR70" s="195">
        <v>0</v>
      </c>
      <c r="AS70" s="195">
        <v>0</v>
      </c>
      <c r="AT70" s="195">
        <v>0</v>
      </c>
      <c r="AU70" s="193">
        <v>0</v>
      </c>
    </row>
    <row r="71" spans="1:47" s="1" customFormat="1" ht="18.75">
      <c r="A71" s="24"/>
      <c r="B71" s="200"/>
      <c r="C71" s="92"/>
      <c r="D71" s="100"/>
      <c r="E71" s="430"/>
      <c r="F71" s="3"/>
      <c r="G71" s="124" t="s">
        <v>176</v>
      </c>
      <c r="H71" s="195">
        <f t="array" ref="H71:L71">_xlfn.IFS(
     $G$59=1,'[2]031_43_子育て割合_2550'!$BW$178:$CA$178,
     $G$59=2,'[2]031_43_子育て割合_2550'!$AE$178:$AI$178
)</f>
        <v>0</v>
      </c>
      <c r="I71" s="195">
        <v>0</v>
      </c>
      <c r="J71" s="195">
        <v>0</v>
      </c>
      <c r="K71" s="195">
        <v>0</v>
      </c>
      <c r="L71" s="193">
        <v>0</v>
      </c>
      <c r="N71" s="124" t="s">
        <v>176</v>
      </c>
      <c r="O71" s="195">
        <f t="array" ref="O71:S71">_xlfn.IFS(
     $G$59=1,'[2]031_43_子育て割合_2550'!$BW$179:$CA$179,
     $G$59=2,'[2]031_43_子育て割合_2550'!$AE$179:$AI$179
)</f>
        <v>0</v>
      </c>
      <c r="P71" s="195">
        <v>0</v>
      </c>
      <c r="Q71" s="195">
        <v>0</v>
      </c>
      <c r="R71" s="195">
        <v>0</v>
      </c>
      <c r="S71" s="193">
        <v>0</v>
      </c>
      <c r="U71" s="124" t="s">
        <v>176</v>
      </c>
      <c r="V71" s="195">
        <f t="array" ref="V71:Z71">_xlfn.IFS(
     $G$59=1,'[2]031_43_子育て割合_2550'!$BW$180:$CA$180,
     $G$59=2,'[2]031_43_子育て割合_2550'!$AE$180:$AI$180
)</f>
        <v>0</v>
      </c>
      <c r="W71" s="195">
        <v>0</v>
      </c>
      <c r="X71" s="195">
        <v>0</v>
      </c>
      <c r="Y71" s="195">
        <v>0</v>
      </c>
      <c r="Z71" s="193">
        <v>0</v>
      </c>
      <c r="AB71" s="124" t="s">
        <v>176</v>
      </c>
      <c r="AC71" s="195">
        <f t="array" ref="AC71:AG71">_xlfn.IFS(
     $G$59=1,'[2]031_43_子育て割合_2550'!$BW$181:$CA$181,
     $G$59=2,'[2]031_43_子育て割合_2550'!$AE$181:$AI$181
)</f>
        <v>0</v>
      </c>
      <c r="AD71" s="195">
        <v>0</v>
      </c>
      <c r="AE71" s="195">
        <v>0</v>
      </c>
      <c r="AF71" s="195">
        <v>0</v>
      </c>
      <c r="AG71" s="193">
        <v>0</v>
      </c>
      <c r="AI71" s="124" t="s">
        <v>176</v>
      </c>
      <c r="AJ71" s="195">
        <f t="array" ref="AJ71:AN71">_xlfn.IFS(
     $G$59=1,'[2]031_43_子育て割合_2550'!$BW$182:$CA$182,
     $G$59=2,'[2]031_43_子育て割合_2550'!$AE$182:$AI$182
)</f>
        <v>0</v>
      </c>
      <c r="AK71" s="195">
        <v>0</v>
      </c>
      <c r="AL71" s="195">
        <v>0</v>
      </c>
      <c r="AM71" s="195">
        <v>0</v>
      </c>
      <c r="AN71" s="193">
        <v>0</v>
      </c>
      <c r="AP71" s="124" t="s">
        <v>176</v>
      </c>
      <c r="AQ71" s="195">
        <f t="array" ref="AQ71:AU71">_xlfn.IFS(
     $G$59=1,'[2]031_43_子育て割合_2550'!$BW$183:$CA$183,
     $G$59=2,'[2]031_43_子育て割合_2550'!$AE$183:$AI$183
)</f>
        <v>0</v>
      </c>
      <c r="AR71" s="195">
        <v>0</v>
      </c>
      <c r="AS71" s="195">
        <v>0</v>
      </c>
      <c r="AT71" s="195">
        <v>0</v>
      </c>
      <c r="AU71" s="193">
        <v>0</v>
      </c>
    </row>
    <row r="72" spans="1:47" s="1" customFormat="1" ht="18.75">
      <c r="A72" s="24"/>
      <c r="B72" s="200"/>
      <c r="C72" s="92"/>
      <c r="D72" s="100"/>
      <c r="E72" s="430"/>
      <c r="F72" s="3"/>
      <c r="G72" s="125" t="s">
        <v>154</v>
      </c>
      <c r="H72" s="197">
        <f t="array" ref="H72:L72">_xlfn.IFS(
     $G$59=1,'[2]031_43_子育て割合_2550'!$BW$184:$CA$184,
     $G$59=2,'[2]031_43_子育て割合_2550'!$AE$184:$AI$184
)</f>
        <v>0</v>
      </c>
      <c r="I72" s="197">
        <v>0</v>
      </c>
      <c r="J72" s="197">
        <v>0</v>
      </c>
      <c r="K72" s="197">
        <v>0</v>
      </c>
      <c r="L72" s="194">
        <v>0</v>
      </c>
      <c r="N72" s="125" t="s">
        <v>154</v>
      </c>
      <c r="O72" s="197">
        <f t="array" ref="O72:S72">_xlfn.IFS(
     $G$59=1,'[2]031_43_子育て割合_2550'!$BW$185:$CA$185,
     $G$59=2,'[2]031_43_子育て割合_2550'!$AE$185:$AI$185
)</f>
        <v>0</v>
      </c>
      <c r="P72" s="197">
        <v>0</v>
      </c>
      <c r="Q72" s="197">
        <v>0</v>
      </c>
      <c r="R72" s="197">
        <v>0</v>
      </c>
      <c r="S72" s="194">
        <v>0</v>
      </c>
      <c r="U72" s="125" t="s">
        <v>154</v>
      </c>
      <c r="V72" s="197">
        <f t="array" ref="V72:Z72">_xlfn.IFS(
     $G$59=1,'[2]031_43_子育て割合_2550'!$BW$186:$CA$186,
     $G$59=2,'[2]031_43_子育て割合_2550'!$AE$186:$AI$186
)</f>
        <v>0</v>
      </c>
      <c r="W72" s="197">
        <v>0</v>
      </c>
      <c r="X72" s="197">
        <v>0</v>
      </c>
      <c r="Y72" s="197">
        <v>0</v>
      </c>
      <c r="Z72" s="194">
        <v>0</v>
      </c>
      <c r="AB72" s="125" t="s">
        <v>154</v>
      </c>
      <c r="AC72" s="197">
        <f t="array" ref="AC72:AG72">_xlfn.IFS(
     $G$59=1,'[2]031_43_子育て割合_2550'!$BW$187:$CA$187,
     $G$59=2,'[2]031_43_子育て割合_2550'!$AE$187:$AI$187
)</f>
        <v>0</v>
      </c>
      <c r="AD72" s="197">
        <v>0</v>
      </c>
      <c r="AE72" s="197">
        <v>0</v>
      </c>
      <c r="AF72" s="197">
        <v>0</v>
      </c>
      <c r="AG72" s="194">
        <v>0</v>
      </c>
      <c r="AI72" s="125" t="s">
        <v>154</v>
      </c>
      <c r="AJ72" s="197">
        <f t="array" ref="AJ72:AN72">_xlfn.IFS(
     $G$59=1,'[2]031_43_子育て割合_2550'!$BW$188:$CA$188,
     $G$59=2,'[2]031_43_子育て割合_2550'!$AE$188:$AI$188
)</f>
        <v>0</v>
      </c>
      <c r="AK72" s="197">
        <v>0</v>
      </c>
      <c r="AL72" s="197">
        <v>0</v>
      </c>
      <c r="AM72" s="197">
        <v>0</v>
      </c>
      <c r="AN72" s="194">
        <v>0</v>
      </c>
      <c r="AP72" s="125" t="s">
        <v>154</v>
      </c>
      <c r="AQ72" s="197">
        <f t="array" ref="AQ72:AU72">_xlfn.IFS(
     $G$59=1,'[2]031_43_子育て割合_2550'!$BW$189:$CA$189,
     $G$59=2,'[2]031_43_子育て割合_2550'!$AE$189:$AI$189
)</f>
        <v>0</v>
      </c>
      <c r="AR72" s="197">
        <v>0</v>
      </c>
      <c r="AS72" s="197">
        <v>0</v>
      </c>
      <c r="AT72" s="197">
        <v>0</v>
      </c>
      <c r="AU72" s="194">
        <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$G$59=1,'[2]031_43_子育て割合_2550'!$BO$160:$BS$160,
     $G$59=2,'[2]031_43_子育て割合_2550'!$W$160:$AA$160
)</f>
        <v>0</v>
      </c>
      <c r="I77" s="195">
        <v>0</v>
      </c>
      <c r="J77" s="195">
        <v>0</v>
      </c>
      <c r="K77" s="195">
        <v>0</v>
      </c>
      <c r="L77" s="193">
        <v>0</v>
      </c>
      <c r="M77" s="24"/>
      <c r="N77" s="124" t="s">
        <v>173</v>
      </c>
      <c r="O77" s="195">
        <f t="array" ref="O77:S77">_xlfn.IFS(
     $G$59=1,'[2]031_43_子育て割合_2550'!$BO$161:$BS$161,
     $G$59=2,'[2]031_43_子育て割合_2550'!$W$161:$AA$161
)</f>
        <v>0</v>
      </c>
      <c r="P77" s="195">
        <v>0</v>
      </c>
      <c r="Q77" s="195">
        <v>0</v>
      </c>
      <c r="R77" s="195">
        <v>0</v>
      </c>
      <c r="S77" s="193">
        <v>0</v>
      </c>
      <c r="U77" s="124" t="s">
        <v>173</v>
      </c>
      <c r="V77" s="195">
        <f t="array" ref="V77:Z77">_xlfn.IFS(
     $G$59=1,'[2]031_43_子育て割合_2550'!$BO$162:$BS$162,
     $G$59=2,'[2]031_43_子育て割合_2550'!$W$162:$AA$162
)</f>
        <v>0</v>
      </c>
      <c r="W77" s="195">
        <v>0</v>
      </c>
      <c r="X77" s="195">
        <v>0</v>
      </c>
      <c r="Y77" s="195">
        <v>0</v>
      </c>
      <c r="Z77" s="193">
        <v>0</v>
      </c>
      <c r="AB77" s="124" t="s">
        <v>173</v>
      </c>
      <c r="AC77" s="195">
        <f t="array" ref="AC77:AG77">_xlfn.IFS(
     $G$59=1,'[2]031_43_子育て割合_2550'!$BO$163:$BS$163,
     $G$59=2,'[2]031_43_子育て割合_2550'!$W$163:$AA$163
)</f>
        <v>0</v>
      </c>
      <c r="AD77" s="195">
        <v>0</v>
      </c>
      <c r="AE77" s="195">
        <v>0</v>
      </c>
      <c r="AF77" s="195">
        <v>0</v>
      </c>
      <c r="AG77" s="193">
        <v>0</v>
      </c>
      <c r="AI77" s="124" t="s">
        <v>173</v>
      </c>
      <c r="AJ77" s="195">
        <f t="array" ref="AJ77:AN77">_xlfn.IFS(
     $G$59=1,'[2]031_43_子育て割合_2550'!$BO$164:$BS$164,
     $G$59=2,'[2]031_43_子育て割合_2550'!$W$164:$AA$164
)</f>
        <v>0</v>
      </c>
      <c r="AK77" s="195">
        <v>0</v>
      </c>
      <c r="AL77" s="195">
        <v>0</v>
      </c>
      <c r="AM77" s="195">
        <v>0</v>
      </c>
      <c r="AN77" s="193">
        <v>0</v>
      </c>
      <c r="AP77" s="124" t="s">
        <v>173</v>
      </c>
      <c r="AQ77" s="195">
        <f t="array" ref="AQ77:AU77">_xlfn.IFS(
     $G$59=1,'[2]031_43_子育て割合_2550'!$BO$165:$BS$165,
     $G$59=2,'[2]031_43_子育て割合_2550'!$W$165:$AA$165
)</f>
        <v>0</v>
      </c>
      <c r="AR77" s="195">
        <v>0</v>
      </c>
      <c r="AS77" s="195">
        <v>0</v>
      </c>
      <c r="AT77" s="195">
        <v>0</v>
      </c>
      <c r="AU77" s="193">
        <v>0</v>
      </c>
    </row>
    <row r="78" spans="1:47" s="1" customFormat="1" ht="18.75">
      <c r="A78" s="24"/>
      <c r="B78" s="200"/>
      <c r="C78" s="92"/>
      <c r="D78" s="100"/>
      <c r="E78" s="430"/>
      <c r="G78" s="124" t="s">
        <v>174</v>
      </c>
      <c r="H78" s="195">
        <f t="array" ref="H78:L78">_xlfn.IFS(
     $G$59=1,'[2]031_43_子育て割合_2550'!$BO$166:$BS$166,
     $G$59=2,'[2]031_43_子育て割合_2550'!$W$166:$AA$166
)</f>
        <v>0</v>
      </c>
      <c r="I78" s="195">
        <v>0</v>
      </c>
      <c r="J78" s="195">
        <v>0</v>
      </c>
      <c r="K78" s="195">
        <v>0</v>
      </c>
      <c r="L78" s="193">
        <v>0</v>
      </c>
      <c r="M78" s="24"/>
      <c r="N78" s="124" t="s">
        <v>174</v>
      </c>
      <c r="O78" s="195">
        <f t="array" ref="O78:S78">_xlfn.IFS(
     $G$59=1,'[2]031_43_子育て割合_2550'!$BO$167:$BS$167,
     $G$59=2,'[2]031_43_子育て割合_2550'!$W$167:$AA$167
)</f>
        <v>0</v>
      </c>
      <c r="P78" s="195">
        <v>0</v>
      </c>
      <c r="Q78" s="195">
        <v>0</v>
      </c>
      <c r="R78" s="195">
        <v>0</v>
      </c>
      <c r="S78" s="193">
        <v>0</v>
      </c>
      <c r="U78" s="124" t="s">
        <v>174</v>
      </c>
      <c r="V78" s="195">
        <f t="array" ref="V78:Z78">_xlfn.IFS(
     $G$59=1,'[2]031_43_子育て割合_2550'!$BO$168:$BS$168,
     $G$59=2,'[2]031_43_子育て割合_2550'!$W$168:$AA$168
)</f>
        <v>0</v>
      </c>
      <c r="W78" s="195">
        <v>0</v>
      </c>
      <c r="X78" s="195">
        <v>0</v>
      </c>
      <c r="Y78" s="195">
        <v>0</v>
      </c>
      <c r="Z78" s="193">
        <v>0</v>
      </c>
      <c r="AB78" s="124" t="s">
        <v>174</v>
      </c>
      <c r="AC78" s="195">
        <f t="array" ref="AC78:AG78">_xlfn.IFS(
     $G$59=1,'[2]031_43_子育て割合_2550'!$BO$169:$BS$169,
     $G$59=2,'[2]031_43_子育て割合_2550'!$W$169:$AA$169
)</f>
        <v>0</v>
      </c>
      <c r="AD78" s="195">
        <v>0</v>
      </c>
      <c r="AE78" s="195">
        <v>0</v>
      </c>
      <c r="AF78" s="195">
        <v>0</v>
      </c>
      <c r="AG78" s="193">
        <v>0</v>
      </c>
      <c r="AI78" s="124" t="s">
        <v>174</v>
      </c>
      <c r="AJ78" s="195">
        <f t="array" ref="AJ78:AN78">_xlfn.IFS(
     $G$59=1,'[2]031_43_子育て割合_2550'!$BO$170:$BS$170,
     $G$59=2,'[2]031_43_子育て割合_2550'!$W$170:$AA$170
)</f>
        <v>0</v>
      </c>
      <c r="AK78" s="195">
        <v>0</v>
      </c>
      <c r="AL78" s="195">
        <v>0</v>
      </c>
      <c r="AM78" s="195">
        <v>0</v>
      </c>
      <c r="AN78" s="193">
        <v>0</v>
      </c>
      <c r="AP78" s="124" t="s">
        <v>174</v>
      </c>
      <c r="AQ78" s="195">
        <f t="array" ref="AQ78:AU78">_xlfn.IFS(
     $G$59=1,'[2]031_43_子育て割合_2550'!$BO$171:$BS$171,
     $G$59=2,'[2]031_43_子育て割合_2550'!$W$171:$AA$171
)</f>
        <v>0</v>
      </c>
      <c r="AR78" s="195">
        <v>0</v>
      </c>
      <c r="AS78" s="195">
        <v>0</v>
      </c>
      <c r="AT78" s="195">
        <v>0</v>
      </c>
      <c r="AU78" s="193">
        <v>0</v>
      </c>
    </row>
    <row r="79" spans="1:47" s="1" customFormat="1" ht="18.75">
      <c r="A79" s="24"/>
      <c r="B79" s="200"/>
      <c r="C79" s="92"/>
      <c r="D79" s="100"/>
      <c r="E79" s="430"/>
      <c r="F79" s="3"/>
      <c r="G79" s="124" t="s">
        <v>175</v>
      </c>
      <c r="H79" s="195">
        <f t="array" ref="H79:L79">_xlfn.IFS(
     $G$59=1,'[2]031_43_子育て割合_2550'!$BO$172:$BS$172,
     $G$59=2,'[2]031_43_子育て割合_2550'!$W$172:$AA$172
)</f>
        <v>0</v>
      </c>
      <c r="I79" s="195">
        <v>0</v>
      </c>
      <c r="J79" s="195">
        <v>0</v>
      </c>
      <c r="K79" s="195">
        <v>0</v>
      </c>
      <c r="L79" s="193">
        <v>0</v>
      </c>
      <c r="M79" s="24"/>
      <c r="N79" s="124" t="s">
        <v>175</v>
      </c>
      <c r="O79" s="195">
        <f t="array" ref="O79:S79">_xlfn.IFS(
     $G$59=1,'[2]031_43_子育て割合_2550'!$BO$173:$BS$173,
     $G$59=2,'[2]031_43_子育て割合_2550'!$W$173:$AA$173
)</f>
        <v>0</v>
      </c>
      <c r="P79" s="195">
        <v>0</v>
      </c>
      <c r="Q79" s="195">
        <v>0</v>
      </c>
      <c r="R79" s="195">
        <v>0</v>
      </c>
      <c r="S79" s="193">
        <v>0</v>
      </c>
      <c r="U79" s="124" t="s">
        <v>175</v>
      </c>
      <c r="V79" s="195">
        <f t="array" ref="V79:Z79">_xlfn.IFS(
     $G$59=1,'[2]031_43_子育て割合_2550'!$BO$174:$BS$174,
     $G$59=2,'[2]031_43_子育て割合_2550'!$W$174:$AA$174
)</f>
        <v>0</v>
      </c>
      <c r="W79" s="195">
        <v>0</v>
      </c>
      <c r="X79" s="195">
        <v>0</v>
      </c>
      <c r="Y79" s="195">
        <v>0</v>
      </c>
      <c r="Z79" s="193">
        <v>0</v>
      </c>
      <c r="AB79" s="124" t="s">
        <v>175</v>
      </c>
      <c r="AC79" s="195">
        <f t="array" ref="AC79:AG79">_xlfn.IFS(
     $G$59=1,'[2]031_43_子育て割合_2550'!$BO$175:$BS$175,
     $G$59=2,'[2]031_43_子育て割合_2550'!$W$175:$AA$175
)</f>
        <v>0</v>
      </c>
      <c r="AD79" s="195">
        <v>0</v>
      </c>
      <c r="AE79" s="195">
        <v>0</v>
      </c>
      <c r="AF79" s="195">
        <v>0</v>
      </c>
      <c r="AG79" s="193">
        <v>0</v>
      </c>
      <c r="AI79" s="124" t="s">
        <v>175</v>
      </c>
      <c r="AJ79" s="195">
        <f t="array" ref="AJ79:AN79">_xlfn.IFS(
     $G$59=1,'[2]031_43_子育て割合_2550'!$BO$176:$BS$176,
     $G$59=2,'[2]031_43_子育て割合_2550'!$W$176:$AA$176
)</f>
        <v>0</v>
      </c>
      <c r="AK79" s="195">
        <v>0</v>
      </c>
      <c r="AL79" s="195">
        <v>0</v>
      </c>
      <c r="AM79" s="195">
        <v>0</v>
      </c>
      <c r="AN79" s="193">
        <v>0</v>
      </c>
      <c r="AP79" s="124" t="s">
        <v>175</v>
      </c>
      <c r="AQ79" s="195">
        <f t="array" ref="AQ79:AU79">_xlfn.IFS(
     $G$59=1,'[2]031_43_子育て割合_2550'!$BO$177:$BS$177,
     $G$59=2,'[2]031_43_子育て割合_2550'!$W$177:$AA$177
)</f>
        <v>0</v>
      </c>
      <c r="AR79" s="195">
        <v>0</v>
      </c>
      <c r="AS79" s="195">
        <v>0</v>
      </c>
      <c r="AT79" s="195">
        <v>0</v>
      </c>
      <c r="AU79" s="193">
        <v>0</v>
      </c>
    </row>
    <row r="80" spans="1:47" s="1" customFormat="1" ht="18.75">
      <c r="A80" s="24"/>
      <c r="B80" s="200"/>
      <c r="C80" s="92"/>
      <c r="D80" s="100"/>
      <c r="E80" s="430"/>
      <c r="F80" s="3"/>
      <c r="G80" s="124" t="s">
        <v>176</v>
      </c>
      <c r="H80" s="195">
        <f t="array" ref="H80:L80">_xlfn.IFS(
     $G$59=1,'[2]031_43_子育て割合_2550'!$BO$178:$BS$178,
     $G$59=2,'[2]031_43_子育て割合_2550'!$W$178:$AA$178
)</f>
        <v>0</v>
      </c>
      <c r="I80" s="195">
        <v>0</v>
      </c>
      <c r="J80" s="195">
        <v>0</v>
      </c>
      <c r="K80" s="195">
        <v>0</v>
      </c>
      <c r="L80" s="193">
        <v>0</v>
      </c>
      <c r="M80" s="24"/>
      <c r="N80" s="124" t="s">
        <v>176</v>
      </c>
      <c r="O80" s="195">
        <f t="array" ref="O80:S80">_xlfn.IFS(
     $G$59=1,'[2]031_43_子育て割合_2550'!$BO$179:$BS$179,
     $G$59=2,'[2]031_43_子育て割合_2550'!$W$179:$AA$179
)</f>
        <v>0</v>
      </c>
      <c r="P80" s="195">
        <v>0</v>
      </c>
      <c r="Q80" s="195">
        <v>0</v>
      </c>
      <c r="R80" s="195">
        <v>0</v>
      </c>
      <c r="S80" s="193">
        <v>0</v>
      </c>
      <c r="U80" s="124" t="s">
        <v>176</v>
      </c>
      <c r="V80" s="195">
        <f t="array" ref="V80:Z80">_xlfn.IFS(
     $G$59=1,'[2]031_43_子育て割合_2550'!$BO$180:$BS$180,
     $G$59=2,'[2]031_43_子育て割合_2550'!$W$180:$AA$180
)</f>
        <v>0</v>
      </c>
      <c r="W80" s="195">
        <v>0</v>
      </c>
      <c r="X80" s="195">
        <v>0</v>
      </c>
      <c r="Y80" s="195">
        <v>0</v>
      </c>
      <c r="Z80" s="193">
        <v>0</v>
      </c>
      <c r="AB80" s="124" t="s">
        <v>176</v>
      </c>
      <c r="AC80" s="195">
        <f t="array" ref="AC80:AG80">_xlfn.IFS(
     $G$59=1,'[2]031_43_子育て割合_2550'!$BO$181:$BS$181,
     $G$59=2,'[2]031_43_子育て割合_2550'!$W$181:$AA$181
)</f>
        <v>0</v>
      </c>
      <c r="AD80" s="195">
        <v>0</v>
      </c>
      <c r="AE80" s="195">
        <v>0</v>
      </c>
      <c r="AF80" s="195">
        <v>0</v>
      </c>
      <c r="AG80" s="193">
        <v>0</v>
      </c>
      <c r="AI80" s="124" t="s">
        <v>176</v>
      </c>
      <c r="AJ80" s="195">
        <f t="array" ref="AJ80:AN80">_xlfn.IFS(
     $G$59=1,'[2]031_43_子育て割合_2550'!$BO$182:$BS$182,
     $G$59=2,'[2]031_43_子育て割合_2550'!$W$182:$AA$182
)</f>
        <v>0</v>
      </c>
      <c r="AK80" s="195">
        <v>0</v>
      </c>
      <c r="AL80" s="195">
        <v>0</v>
      </c>
      <c r="AM80" s="195">
        <v>0</v>
      </c>
      <c r="AN80" s="193">
        <v>0</v>
      </c>
      <c r="AP80" s="124" t="s">
        <v>176</v>
      </c>
      <c r="AQ80" s="195">
        <f t="array" ref="AQ80:AU80">_xlfn.IFS(
     $G$59=1,'[2]031_43_子育て割合_2550'!$BO$183:$BS$183,
     $G$59=2,'[2]031_43_子育て割合_2550'!$W$183:$AA$183
)</f>
        <v>0</v>
      </c>
      <c r="AR80" s="195">
        <v>0</v>
      </c>
      <c r="AS80" s="195">
        <v>0</v>
      </c>
      <c r="AT80" s="195">
        <v>0</v>
      </c>
      <c r="AU80" s="193">
        <v>0</v>
      </c>
    </row>
    <row r="81" spans="1:47" s="1" customFormat="1" ht="18.75">
      <c r="A81" s="24"/>
      <c r="B81" s="200"/>
      <c r="C81" s="92"/>
      <c r="D81" s="100"/>
      <c r="E81" s="430"/>
      <c r="F81" s="3"/>
      <c r="G81" s="125" t="s">
        <v>154</v>
      </c>
      <c r="H81" s="197">
        <f t="array" ref="H81:L81">_xlfn.IFS(
     $G$59=1,'[2]031_43_子育て割合_2550'!$BO$184:$BS$184,
     $G$59=2,'[2]031_43_子育て割合_2550'!$W$184:$AA$184
)</f>
        <v>0</v>
      </c>
      <c r="I81" s="197">
        <v>0</v>
      </c>
      <c r="J81" s="197">
        <v>0</v>
      </c>
      <c r="K81" s="197">
        <v>0</v>
      </c>
      <c r="L81" s="194">
        <v>0</v>
      </c>
      <c r="M81" s="24"/>
      <c r="N81" s="125" t="s">
        <v>154</v>
      </c>
      <c r="O81" s="197">
        <f t="array" ref="O81:S81">_xlfn.IFS(
     $G$59=1,'[2]031_43_子育て割合_2550'!$BO$185:$BS$185,
     $G$59=2,'[2]031_43_子育て割合_2550'!$W$185:$AA$185
)</f>
        <v>0</v>
      </c>
      <c r="P81" s="197">
        <v>0</v>
      </c>
      <c r="Q81" s="197">
        <v>0</v>
      </c>
      <c r="R81" s="197">
        <v>0</v>
      </c>
      <c r="S81" s="194">
        <v>0</v>
      </c>
      <c r="U81" s="125" t="s">
        <v>154</v>
      </c>
      <c r="V81" s="197">
        <f t="array" ref="V81:Z81">_xlfn.IFS(
     $G$59=1,'[2]031_43_子育て割合_2550'!$BO$186:$BS$186,
     $G$59=2,'[2]031_43_子育て割合_2550'!$W$186:$AA$186
)</f>
        <v>0</v>
      </c>
      <c r="W81" s="197">
        <v>0</v>
      </c>
      <c r="X81" s="197">
        <v>0</v>
      </c>
      <c r="Y81" s="197">
        <v>0</v>
      </c>
      <c r="Z81" s="194">
        <v>0</v>
      </c>
      <c r="AB81" s="125" t="s">
        <v>154</v>
      </c>
      <c r="AC81" s="197">
        <f t="array" ref="AC81:AG81">_xlfn.IFS(
     $G$59=1,'[2]031_43_子育て割合_2550'!$BO$187:$BS$187,
     $G$59=2,'[2]031_43_子育て割合_2550'!$W$187:$AA$187
)</f>
        <v>0</v>
      </c>
      <c r="AD81" s="197">
        <v>0</v>
      </c>
      <c r="AE81" s="197">
        <v>0</v>
      </c>
      <c r="AF81" s="197">
        <v>0</v>
      </c>
      <c r="AG81" s="194">
        <v>0</v>
      </c>
      <c r="AI81" s="125" t="s">
        <v>154</v>
      </c>
      <c r="AJ81" s="197">
        <f t="array" ref="AJ81:AN81">_xlfn.IFS(
     $G$59=1,'[2]031_43_子育て割合_2550'!$BO$188:$BS$188,
     $G$59=2,'[2]031_43_子育て割合_2550'!$W$188:$AA$188
)</f>
        <v>0</v>
      </c>
      <c r="AK81" s="197">
        <v>0</v>
      </c>
      <c r="AL81" s="197">
        <v>0</v>
      </c>
      <c r="AM81" s="197">
        <v>0</v>
      </c>
      <c r="AN81" s="194">
        <v>0</v>
      </c>
      <c r="AP81" s="125" t="s">
        <v>154</v>
      </c>
      <c r="AQ81" s="197">
        <f t="array" ref="AQ81:AU81">_xlfn.IFS(
     $G$59=1,'[2]031_43_子育て割合_2550'!$BO$189:$BS$189,
     $G$59=2,'[2]031_43_子育て割合_2550'!$W$189:$AA$189
)</f>
        <v>0</v>
      </c>
      <c r="AR81" s="197">
        <v>0</v>
      </c>
      <c r="AS81" s="197">
        <v>0</v>
      </c>
      <c r="AT81" s="197">
        <v>0</v>
      </c>
      <c r="AU81" s="194">
        <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$G$59=1,'[2]031_43_子育て割合_2550'!$BG$160:$BK$160,
     $G$59=2,'[2]031_43_子育て割合_2550'!$O$160:$S$160
)</f>
        <v>0</v>
      </c>
      <c r="I86" s="195">
        <v>0</v>
      </c>
      <c r="J86" s="195">
        <v>0</v>
      </c>
      <c r="K86" s="195">
        <v>0</v>
      </c>
      <c r="L86" s="193">
        <v>0</v>
      </c>
      <c r="M86" s="24"/>
      <c r="N86" s="124" t="s">
        <v>173</v>
      </c>
      <c r="O86" s="195">
        <f t="array" ref="O86:S86">_xlfn.IFS(
     $G$59=1,'[2]031_43_子育て割合_2550'!$BG$161:$BK$161,
     $G$59=2,'[2]031_43_子育て割合_2550'!$O$161:$S$161
)</f>
        <v>0</v>
      </c>
      <c r="P86" s="195">
        <v>0</v>
      </c>
      <c r="Q86" s="195">
        <v>0</v>
      </c>
      <c r="R86" s="195">
        <v>0</v>
      </c>
      <c r="S86" s="193">
        <v>0</v>
      </c>
      <c r="U86" s="124" t="s">
        <v>173</v>
      </c>
      <c r="V86" s="195">
        <f t="array" ref="V86:Z86">_xlfn.IFS(
     $G$59=1,'[2]031_43_子育て割合_2550'!$BG$162:$BK$162,
     $G$59=2,'[2]031_43_子育て割合_2550'!$O$162:$S$162
)</f>
        <v>0</v>
      </c>
      <c r="W86" s="195">
        <v>0</v>
      </c>
      <c r="X86" s="195">
        <v>0</v>
      </c>
      <c r="Y86" s="195">
        <v>0</v>
      </c>
      <c r="Z86" s="193">
        <v>0</v>
      </c>
      <c r="AB86" s="124" t="s">
        <v>173</v>
      </c>
      <c r="AC86" s="195">
        <f t="array" ref="AC86:AG86">_xlfn.IFS(
     $G$59=1,'[2]031_43_子育て割合_2550'!$BG$163:$BK$163,
     $G$59=2,'[2]031_43_子育て割合_2550'!$O$163:$S$163
)</f>
        <v>0</v>
      </c>
      <c r="AD86" s="195">
        <v>0</v>
      </c>
      <c r="AE86" s="195">
        <v>0</v>
      </c>
      <c r="AF86" s="195">
        <v>0</v>
      </c>
      <c r="AG86" s="193">
        <v>0</v>
      </c>
      <c r="AI86" s="124" t="s">
        <v>173</v>
      </c>
      <c r="AJ86" s="195">
        <f t="array" ref="AJ86:AN86">_xlfn.IFS(
     $G$59=1,'[2]031_43_子育て割合_2550'!$BG$164:$BK$164,
     $G$59=2,'[2]031_43_子育て割合_2550'!$O$164:$S$164
)</f>
        <v>0</v>
      </c>
      <c r="AK86" s="195">
        <v>0</v>
      </c>
      <c r="AL86" s="195">
        <v>0</v>
      </c>
      <c r="AM86" s="195">
        <v>0</v>
      </c>
      <c r="AN86" s="193">
        <v>0</v>
      </c>
      <c r="AP86" s="124" t="s">
        <v>173</v>
      </c>
      <c r="AQ86" s="195">
        <f t="array" ref="AQ86:AU86">_xlfn.IFS(
     $G$59=1,'[2]031_43_子育て割合_2550'!$BG$165:$BK$165,
     $G$59=2,'[2]031_43_子育て割合_2550'!$O$165:$S$165
)</f>
        <v>0</v>
      </c>
      <c r="AR86" s="195">
        <v>0</v>
      </c>
      <c r="AS86" s="195">
        <v>0</v>
      </c>
      <c r="AT86" s="195">
        <v>0</v>
      </c>
      <c r="AU86" s="193">
        <v>0</v>
      </c>
    </row>
    <row r="87" spans="1:47" s="1" customFormat="1" ht="18.75">
      <c r="A87" s="24"/>
      <c r="B87" s="200"/>
      <c r="C87" s="92"/>
      <c r="D87" s="100"/>
      <c r="E87" s="430"/>
      <c r="F87" s="3"/>
      <c r="G87" s="124" t="s">
        <v>174</v>
      </c>
      <c r="H87" s="195">
        <f t="array" ref="H87:L87">_xlfn.IFS(
     $G$59=1,'[2]031_43_子育て割合_2550'!$BG$166:$BK$166,
     $G$59=2,'[2]031_43_子育て割合_2550'!$O$166:$S$166
)</f>
        <v>0</v>
      </c>
      <c r="I87" s="195">
        <v>0</v>
      </c>
      <c r="J87" s="195">
        <v>0</v>
      </c>
      <c r="K87" s="195">
        <v>0</v>
      </c>
      <c r="L87" s="193">
        <v>0</v>
      </c>
      <c r="M87" s="24"/>
      <c r="N87" s="124" t="s">
        <v>174</v>
      </c>
      <c r="O87" s="195">
        <f t="array" ref="O87:S87">_xlfn.IFS(
     $G$59=1,'[2]031_43_子育て割合_2550'!$BG$167:$BK$167,
     $G$59=2,'[2]031_43_子育て割合_2550'!$O$167:$S$167
)</f>
        <v>0</v>
      </c>
      <c r="P87" s="195">
        <v>0</v>
      </c>
      <c r="Q87" s="195">
        <v>0</v>
      </c>
      <c r="R87" s="195">
        <v>0</v>
      </c>
      <c r="S87" s="193">
        <v>0</v>
      </c>
      <c r="U87" s="124" t="s">
        <v>174</v>
      </c>
      <c r="V87" s="195">
        <f t="array" ref="V87:Z87">_xlfn.IFS(
     $G$59=1,'[2]031_43_子育て割合_2550'!$BG$168:$BK$168,
     $G$59=2,'[2]031_43_子育て割合_2550'!$O$168:$S$168
)</f>
        <v>0</v>
      </c>
      <c r="W87" s="195">
        <v>0</v>
      </c>
      <c r="X87" s="195">
        <v>0</v>
      </c>
      <c r="Y87" s="195">
        <v>0</v>
      </c>
      <c r="Z87" s="193">
        <v>0</v>
      </c>
      <c r="AB87" s="124" t="s">
        <v>174</v>
      </c>
      <c r="AC87" s="195">
        <f t="array" ref="AC87:AG87">_xlfn.IFS(
     $G$59=1,'[2]031_43_子育て割合_2550'!$BG$169:$BK$169,
     $G$59=2,'[2]031_43_子育て割合_2550'!$O$169:$S$169
)</f>
        <v>0</v>
      </c>
      <c r="AD87" s="195">
        <v>0</v>
      </c>
      <c r="AE87" s="195">
        <v>0</v>
      </c>
      <c r="AF87" s="195">
        <v>0</v>
      </c>
      <c r="AG87" s="193">
        <v>0</v>
      </c>
      <c r="AI87" s="124" t="s">
        <v>174</v>
      </c>
      <c r="AJ87" s="195">
        <f t="array" ref="AJ87:AN87">_xlfn.IFS(
     $G$59=1,'[2]031_43_子育て割合_2550'!$BG$170:$BK$170,
     $G$59=2,'[2]031_43_子育て割合_2550'!$O$170:$S$170
)</f>
        <v>0</v>
      </c>
      <c r="AK87" s="195">
        <v>0</v>
      </c>
      <c r="AL87" s="195">
        <v>0</v>
      </c>
      <c r="AM87" s="195">
        <v>0</v>
      </c>
      <c r="AN87" s="193">
        <v>0</v>
      </c>
      <c r="AP87" s="124" t="s">
        <v>174</v>
      </c>
      <c r="AQ87" s="195">
        <f t="array" ref="AQ87:AU87">_xlfn.IFS(
     $G$59=1,'[2]031_43_子育て割合_2550'!$BG$171:$BK$171,
     $G$59=2,'[2]031_43_子育て割合_2550'!$O$171:$S$171
)</f>
        <v>0</v>
      </c>
      <c r="AR87" s="195">
        <v>0</v>
      </c>
      <c r="AS87" s="195">
        <v>0</v>
      </c>
      <c r="AT87" s="195">
        <v>0</v>
      </c>
      <c r="AU87" s="193">
        <v>0</v>
      </c>
    </row>
    <row r="88" spans="1:47" s="1" customFormat="1" ht="18.75">
      <c r="A88" s="24"/>
      <c r="B88" s="200"/>
      <c r="C88" s="92"/>
      <c r="D88" s="100"/>
      <c r="E88" s="430"/>
      <c r="F88" s="3"/>
      <c r="G88" s="124" t="s">
        <v>175</v>
      </c>
      <c r="H88" s="195">
        <f t="array" ref="H88:L88">_xlfn.IFS(
     $G$59=1,'[2]031_43_子育て割合_2550'!$BG$172:$BK$172,
     $G$59=2,'[2]031_43_子育て割合_2550'!$O$172:$S$172
)</f>
        <v>0</v>
      </c>
      <c r="I88" s="195">
        <v>0</v>
      </c>
      <c r="J88" s="195">
        <v>0</v>
      </c>
      <c r="K88" s="195">
        <v>0</v>
      </c>
      <c r="L88" s="193">
        <v>0</v>
      </c>
      <c r="M88" s="24"/>
      <c r="N88" s="124" t="s">
        <v>175</v>
      </c>
      <c r="O88" s="195">
        <f t="array" ref="O88:S88">_xlfn.IFS(
     $G$59=1,'[2]031_43_子育て割合_2550'!$BG$173:$BK$173,
     $G$59=2,'[2]031_43_子育て割合_2550'!$O$173:$S$173
)</f>
        <v>0</v>
      </c>
      <c r="P88" s="195">
        <v>0</v>
      </c>
      <c r="Q88" s="195">
        <v>0</v>
      </c>
      <c r="R88" s="195">
        <v>0</v>
      </c>
      <c r="S88" s="193">
        <v>0</v>
      </c>
      <c r="U88" s="124" t="s">
        <v>175</v>
      </c>
      <c r="V88" s="195">
        <f t="array" ref="V88:Z88">_xlfn.IFS(
     $G$59=1,'[2]031_43_子育て割合_2550'!$BG$174:$BK$174,
     $G$59=2,'[2]031_43_子育て割合_2550'!$O$174:$S$174
)</f>
        <v>0</v>
      </c>
      <c r="W88" s="195">
        <v>0</v>
      </c>
      <c r="X88" s="195">
        <v>0</v>
      </c>
      <c r="Y88" s="195">
        <v>0</v>
      </c>
      <c r="Z88" s="193">
        <v>0</v>
      </c>
      <c r="AB88" s="124" t="s">
        <v>175</v>
      </c>
      <c r="AC88" s="195">
        <f t="array" ref="AC88:AG88">_xlfn.IFS(
     $G$59=1,'[2]031_43_子育て割合_2550'!$BG$175:$BK$175,
     $G$59=2,'[2]031_43_子育て割合_2550'!$O$175:$S$175
)</f>
        <v>0</v>
      </c>
      <c r="AD88" s="195">
        <v>0</v>
      </c>
      <c r="AE88" s="195">
        <v>0</v>
      </c>
      <c r="AF88" s="195">
        <v>0</v>
      </c>
      <c r="AG88" s="193">
        <v>0</v>
      </c>
      <c r="AI88" s="124" t="s">
        <v>175</v>
      </c>
      <c r="AJ88" s="195">
        <f t="array" ref="AJ88:AN88">_xlfn.IFS(
     $G$59=1,'[2]031_43_子育て割合_2550'!$BG$176:$BK$176,
     $G$59=2,'[2]031_43_子育て割合_2550'!$O$176:$S$176
)</f>
        <v>0</v>
      </c>
      <c r="AK88" s="195">
        <v>0</v>
      </c>
      <c r="AL88" s="195">
        <v>0</v>
      </c>
      <c r="AM88" s="195">
        <v>0</v>
      </c>
      <c r="AN88" s="193">
        <v>0</v>
      </c>
      <c r="AP88" s="124" t="s">
        <v>175</v>
      </c>
      <c r="AQ88" s="195">
        <f t="array" ref="AQ88:AU88">_xlfn.IFS(
     $G$59=1,'[2]031_43_子育て割合_2550'!$BG$177:$BK$177,
     $G$59=2,'[2]031_43_子育て割合_2550'!$O$177:$S$177
)</f>
        <v>0</v>
      </c>
      <c r="AR88" s="195">
        <v>0</v>
      </c>
      <c r="AS88" s="195">
        <v>0</v>
      </c>
      <c r="AT88" s="195">
        <v>0</v>
      </c>
      <c r="AU88" s="193">
        <v>0</v>
      </c>
    </row>
    <row r="89" spans="1:47" s="1" customFormat="1" ht="18.75">
      <c r="A89" s="24"/>
      <c r="B89" s="200"/>
      <c r="C89" s="92"/>
      <c r="D89" s="100"/>
      <c r="E89" s="430"/>
      <c r="F89" s="3"/>
      <c r="G89" s="124" t="s">
        <v>176</v>
      </c>
      <c r="H89" s="195">
        <f t="array" ref="H89:L89">_xlfn.IFS(
     $G$59=1,'[2]031_43_子育て割合_2550'!$BG$178:$BK$178,
     $G$59=2,'[2]031_43_子育て割合_2550'!$O$178:$S$178
)</f>
        <v>0</v>
      </c>
      <c r="I89" s="195">
        <v>0</v>
      </c>
      <c r="J89" s="195">
        <v>0</v>
      </c>
      <c r="K89" s="195">
        <v>0</v>
      </c>
      <c r="L89" s="193">
        <v>0</v>
      </c>
      <c r="M89" s="24"/>
      <c r="N89" s="124" t="s">
        <v>176</v>
      </c>
      <c r="O89" s="195">
        <f t="array" ref="O89:S89">_xlfn.IFS(
     $G$59=1,'[2]031_43_子育て割合_2550'!$BG$179:$BK$179,
     $G$59=2,'[2]031_43_子育て割合_2550'!$O$179:$S$179
)</f>
        <v>0</v>
      </c>
      <c r="P89" s="195">
        <v>0</v>
      </c>
      <c r="Q89" s="195">
        <v>0</v>
      </c>
      <c r="R89" s="195">
        <v>0</v>
      </c>
      <c r="S89" s="193">
        <v>0</v>
      </c>
      <c r="U89" s="124" t="s">
        <v>176</v>
      </c>
      <c r="V89" s="195">
        <f t="array" ref="V89:Z89">_xlfn.IFS(
     $G$59=1,'[2]031_43_子育て割合_2550'!$BG$180:$BK$180,
     $G$59=2,'[2]031_43_子育て割合_2550'!$O$180:$S$180
)</f>
        <v>0</v>
      </c>
      <c r="W89" s="195">
        <v>0</v>
      </c>
      <c r="X89" s="195">
        <v>0</v>
      </c>
      <c r="Y89" s="195">
        <v>0</v>
      </c>
      <c r="Z89" s="193">
        <v>0</v>
      </c>
      <c r="AB89" s="124" t="s">
        <v>176</v>
      </c>
      <c r="AC89" s="195">
        <f t="array" ref="AC89:AG89">_xlfn.IFS(
     $G$59=1,'[2]031_43_子育て割合_2550'!$BG$181:$BK$181,
     $G$59=2,'[2]031_43_子育て割合_2550'!$O$181:$S$181
)</f>
        <v>0</v>
      </c>
      <c r="AD89" s="195">
        <v>0</v>
      </c>
      <c r="AE89" s="195">
        <v>0</v>
      </c>
      <c r="AF89" s="195">
        <v>0</v>
      </c>
      <c r="AG89" s="193">
        <v>0</v>
      </c>
      <c r="AI89" s="124" t="s">
        <v>176</v>
      </c>
      <c r="AJ89" s="195">
        <f t="array" ref="AJ89:AN89">_xlfn.IFS(
     $G$59=1,'[2]031_43_子育て割合_2550'!$BG$182:$BK$182,
     $G$59=2,'[2]031_43_子育て割合_2550'!$O$182:$S$182
)</f>
        <v>0</v>
      </c>
      <c r="AK89" s="195">
        <v>0</v>
      </c>
      <c r="AL89" s="195">
        <v>0</v>
      </c>
      <c r="AM89" s="195">
        <v>0</v>
      </c>
      <c r="AN89" s="193">
        <v>0</v>
      </c>
      <c r="AP89" s="124" t="s">
        <v>176</v>
      </c>
      <c r="AQ89" s="195">
        <f t="array" ref="AQ89:AU89">_xlfn.IFS(
     $G$59=1,'[2]031_43_子育て割合_2550'!$BG$183:$BK$183,
     $G$59=2,'[2]031_43_子育て割合_2550'!$O$183:$S$183
)</f>
        <v>0</v>
      </c>
      <c r="AR89" s="195">
        <v>0</v>
      </c>
      <c r="AS89" s="195">
        <v>0</v>
      </c>
      <c r="AT89" s="195">
        <v>0</v>
      </c>
      <c r="AU89" s="193">
        <v>0</v>
      </c>
    </row>
    <row r="90" spans="1:47" s="1" customFormat="1" ht="18.75">
      <c r="A90" s="24"/>
      <c r="B90" s="200"/>
      <c r="C90" s="92"/>
      <c r="D90" s="100"/>
      <c r="E90" s="430"/>
      <c r="F90" s="3"/>
      <c r="G90" s="125" t="s">
        <v>154</v>
      </c>
      <c r="H90" s="197">
        <f t="array" ref="H90:L90">_xlfn.IFS(
     $G$59=1,'[2]031_43_子育て割合_2550'!$BG$184:$BK$184,
     $G$59=2,'[2]031_43_子育て割合_2550'!$O$184:$S$184
)</f>
        <v>0</v>
      </c>
      <c r="I90" s="197">
        <v>0</v>
      </c>
      <c r="J90" s="197">
        <v>0</v>
      </c>
      <c r="K90" s="197">
        <v>0</v>
      </c>
      <c r="L90" s="194">
        <v>0</v>
      </c>
      <c r="M90" s="24"/>
      <c r="N90" s="125" t="s">
        <v>154</v>
      </c>
      <c r="O90" s="197">
        <f t="array" ref="O90:S90">_xlfn.IFS(
     $G$59=1,'[2]031_43_子育て割合_2550'!$BG$185:$BK$185,
     $G$59=2,'[2]031_43_子育て割合_2550'!$O$185:$S$185
)</f>
        <v>0</v>
      </c>
      <c r="P90" s="197">
        <v>0</v>
      </c>
      <c r="Q90" s="197">
        <v>0</v>
      </c>
      <c r="R90" s="197">
        <v>0</v>
      </c>
      <c r="S90" s="194">
        <v>0</v>
      </c>
      <c r="U90" s="125" t="s">
        <v>154</v>
      </c>
      <c r="V90" s="197">
        <f t="array" ref="V90:Z90">_xlfn.IFS(
     $G$59=1,'[2]031_43_子育て割合_2550'!$BG$186:$BK$186,
     $G$59=2,'[2]031_43_子育て割合_2550'!$O$186:$S$186
)</f>
        <v>0</v>
      </c>
      <c r="W90" s="197">
        <v>0</v>
      </c>
      <c r="X90" s="197">
        <v>0</v>
      </c>
      <c r="Y90" s="197">
        <v>0</v>
      </c>
      <c r="Z90" s="194">
        <v>0</v>
      </c>
      <c r="AB90" s="125" t="s">
        <v>154</v>
      </c>
      <c r="AC90" s="197">
        <f t="array" ref="AC90:AG90">_xlfn.IFS(
     $G$59=1,'[2]031_43_子育て割合_2550'!$BG$187:$BK$187,
     $G$59=2,'[2]031_43_子育て割合_2550'!$O$187:$S$187
)</f>
        <v>0</v>
      </c>
      <c r="AD90" s="197">
        <v>0</v>
      </c>
      <c r="AE90" s="197">
        <v>0</v>
      </c>
      <c r="AF90" s="197">
        <v>0</v>
      </c>
      <c r="AG90" s="194">
        <v>0</v>
      </c>
      <c r="AI90" s="125" t="s">
        <v>154</v>
      </c>
      <c r="AJ90" s="197">
        <f t="array" ref="AJ90:AN90">_xlfn.IFS(
     $G$59=1,'[2]031_43_子育て割合_2550'!$BG$188:$BK$188,
     $G$59=2,'[2]031_43_子育て割合_2550'!$O$188:$S$188
)</f>
        <v>0</v>
      </c>
      <c r="AK90" s="197">
        <v>0</v>
      </c>
      <c r="AL90" s="197">
        <v>0</v>
      </c>
      <c r="AM90" s="197">
        <v>0</v>
      </c>
      <c r="AN90" s="194">
        <v>0</v>
      </c>
      <c r="AP90" s="125" t="s">
        <v>154</v>
      </c>
      <c r="AQ90" s="197">
        <f t="array" ref="AQ90:AU90">_xlfn.IFS(
     $G$59=1,'[2]031_43_子育て割合_2550'!$BG$189:$BK$189,
     $G$59=2,'[2]031_43_子育て割合_2550'!$O$189:$S$189
)</f>
        <v>0</v>
      </c>
      <c r="AR90" s="197">
        <v>0</v>
      </c>
      <c r="AS90" s="197">
        <v>0</v>
      </c>
      <c r="AT90" s="197">
        <v>0</v>
      </c>
      <c r="AU90" s="194">
        <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$G$59=1,'[2]031_43_子育て割合_2550'!$AY$160:$BC$160,
     $G$59=2,'[2]031_43_子育て割合_2550'!$G$160:$K$160
)</f>
        <v>0</v>
      </c>
      <c r="I95" s="195">
        <v>0</v>
      </c>
      <c r="J95" s="195">
        <v>0</v>
      </c>
      <c r="K95" s="195">
        <v>0</v>
      </c>
      <c r="L95" s="193">
        <v>0</v>
      </c>
      <c r="M95" s="24"/>
      <c r="N95" s="124" t="s">
        <v>173</v>
      </c>
      <c r="O95" s="195">
        <f t="array" ref="O95:S95">_xlfn.IFS(
     $G$59=1,'[2]031_43_子育て割合_2550'!$AY$161:$BC$161,
     $G$59=2,'[2]031_43_子育て割合_2550'!$G$161:$K$161
)</f>
        <v>0</v>
      </c>
      <c r="P95" s="195">
        <v>0</v>
      </c>
      <c r="Q95" s="195">
        <v>0</v>
      </c>
      <c r="R95" s="195">
        <v>0</v>
      </c>
      <c r="S95" s="193">
        <v>0</v>
      </c>
      <c r="U95" s="124" t="s">
        <v>173</v>
      </c>
      <c r="V95" s="195">
        <f t="array" ref="V95:Z95">_xlfn.IFS(
     $G$59=1,'[2]031_43_子育て割合_2550'!$AY$162:$BC$162,
     $G$59=2,'[2]031_43_子育て割合_2550'!$G$162:$K$162
)</f>
        <v>0</v>
      </c>
      <c r="W95" s="195">
        <v>0</v>
      </c>
      <c r="X95" s="195">
        <v>0</v>
      </c>
      <c r="Y95" s="195">
        <v>0</v>
      </c>
      <c r="Z95" s="193">
        <v>0</v>
      </c>
      <c r="AB95" s="124" t="s">
        <v>173</v>
      </c>
      <c r="AC95" s="195">
        <f t="array" ref="AC95:AG95">_xlfn.IFS(
     $G$59=1,'[2]031_43_子育て割合_2550'!$AY$163:$BC$163,
     $G$59=2,'[2]031_43_子育て割合_2550'!$G$163:$K$163
)</f>
        <v>0</v>
      </c>
      <c r="AD95" s="195">
        <v>0</v>
      </c>
      <c r="AE95" s="195">
        <v>0</v>
      </c>
      <c r="AF95" s="195">
        <v>0</v>
      </c>
      <c r="AG95" s="193">
        <v>0</v>
      </c>
      <c r="AI95" s="124" t="s">
        <v>173</v>
      </c>
      <c r="AJ95" s="195">
        <f t="array" ref="AJ95:AN95">_xlfn.IFS(
     $G$59=1,'[2]031_43_子育て割合_2550'!$AY$164:$BC$164,
     $G$59=2,'[2]031_43_子育て割合_2550'!$G$164:$K$164
)</f>
        <v>0</v>
      </c>
      <c r="AK95" s="195">
        <v>0</v>
      </c>
      <c r="AL95" s="195">
        <v>0</v>
      </c>
      <c r="AM95" s="195">
        <v>0</v>
      </c>
      <c r="AN95" s="193">
        <v>0</v>
      </c>
      <c r="AP95" s="124" t="s">
        <v>173</v>
      </c>
      <c r="AQ95" s="195">
        <f t="array" ref="AQ95:AU95">_xlfn.IFS(
     $G$59=1,'[2]031_43_子育て割合_2550'!$AY$165:$BC$165,
     $G$59=2,'[2]031_43_子育て割合_2550'!$G$165:$K$165
)</f>
        <v>0</v>
      </c>
      <c r="AR95" s="195">
        <v>0</v>
      </c>
      <c r="AS95" s="195">
        <v>0</v>
      </c>
      <c r="AT95" s="195">
        <v>0</v>
      </c>
      <c r="AU95" s="193">
        <v>0</v>
      </c>
    </row>
    <row r="96" spans="1:47" s="1" customFormat="1" ht="18.75">
      <c r="A96" s="24"/>
      <c r="B96" s="200"/>
      <c r="C96" s="92"/>
      <c r="D96" s="100"/>
      <c r="E96" s="430"/>
      <c r="F96" s="3"/>
      <c r="G96" s="124" t="s">
        <v>174</v>
      </c>
      <c r="H96" s="195">
        <f t="array" ref="H96:L96">_xlfn.IFS(
     $G$59=1,'[2]031_43_子育て割合_2550'!$AY$166:$BC$166,
     $G$59=2,'[2]031_43_子育て割合_2550'!$G$166:$K$166
)</f>
        <v>0</v>
      </c>
      <c r="I96" s="195">
        <v>0</v>
      </c>
      <c r="J96" s="195">
        <v>0</v>
      </c>
      <c r="K96" s="195">
        <v>0</v>
      </c>
      <c r="L96" s="193">
        <v>0</v>
      </c>
      <c r="M96" s="24"/>
      <c r="N96" s="124" t="s">
        <v>174</v>
      </c>
      <c r="O96" s="195">
        <f t="array" ref="O96:S96">_xlfn.IFS(
     $G$59=1,'[2]031_43_子育て割合_2550'!$AY$167:$BC$167,
     $G$59=2,'[2]031_43_子育て割合_2550'!$G$167:$K$167
)</f>
        <v>0</v>
      </c>
      <c r="P96" s="195">
        <v>0</v>
      </c>
      <c r="Q96" s="195">
        <v>0</v>
      </c>
      <c r="R96" s="195">
        <v>0</v>
      </c>
      <c r="S96" s="193">
        <v>0</v>
      </c>
      <c r="U96" s="124" t="s">
        <v>174</v>
      </c>
      <c r="V96" s="195">
        <f t="array" ref="V96:Z96">_xlfn.IFS(
     $G$59=1,'[2]031_43_子育て割合_2550'!$AY$168:$BC$168,
     $G$59=2,'[2]031_43_子育て割合_2550'!$G$168:$K$168
)</f>
        <v>0</v>
      </c>
      <c r="W96" s="195">
        <v>0</v>
      </c>
      <c r="X96" s="195">
        <v>0</v>
      </c>
      <c r="Y96" s="195">
        <v>0</v>
      </c>
      <c r="Z96" s="193">
        <v>0</v>
      </c>
      <c r="AB96" s="124" t="s">
        <v>174</v>
      </c>
      <c r="AC96" s="195">
        <f t="array" ref="AC96:AG96">_xlfn.IFS(
     $G$59=1,'[2]031_43_子育て割合_2550'!$AY$169:$BC$169,
     $G$59=2,'[2]031_43_子育て割合_2550'!$G$169:$K$169
)</f>
        <v>0</v>
      </c>
      <c r="AD96" s="195">
        <v>0</v>
      </c>
      <c r="AE96" s="195">
        <v>0</v>
      </c>
      <c r="AF96" s="195">
        <v>0</v>
      </c>
      <c r="AG96" s="193">
        <v>0</v>
      </c>
      <c r="AI96" s="124" t="s">
        <v>174</v>
      </c>
      <c r="AJ96" s="195">
        <f t="array" ref="AJ96:AN96">_xlfn.IFS(
     $G$59=1,'[2]031_43_子育て割合_2550'!$AY$170:$BC$170,
     $G$59=2,'[2]031_43_子育て割合_2550'!$G$170:$K$170
)</f>
        <v>0</v>
      </c>
      <c r="AK96" s="195">
        <v>0</v>
      </c>
      <c r="AL96" s="195">
        <v>0</v>
      </c>
      <c r="AM96" s="195">
        <v>0</v>
      </c>
      <c r="AN96" s="193">
        <v>0</v>
      </c>
      <c r="AP96" s="124" t="s">
        <v>174</v>
      </c>
      <c r="AQ96" s="195">
        <f t="array" ref="AQ96:AU96">_xlfn.IFS(
     $G$59=1,'[2]031_43_子育て割合_2550'!$AY$171:$BC$171,
     $G$59=2,'[2]031_43_子育て割合_2550'!$G$171:$K$171
)</f>
        <v>0</v>
      </c>
      <c r="AR96" s="195">
        <v>0</v>
      </c>
      <c r="AS96" s="195">
        <v>0</v>
      </c>
      <c r="AT96" s="195">
        <v>0</v>
      </c>
      <c r="AU96" s="193">
        <v>0</v>
      </c>
    </row>
    <row r="97" spans="1:47" s="1" customFormat="1" ht="18.75">
      <c r="A97" s="24"/>
      <c r="B97" s="200"/>
      <c r="C97" s="92"/>
      <c r="D97" s="100"/>
      <c r="E97" s="430"/>
      <c r="F97" s="3"/>
      <c r="G97" s="124" t="s">
        <v>175</v>
      </c>
      <c r="H97" s="195">
        <f t="array" ref="H97:L97">_xlfn.IFS(
     $G$59=1,'[2]031_43_子育て割合_2550'!$AY$172:$BC$172,
     $G$59=2,'[2]031_43_子育て割合_2550'!$G$172:$K$172
)</f>
        <v>0</v>
      </c>
      <c r="I97" s="195">
        <v>0</v>
      </c>
      <c r="J97" s="195">
        <v>0</v>
      </c>
      <c r="K97" s="195">
        <v>0</v>
      </c>
      <c r="L97" s="193">
        <v>0</v>
      </c>
      <c r="M97" s="24"/>
      <c r="N97" s="124" t="s">
        <v>175</v>
      </c>
      <c r="O97" s="195">
        <f t="array" ref="O97:S97">_xlfn.IFS(
     $G$59=1,'[2]031_43_子育て割合_2550'!$AY$173:$BC$173,
     $G$59=2,'[2]031_43_子育て割合_2550'!$G$173:$K$173
)</f>
        <v>0</v>
      </c>
      <c r="P97" s="195">
        <v>0</v>
      </c>
      <c r="Q97" s="195">
        <v>0</v>
      </c>
      <c r="R97" s="195">
        <v>0</v>
      </c>
      <c r="S97" s="193">
        <v>0</v>
      </c>
      <c r="U97" s="124" t="s">
        <v>175</v>
      </c>
      <c r="V97" s="195">
        <f t="array" ref="V97:Z97">_xlfn.IFS(
     $G$59=1,'[2]031_43_子育て割合_2550'!$AY$174:$BC$174,
     $G$59=2,'[2]031_43_子育て割合_2550'!$G$174:$K$174
)</f>
        <v>0</v>
      </c>
      <c r="W97" s="195">
        <v>0</v>
      </c>
      <c r="X97" s="195">
        <v>0</v>
      </c>
      <c r="Y97" s="195">
        <v>0</v>
      </c>
      <c r="Z97" s="193">
        <v>0</v>
      </c>
      <c r="AB97" s="124" t="s">
        <v>175</v>
      </c>
      <c r="AC97" s="195">
        <f t="array" ref="AC97:AG97">_xlfn.IFS(
     $G$59=1,'[2]031_43_子育て割合_2550'!$AY$175:$BC$175,
     $G$59=2,'[2]031_43_子育て割合_2550'!$G$175:$K$175
)</f>
        <v>0</v>
      </c>
      <c r="AD97" s="195">
        <v>0</v>
      </c>
      <c r="AE97" s="195">
        <v>0</v>
      </c>
      <c r="AF97" s="195">
        <v>0</v>
      </c>
      <c r="AG97" s="193">
        <v>0</v>
      </c>
      <c r="AI97" s="124" t="s">
        <v>175</v>
      </c>
      <c r="AJ97" s="195">
        <f t="array" ref="AJ97:AN97">_xlfn.IFS(
     $G$59=1,'[2]031_43_子育て割合_2550'!$AY$176:$BC$176,
     $G$59=2,'[2]031_43_子育て割合_2550'!$G$176:$K$176
)</f>
        <v>0</v>
      </c>
      <c r="AK97" s="195">
        <v>0</v>
      </c>
      <c r="AL97" s="195">
        <v>0</v>
      </c>
      <c r="AM97" s="195">
        <v>0</v>
      </c>
      <c r="AN97" s="193">
        <v>0</v>
      </c>
      <c r="AP97" s="124" t="s">
        <v>175</v>
      </c>
      <c r="AQ97" s="195">
        <f t="array" ref="AQ97:AU97">_xlfn.IFS(
     $G$59=1,'[2]031_43_子育て割合_2550'!$AY$177:$BC$177,
     $G$59=2,'[2]031_43_子育て割合_2550'!$G$177:$K$177
)</f>
        <v>0</v>
      </c>
      <c r="AR97" s="195">
        <v>0</v>
      </c>
      <c r="AS97" s="195">
        <v>0</v>
      </c>
      <c r="AT97" s="195">
        <v>0</v>
      </c>
      <c r="AU97" s="193">
        <v>0</v>
      </c>
    </row>
    <row r="98" spans="1:47" s="1" customFormat="1" ht="18.75">
      <c r="A98" s="24"/>
      <c r="B98" s="200"/>
      <c r="C98" s="92"/>
      <c r="D98" s="100"/>
      <c r="E98" s="430"/>
      <c r="F98" s="3"/>
      <c r="G98" s="124" t="s">
        <v>176</v>
      </c>
      <c r="H98" s="195">
        <f t="array" ref="H98:L98">_xlfn.IFS(
     $G$59=1,'[2]031_43_子育て割合_2550'!$AY$178:$BC$178,
     $G$59=2,'[2]031_43_子育て割合_2550'!$G$178:$K$178
)</f>
        <v>0</v>
      </c>
      <c r="I98" s="195">
        <v>0</v>
      </c>
      <c r="J98" s="195">
        <v>0</v>
      </c>
      <c r="K98" s="195">
        <v>0</v>
      </c>
      <c r="L98" s="193">
        <v>0</v>
      </c>
      <c r="M98" s="24"/>
      <c r="N98" s="124" t="s">
        <v>176</v>
      </c>
      <c r="O98" s="195">
        <f t="array" ref="O98:S98">_xlfn.IFS(
     $G$59=1,'[2]031_43_子育て割合_2550'!$AY$179:$BC$179,
     $G$59=2,'[2]031_43_子育て割合_2550'!$G$179:$K$179
)</f>
        <v>0</v>
      </c>
      <c r="P98" s="195">
        <v>0</v>
      </c>
      <c r="Q98" s="195">
        <v>0</v>
      </c>
      <c r="R98" s="195">
        <v>0</v>
      </c>
      <c r="S98" s="193">
        <v>0</v>
      </c>
      <c r="U98" s="124" t="s">
        <v>176</v>
      </c>
      <c r="V98" s="195">
        <f t="array" ref="V98:Z98">_xlfn.IFS(
     $G$59=1,'[2]031_43_子育て割合_2550'!$AY$180:$BC$180,
     $G$59=2,'[2]031_43_子育て割合_2550'!$G$180:$K$180
)</f>
        <v>0</v>
      </c>
      <c r="W98" s="195">
        <v>0</v>
      </c>
      <c r="X98" s="195">
        <v>0</v>
      </c>
      <c r="Y98" s="195">
        <v>0</v>
      </c>
      <c r="Z98" s="193">
        <v>0</v>
      </c>
      <c r="AB98" s="124" t="s">
        <v>176</v>
      </c>
      <c r="AC98" s="195">
        <f t="array" ref="AC98:AG98">_xlfn.IFS(
     $G$59=1,'[2]031_43_子育て割合_2550'!$AY$181:$BC$181,
     $G$59=2,'[2]031_43_子育て割合_2550'!$G$181:$K$181
)</f>
        <v>0</v>
      </c>
      <c r="AD98" s="195">
        <v>0</v>
      </c>
      <c r="AE98" s="195">
        <v>0</v>
      </c>
      <c r="AF98" s="195">
        <v>0</v>
      </c>
      <c r="AG98" s="193">
        <v>0</v>
      </c>
      <c r="AI98" s="124" t="s">
        <v>176</v>
      </c>
      <c r="AJ98" s="195">
        <f t="array" ref="AJ98:AN98">_xlfn.IFS(
     $G$59=1,'[2]031_43_子育て割合_2550'!$AY$182:$BC$182,
     $G$59=2,'[2]031_43_子育て割合_2550'!$G$182:$K$182
)</f>
        <v>0</v>
      </c>
      <c r="AK98" s="195">
        <v>0</v>
      </c>
      <c r="AL98" s="195">
        <v>0</v>
      </c>
      <c r="AM98" s="195">
        <v>0</v>
      </c>
      <c r="AN98" s="193">
        <v>0</v>
      </c>
      <c r="AP98" s="124" t="s">
        <v>176</v>
      </c>
      <c r="AQ98" s="195">
        <f t="array" ref="AQ98:AU98">_xlfn.IFS(
     $G$59=1,'[2]031_43_子育て割合_2550'!$AY$183:$BC$183,
     $G$59=2,'[2]031_43_子育て割合_2550'!$G$183:$K$183
)</f>
        <v>0</v>
      </c>
      <c r="AR98" s="195">
        <v>0</v>
      </c>
      <c r="AS98" s="195">
        <v>0</v>
      </c>
      <c r="AT98" s="195">
        <v>0</v>
      </c>
      <c r="AU98" s="193">
        <v>0</v>
      </c>
    </row>
    <row r="99" spans="1:47" s="1" customFormat="1" ht="18.75">
      <c r="A99" s="24"/>
      <c r="B99" s="200"/>
      <c r="C99" s="92"/>
      <c r="D99" s="100"/>
      <c r="E99" s="430"/>
      <c r="F99" s="3"/>
      <c r="G99" s="125" t="s">
        <v>154</v>
      </c>
      <c r="H99" s="197">
        <f t="array" ref="H99:L99">_xlfn.IFS(
     $G$59=1,'[2]031_43_子育て割合_2550'!$AY$184:$BC$184,
     $G$59=2,'[2]031_43_子育て割合_2550'!$G$184:$K$184
)</f>
        <v>0</v>
      </c>
      <c r="I99" s="197">
        <v>0</v>
      </c>
      <c r="J99" s="197">
        <v>0</v>
      </c>
      <c r="K99" s="197">
        <v>0</v>
      </c>
      <c r="L99" s="194">
        <v>0</v>
      </c>
      <c r="M99" s="24"/>
      <c r="N99" s="125" t="s">
        <v>154</v>
      </c>
      <c r="O99" s="197">
        <f t="array" ref="O99:S99">_xlfn.IFS(
     $G$59=1,'[2]031_43_子育て割合_2550'!$AY$185:$BC$185,
     $G$59=2,'[2]031_43_子育て割合_2550'!$G$185:$K$185
)</f>
        <v>0</v>
      </c>
      <c r="P99" s="197">
        <v>0</v>
      </c>
      <c r="Q99" s="197">
        <v>0</v>
      </c>
      <c r="R99" s="197">
        <v>0</v>
      </c>
      <c r="S99" s="194">
        <v>0</v>
      </c>
      <c r="U99" s="125" t="s">
        <v>154</v>
      </c>
      <c r="V99" s="197">
        <f t="array" ref="V99:Z99">_xlfn.IFS(
     $G$59=1,'[2]031_43_子育て割合_2550'!$AY$186:$BC$186,
     $G$59=2,'[2]031_43_子育て割合_2550'!$G$186:$K$186
)</f>
        <v>0</v>
      </c>
      <c r="W99" s="197">
        <v>0</v>
      </c>
      <c r="X99" s="197">
        <v>0</v>
      </c>
      <c r="Y99" s="197">
        <v>0</v>
      </c>
      <c r="Z99" s="194">
        <v>0</v>
      </c>
      <c r="AB99" s="125" t="s">
        <v>154</v>
      </c>
      <c r="AC99" s="197">
        <f t="array" ref="AC99:AG99">_xlfn.IFS(
     $G$59=1,'[2]031_43_子育て割合_2550'!$AY$187:$BC$187,
     $G$59=2,'[2]031_43_子育て割合_2550'!$G$187:$K$187
)</f>
        <v>0</v>
      </c>
      <c r="AD99" s="197">
        <v>0</v>
      </c>
      <c r="AE99" s="197">
        <v>0</v>
      </c>
      <c r="AF99" s="197">
        <v>0</v>
      </c>
      <c r="AG99" s="194">
        <v>0</v>
      </c>
      <c r="AI99" s="125" t="s">
        <v>154</v>
      </c>
      <c r="AJ99" s="197">
        <f t="array" ref="AJ99:AN99">_xlfn.IFS(
     $G$59=1,'[2]031_43_子育て割合_2550'!$AY$188:$BC$188,
     $G$59=2,'[2]031_43_子育て割合_2550'!$G$188:$K$188
)</f>
        <v>0</v>
      </c>
      <c r="AK99" s="197">
        <v>0</v>
      </c>
      <c r="AL99" s="197">
        <v>0</v>
      </c>
      <c r="AM99" s="197">
        <v>0</v>
      </c>
      <c r="AN99" s="194">
        <v>0</v>
      </c>
      <c r="AP99" s="125" t="s">
        <v>154</v>
      </c>
      <c r="AQ99" s="197">
        <f t="array" ref="AQ99:AU99">_xlfn.IFS(
     $G$59=1,'[2]031_43_子育て割合_2550'!$AY$189:$BC$189,
     $G$59=2,'[2]031_43_子育て割合_2550'!$G$189:$K$189
)</f>
        <v>0</v>
      </c>
      <c r="AR99" s="197">
        <v>0</v>
      </c>
      <c r="AS99" s="197">
        <v>0</v>
      </c>
      <c r="AT99" s="197">
        <v>0</v>
      </c>
      <c r="AU99" s="194">
        <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$G$59=1,'[2]031_43_子育て割合_2550'!$CE$160:$CI$160,
     $G$59=2,'[2]031_43_子育て割合_2550'!$AM$160:$AQ$160
)</f>
        <v>0</v>
      </c>
      <c r="I104" s="195">
        <v>0</v>
      </c>
      <c r="J104" s="195">
        <v>0</v>
      </c>
      <c r="K104" s="195">
        <v>0</v>
      </c>
      <c r="L104" s="193">
        <v>0</v>
      </c>
      <c r="M104" s="24"/>
      <c r="N104" s="124" t="s">
        <v>173</v>
      </c>
      <c r="O104" s="195">
        <f t="array" ref="O104:S104">_xlfn.IFS(
     $G$59=1,'[2]031_43_子育て割合_2550'!$CE$161:$CI$161,
     $G$59=2,'[2]031_43_子育て割合_2550'!$AM$161:$AQ$161
)</f>
        <v>0</v>
      </c>
      <c r="P104" s="195">
        <v>0</v>
      </c>
      <c r="Q104" s="195">
        <v>0</v>
      </c>
      <c r="R104" s="195">
        <v>0</v>
      </c>
      <c r="S104" s="193">
        <v>0</v>
      </c>
      <c r="U104" s="124" t="s">
        <v>173</v>
      </c>
      <c r="V104" s="195">
        <f t="array" ref="V104:Z104">_xlfn.IFS(
     $G$59=1,'[2]031_43_子育て割合_2550'!$CE$162:$CI$162,
     $G$59=2,'[2]031_43_子育て割合_2550'!$AM$162:$AQ$162
)</f>
        <v>0</v>
      </c>
      <c r="W104" s="195">
        <v>0</v>
      </c>
      <c r="X104" s="195">
        <v>0</v>
      </c>
      <c r="Y104" s="195">
        <v>0</v>
      </c>
      <c r="Z104" s="193">
        <v>0</v>
      </c>
      <c r="AB104" s="124" t="s">
        <v>173</v>
      </c>
      <c r="AC104" s="195">
        <f t="array" ref="AC104:AG104">_xlfn.IFS(
     $G$59=1,'[2]031_43_子育て割合_2550'!$CE$163:$CI$163,
     $G$59=2,'[2]031_43_子育て割合_2550'!$AM$163:$AQ$163
)</f>
        <v>0</v>
      </c>
      <c r="AD104" s="195">
        <v>0</v>
      </c>
      <c r="AE104" s="195">
        <v>0</v>
      </c>
      <c r="AF104" s="195">
        <v>0</v>
      </c>
      <c r="AG104" s="193">
        <v>0</v>
      </c>
      <c r="AI104" s="124" t="s">
        <v>173</v>
      </c>
      <c r="AJ104" s="195">
        <f t="array" ref="AJ104:AN104">_xlfn.IFS(
     $G$59=1,'[2]031_43_子育て割合_2550'!$CE$164:$CI$164,
     $G$59=2,'[2]031_43_子育て割合_2550'!$AM$164:$AQ$164
)</f>
        <v>0</v>
      </c>
      <c r="AK104" s="195">
        <v>0</v>
      </c>
      <c r="AL104" s="195">
        <v>0</v>
      </c>
      <c r="AM104" s="195">
        <v>0</v>
      </c>
      <c r="AN104" s="193">
        <v>0</v>
      </c>
      <c r="AP104" s="124" t="s">
        <v>173</v>
      </c>
      <c r="AQ104" s="195">
        <f t="array" ref="AQ104:AU104">_xlfn.IFS(
     $G$59=1,'[2]031_43_子育て割合_2550'!$CE$165:$CI$165,
     $G$59=2,'[2]031_43_子育て割合_2550'!$AM$165:$AQ$165
)</f>
        <v>0</v>
      </c>
      <c r="AR104" s="195">
        <v>0</v>
      </c>
      <c r="AS104" s="195">
        <v>0</v>
      </c>
      <c r="AT104" s="195">
        <v>0</v>
      </c>
      <c r="AU104" s="193">
        <v>0</v>
      </c>
    </row>
    <row r="105" spans="1:47" s="1" customFormat="1" ht="18.75">
      <c r="A105" s="24"/>
      <c r="B105" s="200"/>
      <c r="C105" s="92"/>
      <c r="D105" s="100"/>
      <c r="E105" s="430"/>
      <c r="F105" s="3"/>
      <c r="G105" s="124" t="s">
        <v>174</v>
      </c>
      <c r="H105" s="195">
        <f t="array" ref="H105:L105">_xlfn.IFS(
     $G$59=1,'[2]031_43_子育て割合_2550'!$CE$166:$CI$166,
     $G$59=2,'[2]031_43_子育て割合_2550'!$AM$166:$AQ$166
)</f>
        <v>0</v>
      </c>
      <c r="I105" s="195">
        <v>0</v>
      </c>
      <c r="J105" s="195">
        <v>0</v>
      </c>
      <c r="K105" s="195">
        <v>0</v>
      </c>
      <c r="L105" s="193">
        <v>0</v>
      </c>
      <c r="M105" s="24"/>
      <c r="N105" s="124" t="s">
        <v>174</v>
      </c>
      <c r="O105" s="195">
        <f t="array" ref="O105:S105">_xlfn.IFS(
     $G$59=1,'[2]031_43_子育て割合_2550'!$CE$167:$CI$167,
     $G$59=2,'[2]031_43_子育て割合_2550'!$AM$167:$AQ$167
)</f>
        <v>0</v>
      </c>
      <c r="P105" s="195">
        <v>0</v>
      </c>
      <c r="Q105" s="195">
        <v>0</v>
      </c>
      <c r="R105" s="195">
        <v>0</v>
      </c>
      <c r="S105" s="193">
        <v>0</v>
      </c>
      <c r="U105" s="124" t="s">
        <v>174</v>
      </c>
      <c r="V105" s="195">
        <f t="array" ref="V105:Z105">_xlfn.IFS(
     $G$59=1,'[2]031_43_子育て割合_2550'!$CE$168:$CI$168,
     $G$59=2,'[2]031_43_子育て割合_2550'!$AM$168:$AQ$168
)</f>
        <v>0</v>
      </c>
      <c r="W105" s="195">
        <v>0</v>
      </c>
      <c r="X105" s="195">
        <v>0</v>
      </c>
      <c r="Y105" s="195">
        <v>0</v>
      </c>
      <c r="Z105" s="193">
        <v>0</v>
      </c>
      <c r="AB105" s="124" t="s">
        <v>174</v>
      </c>
      <c r="AC105" s="195">
        <f t="array" ref="AC105:AG105">_xlfn.IFS(
     $G$59=1,'[2]031_43_子育て割合_2550'!$CE$169:$CI$169,
     $G$59=2,'[2]031_43_子育て割合_2550'!$AM$169:$AQ$169
)</f>
        <v>0</v>
      </c>
      <c r="AD105" s="195">
        <v>0</v>
      </c>
      <c r="AE105" s="195">
        <v>0</v>
      </c>
      <c r="AF105" s="195">
        <v>0</v>
      </c>
      <c r="AG105" s="193">
        <v>0</v>
      </c>
      <c r="AI105" s="124" t="s">
        <v>174</v>
      </c>
      <c r="AJ105" s="195">
        <f t="array" ref="AJ105:AN105">_xlfn.IFS(
     $G$59=1,'[2]031_43_子育て割合_2550'!$CE$170:$CI$170,
     $G$59=2,'[2]031_43_子育て割合_2550'!$AM$170:$AQ$170
)</f>
        <v>0</v>
      </c>
      <c r="AK105" s="195">
        <v>0</v>
      </c>
      <c r="AL105" s="195">
        <v>0</v>
      </c>
      <c r="AM105" s="195">
        <v>0</v>
      </c>
      <c r="AN105" s="193">
        <v>0</v>
      </c>
      <c r="AP105" s="124" t="s">
        <v>174</v>
      </c>
      <c r="AQ105" s="195">
        <f t="array" ref="AQ105:AU105">_xlfn.IFS(
     $G$59=1,'[2]031_43_子育て割合_2550'!$CE$171:$CI$171,
     $G$59=2,'[2]031_43_子育て割合_2550'!$AM$171:$AQ$171
)</f>
        <v>0</v>
      </c>
      <c r="AR105" s="195">
        <v>0</v>
      </c>
      <c r="AS105" s="195">
        <v>0</v>
      </c>
      <c r="AT105" s="195">
        <v>0</v>
      </c>
      <c r="AU105" s="193">
        <v>0</v>
      </c>
    </row>
    <row r="106" spans="1:47" s="1" customFormat="1" ht="18.75">
      <c r="A106" s="24"/>
      <c r="B106" s="200"/>
      <c r="C106" s="92"/>
      <c r="D106" s="100"/>
      <c r="E106" s="430"/>
      <c r="F106" s="3"/>
      <c r="G106" s="124" t="s">
        <v>175</v>
      </c>
      <c r="H106" s="195">
        <f t="array" ref="H106:L106">_xlfn.IFS(
     $G$59=1,'[2]031_43_子育て割合_2550'!$CE$172:$CI$172,
     $G$59=2,'[2]031_43_子育て割合_2550'!$AM$172:$AQ$172
)</f>
        <v>0</v>
      </c>
      <c r="I106" s="195">
        <v>0</v>
      </c>
      <c r="J106" s="195">
        <v>0</v>
      </c>
      <c r="K106" s="195">
        <v>0</v>
      </c>
      <c r="L106" s="193">
        <v>0</v>
      </c>
      <c r="M106" s="24"/>
      <c r="N106" s="124" t="s">
        <v>175</v>
      </c>
      <c r="O106" s="195">
        <f t="array" ref="O106:S106">_xlfn.IFS(
     $G$59=1,'[2]031_43_子育て割合_2550'!$CE$173:$CI$173,
     $G$59=2,'[2]031_43_子育て割合_2550'!$AM$173:$AQ$173
)</f>
        <v>0</v>
      </c>
      <c r="P106" s="195">
        <v>0</v>
      </c>
      <c r="Q106" s="195">
        <v>0</v>
      </c>
      <c r="R106" s="195">
        <v>0</v>
      </c>
      <c r="S106" s="193">
        <v>0</v>
      </c>
      <c r="U106" s="124" t="s">
        <v>175</v>
      </c>
      <c r="V106" s="195">
        <f t="array" ref="V106:Z106">_xlfn.IFS(
     $G$59=1,'[2]031_43_子育て割合_2550'!$CE$174:$CI$174,
     $G$59=2,'[2]031_43_子育て割合_2550'!$AM$174:$AQ$174
)</f>
        <v>0</v>
      </c>
      <c r="W106" s="195">
        <v>0</v>
      </c>
      <c r="X106" s="195">
        <v>0</v>
      </c>
      <c r="Y106" s="195">
        <v>0</v>
      </c>
      <c r="Z106" s="193">
        <v>0</v>
      </c>
      <c r="AB106" s="124" t="s">
        <v>175</v>
      </c>
      <c r="AC106" s="195">
        <f t="array" ref="AC106:AG106">_xlfn.IFS(
     $G$59=1,'[2]031_43_子育て割合_2550'!$CE$175:$CI$175,
     $G$59=2,'[2]031_43_子育て割合_2550'!$AM$175:$AQ$175
)</f>
        <v>0</v>
      </c>
      <c r="AD106" s="195">
        <v>0</v>
      </c>
      <c r="AE106" s="195">
        <v>0</v>
      </c>
      <c r="AF106" s="195">
        <v>0</v>
      </c>
      <c r="AG106" s="193">
        <v>0</v>
      </c>
      <c r="AI106" s="124" t="s">
        <v>175</v>
      </c>
      <c r="AJ106" s="195">
        <f t="array" ref="AJ106:AN106">_xlfn.IFS(
     $G$59=1,'[2]031_43_子育て割合_2550'!$CE$176:$CI$176,
     $G$59=2,'[2]031_43_子育て割合_2550'!$AM$176:$AQ$176
)</f>
        <v>0</v>
      </c>
      <c r="AK106" s="195">
        <v>0</v>
      </c>
      <c r="AL106" s="195">
        <v>0</v>
      </c>
      <c r="AM106" s="195">
        <v>0</v>
      </c>
      <c r="AN106" s="193">
        <v>0</v>
      </c>
      <c r="AP106" s="124" t="s">
        <v>175</v>
      </c>
      <c r="AQ106" s="195">
        <f t="array" ref="AQ106:AU106">_xlfn.IFS(
     $G$59=1,'[2]031_43_子育て割合_2550'!$CE$177:$CI$177,
     $G$59=2,'[2]031_43_子育て割合_2550'!$AM$177:$AQ$177
)</f>
        <v>0</v>
      </c>
      <c r="AR106" s="195">
        <v>0</v>
      </c>
      <c r="AS106" s="195">
        <v>0</v>
      </c>
      <c r="AT106" s="195">
        <v>0</v>
      </c>
      <c r="AU106" s="193">
        <v>0</v>
      </c>
    </row>
    <row r="107" spans="1:47" s="1" customFormat="1" ht="18.75">
      <c r="A107" s="24"/>
      <c r="B107" s="200"/>
      <c r="C107" s="92"/>
      <c r="D107" s="100"/>
      <c r="E107" s="430"/>
      <c r="F107" s="3"/>
      <c r="G107" s="124" t="s">
        <v>176</v>
      </c>
      <c r="H107" s="195">
        <f t="array" ref="H107:L107">_xlfn.IFS(
     $G$59=1,'[2]031_43_子育て割合_2550'!$CE$178:$CI$178,
     $G$59=2,'[2]031_43_子育て割合_2550'!$AM$178:$AQ$178
)</f>
        <v>0</v>
      </c>
      <c r="I107" s="195">
        <v>0</v>
      </c>
      <c r="J107" s="195">
        <v>0</v>
      </c>
      <c r="K107" s="195">
        <v>0</v>
      </c>
      <c r="L107" s="193">
        <v>0</v>
      </c>
      <c r="M107" s="24"/>
      <c r="N107" s="124" t="s">
        <v>176</v>
      </c>
      <c r="O107" s="195">
        <f t="array" ref="O107:S107">_xlfn.IFS(
     $G$59=1,'[2]031_43_子育て割合_2550'!$CE$179:$CI$179,
     $G$59=2,'[2]031_43_子育て割合_2550'!$AM$179:$AQ$179
)</f>
        <v>0</v>
      </c>
      <c r="P107" s="195">
        <v>0</v>
      </c>
      <c r="Q107" s="195">
        <v>0</v>
      </c>
      <c r="R107" s="195">
        <v>0</v>
      </c>
      <c r="S107" s="193">
        <v>0</v>
      </c>
      <c r="U107" s="124" t="s">
        <v>176</v>
      </c>
      <c r="V107" s="195">
        <f t="array" ref="V107:Z107">_xlfn.IFS(
     $G$59=1,'[2]031_43_子育て割合_2550'!$CE$180:$CI$180,
     $G$59=2,'[2]031_43_子育て割合_2550'!$AM$180:$AQ$180
)</f>
        <v>0</v>
      </c>
      <c r="W107" s="195">
        <v>0</v>
      </c>
      <c r="X107" s="195">
        <v>0</v>
      </c>
      <c r="Y107" s="195">
        <v>0</v>
      </c>
      <c r="Z107" s="193">
        <v>0</v>
      </c>
      <c r="AB107" s="124" t="s">
        <v>176</v>
      </c>
      <c r="AC107" s="195">
        <f t="array" ref="AC107:AG107">_xlfn.IFS(
     $G$59=1,'[2]031_43_子育て割合_2550'!$CE$181:$CI$181,
     $G$59=2,'[2]031_43_子育て割合_2550'!$AM$181:$AQ$181
)</f>
        <v>0</v>
      </c>
      <c r="AD107" s="195">
        <v>0</v>
      </c>
      <c r="AE107" s="195">
        <v>0</v>
      </c>
      <c r="AF107" s="195">
        <v>0</v>
      </c>
      <c r="AG107" s="193">
        <v>0</v>
      </c>
      <c r="AI107" s="124" t="s">
        <v>176</v>
      </c>
      <c r="AJ107" s="195">
        <f t="array" ref="AJ107:AN107">_xlfn.IFS(
     $G$59=1,'[2]031_43_子育て割合_2550'!$CE$182:$CI$182,
     $G$59=2,'[2]031_43_子育て割合_2550'!$AM$182:$AQ$182
)</f>
        <v>0</v>
      </c>
      <c r="AK107" s="195">
        <v>0</v>
      </c>
      <c r="AL107" s="195">
        <v>0</v>
      </c>
      <c r="AM107" s="195">
        <v>0</v>
      </c>
      <c r="AN107" s="193">
        <v>0</v>
      </c>
      <c r="AP107" s="124" t="s">
        <v>176</v>
      </c>
      <c r="AQ107" s="195">
        <f t="array" ref="AQ107:AU107">_xlfn.IFS(
     $G$59=1,'[2]031_43_子育て割合_2550'!$CE$183:$CI$183,
     $G$59=2,'[2]031_43_子育て割合_2550'!$AM$183:$AQ$183
)</f>
        <v>0</v>
      </c>
      <c r="AR107" s="195">
        <v>0</v>
      </c>
      <c r="AS107" s="195">
        <v>0</v>
      </c>
      <c r="AT107" s="195">
        <v>0</v>
      </c>
      <c r="AU107" s="193">
        <v>0</v>
      </c>
    </row>
    <row r="108" spans="1:47" s="1" customFormat="1" ht="18.75">
      <c r="A108" s="24"/>
      <c r="B108" s="200"/>
      <c r="C108" s="92"/>
      <c r="D108" s="100"/>
      <c r="E108" s="430"/>
      <c r="F108" s="3"/>
      <c r="G108" s="125" t="s">
        <v>154</v>
      </c>
      <c r="H108" s="197">
        <f t="array" ref="H108:L108">_xlfn.IFS(
     $G$59=1,'[2]031_43_子育て割合_2550'!$CE$184:$CI$184,
     $G$59=2,'[2]031_43_子育て割合_2550'!$AM$184:$AQ$184
)</f>
        <v>0</v>
      </c>
      <c r="I108" s="197">
        <v>0</v>
      </c>
      <c r="J108" s="197">
        <v>0</v>
      </c>
      <c r="K108" s="197">
        <v>0</v>
      </c>
      <c r="L108" s="194">
        <v>0</v>
      </c>
      <c r="M108" s="24"/>
      <c r="N108" s="125" t="s">
        <v>154</v>
      </c>
      <c r="O108" s="197">
        <f t="array" ref="O108:S108">_xlfn.IFS(
     $G$59=1,'[2]031_43_子育て割合_2550'!$CE$185:$CI$185,
     $G$59=2,'[2]031_43_子育て割合_2550'!$AM$185:$AQ$185
)</f>
        <v>0</v>
      </c>
      <c r="P108" s="197">
        <v>0</v>
      </c>
      <c r="Q108" s="197">
        <v>0</v>
      </c>
      <c r="R108" s="197">
        <v>0</v>
      </c>
      <c r="S108" s="194">
        <v>0</v>
      </c>
      <c r="U108" s="125" t="s">
        <v>154</v>
      </c>
      <c r="V108" s="197">
        <f t="array" ref="V108:Z108">_xlfn.IFS(
     $G$59=1,'[2]031_43_子育て割合_2550'!$CE$186:$CI$186,
     $G$59=2,'[2]031_43_子育て割合_2550'!$AM$186:$AQ$186
)</f>
        <v>0</v>
      </c>
      <c r="W108" s="197">
        <v>0</v>
      </c>
      <c r="X108" s="197">
        <v>0</v>
      </c>
      <c r="Y108" s="197">
        <v>0</v>
      </c>
      <c r="Z108" s="194">
        <v>0</v>
      </c>
      <c r="AB108" s="125" t="s">
        <v>154</v>
      </c>
      <c r="AC108" s="197">
        <f t="array" ref="AC108:AG108">_xlfn.IFS(
     $G$59=1,'[2]031_43_子育て割合_2550'!$CE$187:$CI$187,
     $G$59=2,'[2]031_43_子育て割合_2550'!$AM$187:$AQ$187
)</f>
        <v>0</v>
      </c>
      <c r="AD108" s="197">
        <v>0</v>
      </c>
      <c r="AE108" s="197">
        <v>0</v>
      </c>
      <c r="AF108" s="197">
        <v>0</v>
      </c>
      <c r="AG108" s="194">
        <v>0</v>
      </c>
      <c r="AI108" s="125" t="s">
        <v>154</v>
      </c>
      <c r="AJ108" s="197">
        <f t="array" ref="AJ108:AN108">_xlfn.IFS(
     $G$59=1,'[2]031_43_子育て割合_2550'!$CE$188:$CI$188,
     $G$59=2,'[2]031_43_子育て割合_2550'!$AM$188:$AQ$188
)</f>
        <v>0</v>
      </c>
      <c r="AK108" s="197">
        <v>0</v>
      </c>
      <c r="AL108" s="197">
        <v>0</v>
      </c>
      <c r="AM108" s="197">
        <v>0</v>
      </c>
      <c r="AN108" s="194">
        <v>0</v>
      </c>
      <c r="AP108" s="125" t="s">
        <v>154</v>
      </c>
      <c r="AQ108" s="197">
        <f t="array" ref="AQ108:AU108">_xlfn.IFS(
     $G$59=1,'[2]031_43_子育て割合_2550'!$CE$189:$CI$189,
     $G$59=2,'[2]031_43_子育て割合_2550'!$AM$189:$AQ$189
)</f>
        <v>0</v>
      </c>
      <c r="AR108" s="197">
        <v>0</v>
      </c>
      <c r="AS108" s="197">
        <v>0</v>
      </c>
      <c r="AT108" s="197">
        <v>0</v>
      </c>
      <c r="AU108" s="194">
        <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$G$59=1,'[2]031_44_子育て(ひとり親)割合_2550'!$BW$161:$CA$161,
     $G$59=2,'[2]031_44_子育て(ひとり親)割合_2550'!$AE$161:$AI$161
)</f>
        <v>0</v>
      </c>
      <c r="I114" s="195">
        <v>0</v>
      </c>
      <c r="J114" s="195">
        <v>0</v>
      </c>
      <c r="K114" s="195">
        <v>0</v>
      </c>
      <c r="L114" s="193">
        <v>0</v>
      </c>
      <c r="N114" s="124" t="s">
        <v>173</v>
      </c>
      <c r="O114" s="195">
        <f t="array" ref="O114:S114">_xlfn.IFS(
     $G$59=1,'[2]031_44_子育て(ひとり親)割合_2550'!$BW$162:$CA$162,
     $G$59=2,'[2]031_44_子育て(ひとり親)割合_2550'!$AE$162:$AI$162
)</f>
        <v>0</v>
      </c>
      <c r="P114" s="195">
        <v>0</v>
      </c>
      <c r="Q114" s="195">
        <v>0</v>
      </c>
      <c r="R114" s="195">
        <v>0</v>
      </c>
      <c r="S114" s="193">
        <v>0</v>
      </c>
      <c r="U114" s="124" t="s">
        <v>173</v>
      </c>
      <c r="V114" s="195">
        <f t="array" ref="V114:Z114">_xlfn.IFS(
     $G$59=1,'[2]031_44_子育て(ひとり親)割合_2550'!$BW$163:$CA$163,
     $G$59=2,'[2]031_44_子育て(ひとり親)割合_2550'!$AE$163:$AI$163
)</f>
        <v>0</v>
      </c>
      <c r="W114" s="195">
        <v>0</v>
      </c>
      <c r="X114" s="195">
        <v>0</v>
      </c>
      <c r="Y114" s="195">
        <v>0</v>
      </c>
      <c r="Z114" s="193">
        <v>0</v>
      </c>
      <c r="AB114" s="124" t="s">
        <v>173</v>
      </c>
      <c r="AC114" s="195">
        <f t="array" ref="AC114:AG114">_xlfn.IFS(
     $G$59=1,'[2]031_44_子育て(ひとり親)割合_2550'!$BW$164:$CA$164,
     $G$59=2,'[2]031_44_子育て(ひとり親)割合_2550'!$AE$164:$AI$164
)</f>
        <v>0</v>
      </c>
      <c r="AD114" s="195">
        <v>0</v>
      </c>
      <c r="AE114" s="195">
        <v>0</v>
      </c>
      <c r="AF114" s="195">
        <v>0</v>
      </c>
      <c r="AG114" s="193">
        <v>0</v>
      </c>
      <c r="AI114" s="124" t="s">
        <v>173</v>
      </c>
      <c r="AJ114" s="195">
        <f t="array" ref="AJ114:AN114">_xlfn.IFS(
     $G$59=1,'[2]031_44_子育て(ひとり親)割合_2550'!$BW$165:$CA$165,
     $G$59=2,'[2]031_44_子育て(ひとり親)割合_2550'!$AE$165:$AI$165
)</f>
        <v>0</v>
      </c>
      <c r="AK114" s="195">
        <v>0</v>
      </c>
      <c r="AL114" s="195">
        <v>0</v>
      </c>
      <c r="AM114" s="195">
        <v>0</v>
      </c>
      <c r="AN114" s="193">
        <v>0</v>
      </c>
      <c r="AP114" s="124" t="s">
        <v>173</v>
      </c>
      <c r="AQ114" s="195">
        <f t="array" ref="AQ114:AU114">_xlfn.IFS(
     $G$59=1,'[2]031_44_子育て(ひとり親)割合_2550'!$BW$166:$CA$166,
     $G$59=2,'[2]031_44_子育て(ひとり親)割合_2550'!$AE$166:$AI$166
)</f>
        <v>0</v>
      </c>
      <c r="AR114" s="195">
        <v>0</v>
      </c>
      <c r="AS114" s="195">
        <v>0</v>
      </c>
      <c r="AT114" s="195">
        <v>0</v>
      </c>
      <c r="AU114" s="193">
        <v>0</v>
      </c>
    </row>
    <row r="115" spans="1:47" s="1" customFormat="1" ht="18.75">
      <c r="A115" s="24"/>
      <c r="B115" s="200"/>
      <c r="C115" s="92"/>
      <c r="D115" s="100"/>
      <c r="E115" s="430"/>
      <c r="F115" s="3"/>
      <c r="G115" s="124" t="s">
        <v>174</v>
      </c>
      <c r="H115" s="195">
        <f t="array" ref="H115:L115">_xlfn.IFS(
     $G$59=1,'[2]031_44_子育て(ひとり親)割合_2550'!$BW$167:$CA$167,
     $G$59=2,'[2]031_44_子育て(ひとり親)割合_2550'!$AE$167:$AI$167
)</f>
        <v>0</v>
      </c>
      <c r="I115" s="195">
        <v>0</v>
      </c>
      <c r="J115" s="195">
        <v>0</v>
      </c>
      <c r="K115" s="195">
        <v>0</v>
      </c>
      <c r="L115" s="193">
        <v>0</v>
      </c>
      <c r="N115" s="124" t="s">
        <v>174</v>
      </c>
      <c r="O115" s="195">
        <f t="array" ref="O115:S115">_xlfn.IFS(
     $G$59=1,'[2]031_44_子育て(ひとり親)割合_2550'!$BW$168:$CA$168,
     $G$59=2,'[2]031_44_子育て(ひとり親)割合_2550'!$AE$168:$AI$168
)</f>
        <v>0</v>
      </c>
      <c r="P115" s="195">
        <v>0</v>
      </c>
      <c r="Q115" s="195">
        <v>0</v>
      </c>
      <c r="R115" s="195">
        <v>0</v>
      </c>
      <c r="S115" s="193">
        <v>0</v>
      </c>
      <c r="U115" s="124" t="s">
        <v>174</v>
      </c>
      <c r="V115" s="195">
        <f t="array" ref="V115:Z115">_xlfn.IFS(
     $G$59=1,'[2]031_44_子育て(ひとり親)割合_2550'!$BW$169:$CA$169,
     $G$59=2,'[2]031_44_子育て(ひとり親)割合_2550'!$AE$169:$AI$169
)</f>
        <v>0</v>
      </c>
      <c r="W115" s="195">
        <v>0</v>
      </c>
      <c r="X115" s="195">
        <v>0</v>
      </c>
      <c r="Y115" s="195">
        <v>0</v>
      </c>
      <c r="Z115" s="193">
        <v>0</v>
      </c>
      <c r="AB115" s="124" t="s">
        <v>174</v>
      </c>
      <c r="AC115" s="195">
        <f t="array" ref="AC115:AG115">_xlfn.IFS(
     $G$59=1,'[2]031_44_子育て(ひとり親)割合_2550'!$BW$170:$CA$170,
     $G$59=2,'[2]031_44_子育て(ひとり親)割合_2550'!$AE$170:$AI$170
)</f>
        <v>0</v>
      </c>
      <c r="AD115" s="195">
        <v>0</v>
      </c>
      <c r="AE115" s="195">
        <v>0</v>
      </c>
      <c r="AF115" s="195">
        <v>0</v>
      </c>
      <c r="AG115" s="193">
        <v>0</v>
      </c>
      <c r="AI115" s="124" t="s">
        <v>174</v>
      </c>
      <c r="AJ115" s="195">
        <f t="array" ref="AJ115:AN115">_xlfn.IFS(
     $G$59=1,'[2]031_44_子育て(ひとり親)割合_2550'!$BW$171:$CA$171,
     $G$59=2,'[2]031_44_子育て(ひとり親)割合_2550'!$AE$171:$AI$171
)</f>
        <v>0</v>
      </c>
      <c r="AK115" s="195">
        <v>0</v>
      </c>
      <c r="AL115" s="195">
        <v>0</v>
      </c>
      <c r="AM115" s="195">
        <v>0</v>
      </c>
      <c r="AN115" s="193">
        <v>0</v>
      </c>
      <c r="AP115" s="124" t="s">
        <v>174</v>
      </c>
      <c r="AQ115" s="195">
        <f t="array" ref="AQ115:AU115">_xlfn.IFS(
     $G$59=1,'[2]031_44_子育て(ひとり親)割合_2550'!$BW$172:$CA$172,
     $G$59=2,'[2]031_44_子育て(ひとり親)割合_2550'!$AE$172:$AI$172
)</f>
        <v>0</v>
      </c>
      <c r="AR115" s="195">
        <v>0</v>
      </c>
      <c r="AS115" s="195">
        <v>0</v>
      </c>
      <c r="AT115" s="195">
        <v>0</v>
      </c>
      <c r="AU115" s="193">
        <v>0</v>
      </c>
    </row>
    <row r="116" spans="1:47" s="1" customFormat="1" ht="18.75">
      <c r="A116" s="24"/>
      <c r="B116" s="200"/>
      <c r="C116" s="92"/>
      <c r="D116" s="100"/>
      <c r="E116" s="430"/>
      <c r="F116" s="3"/>
      <c r="G116" s="124" t="s">
        <v>175</v>
      </c>
      <c r="H116" s="195">
        <f t="array" ref="H116:L116">_xlfn.IFS(
     $G$59=1,'[2]031_44_子育て(ひとり親)割合_2550'!$BW$173:$CA$173,
     $G$59=2,'[2]031_44_子育て(ひとり親)割合_2550'!$AE$173:$AI$173
)</f>
        <v>0</v>
      </c>
      <c r="I116" s="195">
        <v>0</v>
      </c>
      <c r="J116" s="195">
        <v>0</v>
      </c>
      <c r="K116" s="195">
        <v>0</v>
      </c>
      <c r="L116" s="193">
        <v>0</v>
      </c>
      <c r="N116" s="124" t="s">
        <v>175</v>
      </c>
      <c r="O116" s="195">
        <f t="array" ref="O116:S116">_xlfn.IFS(
     $G$59=1,'[2]031_44_子育て(ひとり親)割合_2550'!$BW$174:$CA$174,
     $G$59=2,'[2]031_44_子育て(ひとり親)割合_2550'!$AE$174:$AI$174
)</f>
        <v>0</v>
      </c>
      <c r="P116" s="195">
        <v>0</v>
      </c>
      <c r="Q116" s="195">
        <v>0</v>
      </c>
      <c r="R116" s="195">
        <v>0</v>
      </c>
      <c r="S116" s="193">
        <v>0</v>
      </c>
      <c r="U116" s="124" t="s">
        <v>175</v>
      </c>
      <c r="V116" s="195">
        <f t="array" ref="V116:Z116">_xlfn.IFS(
     $G$59=1,'[2]031_44_子育て(ひとり親)割合_2550'!$BW$175:$CA$175,
     $G$59=2,'[2]031_44_子育て(ひとり親)割合_2550'!$AE$175:$AI$175
)</f>
        <v>0</v>
      </c>
      <c r="W116" s="195">
        <v>0</v>
      </c>
      <c r="X116" s="195">
        <v>0</v>
      </c>
      <c r="Y116" s="195">
        <v>0</v>
      </c>
      <c r="Z116" s="193">
        <v>0</v>
      </c>
      <c r="AB116" s="124" t="s">
        <v>175</v>
      </c>
      <c r="AC116" s="195">
        <f t="array" ref="AC116:AG116">_xlfn.IFS(
     $G$59=1,'[2]031_44_子育て(ひとり親)割合_2550'!$BW$176:$CA$176,
     $G$59=2,'[2]031_44_子育て(ひとり親)割合_2550'!$AE$176:$AI$176
)</f>
        <v>0</v>
      </c>
      <c r="AD116" s="195">
        <v>0</v>
      </c>
      <c r="AE116" s="195">
        <v>0</v>
      </c>
      <c r="AF116" s="195">
        <v>0</v>
      </c>
      <c r="AG116" s="193">
        <v>0</v>
      </c>
      <c r="AI116" s="124" t="s">
        <v>175</v>
      </c>
      <c r="AJ116" s="195">
        <f t="array" ref="AJ116:AN116">_xlfn.IFS(
     $G$59=1,'[2]031_44_子育て(ひとり親)割合_2550'!$BW$177:$CA$177,
     $G$59=2,'[2]031_44_子育て(ひとり親)割合_2550'!$AE$177:$AI$177
)</f>
        <v>0</v>
      </c>
      <c r="AK116" s="195">
        <v>0</v>
      </c>
      <c r="AL116" s="195">
        <v>0</v>
      </c>
      <c r="AM116" s="195">
        <v>0</v>
      </c>
      <c r="AN116" s="193">
        <v>0</v>
      </c>
      <c r="AP116" s="124" t="s">
        <v>175</v>
      </c>
      <c r="AQ116" s="195">
        <f t="array" ref="AQ116:AU116">_xlfn.IFS(
     $G$59=1,'[2]031_44_子育て(ひとり親)割合_2550'!$BW$178:$CA$178,
     $G$59=2,'[2]031_44_子育て(ひとり親)割合_2550'!$AE$178:$AI$178
)</f>
        <v>0</v>
      </c>
      <c r="AR116" s="195">
        <v>0</v>
      </c>
      <c r="AS116" s="195">
        <v>0</v>
      </c>
      <c r="AT116" s="195">
        <v>0</v>
      </c>
      <c r="AU116" s="193">
        <v>0</v>
      </c>
    </row>
    <row r="117" spans="1:47" s="1" customFormat="1" ht="18.75">
      <c r="A117" s="24"/>
      <c r="B117" s="200"/>
      <c r="C117" s="92"/>
      <c r="D117" s="100"/>
      <c r="E117" s="430"/>
      <c r="F117" s="3"/>
      <c r="G117" s="124" t="s">
        <v>176</v>
      </c>
      <c r="H117" s="195">
        <f t="array" ref="H117:L117">_xlfn.IFS(
     $G$59=1,'[2]031_44_子育て(ひとり親)割合_2550'!$BW$179:$CA$179,
     $G$59=2,'[2]031_44_子育て(ひとり親)割合_2550'!$AE$179:$AI$179
)</f>
        <v>0</v>
      </c>
      <c r="I117" s="195">
        <v>0</v>
      </c>
      <c r="J117" s="195">
        <v>0</v>
      </c>
      <c r="K117" s="195">
        <v>0</v>
      </c>
      <c r="L117" s="193">
        <v>0</v>
      </c>
      <c r="N117" s="124" t="s">
        <v>176</v>
      </c>
      <c r="O117" s="195">
        <f t="array" ref="O117:S117">_xlfn.IFS(
     $G$59=1,'[2]031_44_子育て(ひとり親)割合_2550'!$BW$180:$CA$180,
     $G$59=2,'[2]031_44_子育て(ひとり親)割合_2550'!$AE$180:$AI$180
)</f>
        <v>0</v>
      </c>
      <c r="P117" s="195">
        <v>0</v>
      </c>
      <c r="Q117" s="195">
        <v>0</v>
      </c>
      <c r="R117" s="195">
        <v>0</v>
      </c>
      <c r="S117" s="193">
        <v>0</v>
      </c>
      <c r="U117" s="124" t="s">
        <v>176</v>
      </c>
      <c r="V117" s="195">
        <f t="array" ref="V117:Z117">_xlfn.IFS(
     $G$59=1,'[2]031_44_子育て(ひとり親)割合_2550'!$BW$181:$CA$181,
     $G$59=2,'[2]031_44_子育て(ひとり親)割合_2550'!$AE$181:$AI$181
)</f>
        <v>0</v>
      </c>
      <c r="W117" s="195">
        <v>0</v>
      </c>
      <c r="X117" s="195">
        <v>0</v>
      </c>
      <c r="Y117" s="195">
        <v>0</v>
      </c>
      <c r="Z117" s="193">
        <v>0</v>
      </c>
      <c r="AB117" s="124" t="s">
        <v>176</v>
      </c>
      <c r="AC117" s="195">
        <f t="array" ref="AC117:AG117">_xlfn.IFS(
     $G$59=1,'[2]031_44_子育て(ひとり親)割合_2550'!$BW$182:$CA$182,
     $G$59=2,'[2]031_44_子育て(ひとり親)割合_2550'!$AE$182:$AI$182
)</f>
        <v>0</v>
      </c>
      <c r="AD117" s="195">
        <v>0</v>
      </c>
      <c r="AE117" s="195">
        <v>0</v>
      </c>
      <c r="AF117" s="195">
        <v>0</v>
      </c>
      <c r="AG117" s="193">
        <v>0</v>
      </c>
      <c r="AI117" s="124" t="s">
        <v>176</v>
      </c>
      <c r="AJ117" s="195">
        <f t="array" ref="AJ117:AN117">_xlfn.IFS(
     $G$59=1,'[2]031_44_子育て(ひとり親)割合_2550'!$BW$183:$CA$183,
     $G$59=2,'[2]031_44_子育て(ひとり親)割合_2550'!$AE$183:$AI$183
)</f>
        <v>0</v>
      </c>
      <c r="AK117" s="195">
        <v>0</v>
      </c>
      <c r="AL117" s="195">
        <v>0</v>
      </c>
      <c r="AM117" s="195">
        <v>0</v>
      </c>
      <c r="AN117" s="193">
        <v>0</v>
      </c>
      <c r="AP117" s="124" t="s">
        <v>176</v>
      </c>
      <c r="AQ117" s="195">
        <f t="array" ref="AQ117:AU117">_xlfn.IFS(
     $G$59=1,'[2]031_44_子育て(ひとり親)割合_2550'!$BW$184:$CA$184,
     $G$59=2,'[2]031_44_子育て(ひとり親)割合_2550'!$AE$184:$AI$184
)</f>
        <v>0</v>
      </c>
      <c r="AR117" s="195">
        <v>0</v>
      </c>
      <c r="AS117" s="195">
        <v>0</v>
      </c>
      <c r="AT117" s="195">
        <v>0</v>
      </c>
      <c r="AU117" s="193">
        <v>0</v>
      </c>
    </row>
    <row r="118" spans="1:47" s="1" customFormat="1" ht="18.75">
      <c r="A118" s="24"/>
      <c r="B118" s="200"/>
      <c r="C118" s="92"/>
      <c r="D118" s="100"/>
      <c r="E118" s="430"/>
      <c r="F118" s="3"/>
      <c r="G118" s="125" t="s">
        <v>154</v>
      </c>
      <c r="H118" s="197">
        <f t="array" ref="H118:L118">_xlfn.IFS(
     $G$59=1,'[2]031_44_子育て(ひとり親)割合_2550'!$BW$185:$CA$185,
     $G$59=2,'[2]031_44_子育て(ひとり親)割合_2550'!$AE$185:$AI$185
)</f>
        <v>0</v>
      </c>
      <c r="I118" s="197">
        <v>0</v>
      </c>
      <c r="J118" s="197">
        <v>0</v>
      </c>
      <c r="K118" s="197">
        <v>0</v>
      </c>
      <c r="L118" s="194">
        <v>0</v>
      </c>
      <c r="N118" s="125" t="s">
        <v>154</v>
      </c>
      <c r="O118" s="197">
        <f t="array" ref="O118:S118">_xlfn.IFS(
     $G$59=1,'[2]031_44_子育て(ひとり親)割合_2550'!$BW$186:$CA$186,
     $G$59=2,'[2]031_44_子育て(ひとり親)割合_2550'!$AE$186:$AI$186
)</f>
        <v>0</v>
      </c>
      <c r="P118" s="197">
        <v>0</v>
      </c>
      <c r="Q118" s="197">
        <v>0</v>
      </c>
      <c r="R118" s="197">
        <v>0</v>
      </c>
      <c r="S118" s="194">
        <v>0</v>
      </c>
      <c r="U118" s="125" t="s">
        <v>154</v>
      </c>
      <c r="V118" s="197">
        <f t="array" ref="V118:Z118">_xlfn.IFS(
     $G$59=1,'[2]031_44_子育て(ひとり親)割合_2550'!$BW$187:$CA$187,
     $G$59=2,'[2]031_44_子育て(ひとり親)割合_2550'!$AE$187:$AI$187
)</f>
        <v>0</v>
      </c>
      <c r="W118" s="197">
        <v>0</v>
      </c>
      <c r="X118" s="197">
        <v>0</v>
      </c>
      <c r="Y118" s="197">
        <v>0</v>
      </c>
      <c r="Z118" s="194">
        <v>0</v>
      </c>
      <c r="AB118" s="125" t="s">
        <v>154</v>
      </c>
      <c r="AC118" s="197">
        <f t="array" ref="AC118:AG118">_xlfn.IFS(
     $G$59=1,'[2]031_44_子育て(ひとり親)割合_2550'!$BW$188:$CA$188,
     $G$59=2,'[2]031_44_子育て(ひとり親)割合_2550'!$AE$188:$AI$188
)</f>
        <v>0</v>
      </c>
      <c r="AD118" s="197">
        <v>0</v>
      </c>
      <c r="AE118" s="197">
        <v>0</v>
      </c>
      <c r="AF118" s="197">
        <v>0</v>
      </c>
      <c r="AG118" s="194">
        <v>0</v>
      </c>
      <c r="AI118" s="125" t="s">
        <v>154</v>
      </c>
      <c r="AJ118" s="197">
        <f t="array" ref="AJ118:AN118">_xlfn.IFS(
     $G$59=1,'[2]031_44_子育て(ひとり親)割合_2550'!$BW$189:$CA$189,
     $G$59=2,'[2]031_44_子育て(ひとり親)割合_2550'!$AE$189:$AI$189
)</f>
        <v>0</v>
      </c>
      <c r="AK118" s="197">
        <v>0</v>
      </c>
      <c r="AL118" s="197">
        <v>0</v>
      </c>
      <c r="AM118" s="197">
        <v>0</v>
      </c>
      <c r="AN118" s="194">
        <v>0</v>
      </c>
      <c r="AP118" s="125" t="s">
        <v>154</v>
      </c>
      <c r="AQ118" s="197">
        <f t="array" ref="AQ118:AU118">_xlfn.IFS(
     $G$59=1,'[2]031_44_子育て(ひとり親)割合_2550'!$BW$190:$CA$190,
     $G$59=2,'[2]031_44_子育て(ひとり親)割合_2550'!$AE$190:$AI$190
)</f>
        <v>0</v>
      </c>
      <c r="AR118" s="197">
        <v>0</v>
      </c>
      <c r="AS118" s="197">
        <v>0</v>
      </c>
      <c r="AT118" s="197">
        <v>0</v>
      </c>
      <c r="AU118" s="194">
        <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$G$59=1,'[2]031_44_子育て(ひとり親)割合_2550'!$BO$161:$BS$161,
     $G$59=2,'[2]031_44_子育て(ひとり親)割合_2550'!$W$161:$AA$161
)</f>
        <v>0</v>
      </c>
      <c r="I123" s="195">
        <v>0</v>
      </c>
      <c r="J123" s="195">
        <v>0</v>
      </c>
      <c r="K123" s="195">
        <v>0</v>
      </c>
      <c r="L123" s="193">
        <v>0</v>
      </c>
      <c r="M123" s="24"/>
      <c r="N123" s="124" t="s">
        <v>173</v>
      </c>
      <c r="O123" s="195">
        <f t="array" ref="O123:S123">_xlfn.IFS(
     $G$59=1,'[2]031_44_子育て(ひとり親)割合_2550'!$BO$162:$BS$162,
     $G$59=2,'[2]031_44_子育て(ひとり親)割合_2550'!$W$162:$AA$162
)</f>
        <v>0</v>
      </c>
      <c r="P123" s="195">
        <v>0</v>
      </c>
      <c r="Q123" s="195">
        <v>0</v>
      </c>
      <c r="R123" s="195">
        <v>0</v>
      </c>
      <c r="S123" s="193">
        <v>0</v>
      </c>
      <c r="U123" s="124" t="s">
        <v>173</v>
      </c>
      <c r="V123" s="195">
        <f t="array" ref="V123:Z123">_xlfn.IFS(
     $G$59=1,'[2]031_44_子育て(ひとり親)割合_2550'!$BO$163:$BS$163,
     $G$59=2,'[2]031_44_子育て(ひとり親)割合_2550'!$W$163:$AA$163
)</f>
        <v>0</v>
      </c>
      <c r="W123" s="195">
        <v>0</v>
      </c>
      <c r="X123" s="195">
        <v>0</v>
      </c>
      <c r="Y123" s="195">
        <v>0</v>
      </c>
      <c r="Z123" s="193">
        <v>0</v>
      </c>
      <c r="AB123" s="124" t="s">
        <v>173</v>
      </c>
      <c r="AC123" s="195">
        <f t="array" ref="AC123:AG123">_xlfn.IFS(
     $G$59=1,'[2]031_44_子育て(ひとり親)割合_2550'!$BO$164:$BS$164,
     $G$59=2,'[2]031_44_子育て(ひとり親)割合_2550'!$W$164:$AA$164
)</f>
        <v>0</v>
      </c>
      <c r="AD123" s="195">
        <v>0</v>
      </c>
      <c r="AE123" s="195">
        <v>0</v>
      </c>
      <c r="AF123" s="195">
        <v>0</v>
      </c>
      <c r="AG123" s="193">
        <v>0</v>
      </c>
      <c r="AI123" s="124" t="s">
        <v>173</v>
      </c>
      <c r="AJ123" s="195">
        <f t="array" ref="AJ123:AN123">_xlfn.IFS(
     $G$59=1,'[2]031_44_子育て(ひとり親)割合_2550'!$BO$165:$BS$165,
     $G$59=2,'[2]031_44_子育て(ひとり親)割合_2550'!$W$165:$AA$165
)</f>
        <v>0</v>
      </c>
      <c r="AK123" s="195">
        <v>0</v>
      </c>
      <c r="AL123" s="195">
        <v>0</v>
      </c>
      <c r="AM123" s="195">
        <v>0</v>
      </c>
      <c r="AN123" s="193">
        <v>0</v>
      </c>
      <c r="AP123" s="124" t="s">
        <v>173</v>
      </c>
      <c r="AQ123" s="195">
        <f t="array" ref="AQ123:AU123">_xlfn.IFS(
     $G$59=1,'[2]031_44_子育て(ひとり親)割合_2550'!$BO$166:$BS$166,
     $G$59=2,'[2]031_44_子育て(ひとり親)割合_2550'!$W$166:$AA$166
)</f>
        <v>0</v>
      </c>
      <c r="AR123" s="195">
        <v>0</v>
      </c>
      <c r="AS123" s="195">
        <v>0</v>
      </c>
      <c r="AT123" s="195">
        <v>0</v>
      </c>
      <c r="AU123" s="193">
        <v>0</v>
      </c>
    </row>
    <row r="124" spans="1:47" s="1" customFormat="1" ht="18.75">
      <c r="A124" s="24"/>
      <c r="B124" s="200"/>
      <c r="C124" s="92"/>
      <c r="D124" s="100"/>
      <c r="E124" s="430"/>
      <c r="G124" s="124" t="s">
        <v>174</v>
      </c>
      <c r="H124" s="195">
        <f t="array" ref="H124:L124">_xlfn.IFS(
     $G$59=1,'[2]031_44_子育て(ひとり親)割合_2550'!$BO$167:$BS$167,
     $G$59=2,'[2]031_44_子育て(ひとり親)割合_2550'!$W$167:$AA$167
)</f>
        <v>0</v>
      </c>
      <c r="I124" s="195">
        <v>0</v>
      </c>
      <c r="J124" s="195">
        <v>0</v>
      </c>
      <c r="K124" s="195">
        <v>0</v>
      </c>
      <c r="L124" s="193">
        <v>0</v>
      </c>
      <c r="M124" s="24"/>
      <c r="N124" s="124" t="s">
        <v>174</v>
      </c>
      <c r="O124" s="195">
        <f t="array" ref="O124:S124">_xlfn.IFS(
     $G$59=1,'[2]031_44_子育て(ひとり親)割合_2550'!$BO$168:$BS$168,
     $G$59=2,'[2]031_44_子育て(ひとり親)割合_2550'!$W$168:$AA$168
)</f>
        <v>0</v>
      </c>
      <c r="P124" s="195">
        <v>0</v>
      </c>
      <c r="Q124" s="195">
        <v>0</v>
      </c>
      <c r="R124" s="195">
        <v>0</v>
      </c>
      <c r="S124" s="193">
        <v>0</v>
      </c>
      <c r="U124" s="124" t="s">
        <v>174</v>
      </c>
      <c r="V124" s="195">
        <f t="array" ref="V124:Z124">_xlfn.IFS(
     $G$59=1,'[2]031_44_子育て(ひとり親)割合_2550'!$BO$169:$BS$169,
     $G$59=2,'[2]031_44_子育て(ひとり親)割合_2550'!$W$169:$AA$169
)</f>
        <v>0</v>
      </c>
      <c r="W124" s="195">
        <v>0</v>
      </c>
      <c r="X124" s="195">
        <v>0</v>
      </c>
      <c r="Y124" s="195">
        <v>0</v>
      </c>
      <c r="Z124" s="193">
        <v>0</v>
      </c>
      <c r="AB124" s="124" t="s">
        <v>174</v>
      </c>
      <c r="AC124" s="195">
        <f t="array" ref="AC124:AG124">_xlfn.IFS(
     $G$59=1,'[2]031_44_子育て(ひとり親)割合_2550'!$BO$170:$BS$170,
     $G$59=2,'[2]031_44_子育て(ひとり親)割合_2550'!$W$170:$AA$170
)</f>
        <v>0</v>
      </c>
      <c r="AD124" s="195">
        <v>0</v>
      </c>
      <c r="AE124" s="195">
        <v>0</v>
      </c>
      <c r="AF124" s="195">
        <v>0</v>
      </c>
      <c r="AG124" s="193">
        <v>0</v>
      </c>
      <c r="AI124" s="124" t="s">
        <v>174</v>
      </c>
      <c r="AJ124" s="195">
        <f t="array" ref="AJ124:AN124">_xlfn.IFS(
     $G$59=1,'[2]031_44_子育て(ひとり親)割合_2550'!$BO$171:$BS$171,
     $G$59=2,'[2]031_44_子育て(ひとり親)割合_2550'!$W$171:$AA$171
)</f>
        <v>0</v>
      </c>
      <c r="AK124" s="195">
        <v>0</v>
      </c>
      <c r="AL124" s="195">
        <v>0</v>
      </c>
      <c r="AM124" s="195">
        <v>0</v>
      </c>
      <c r="AN124" s="193">
        <v>0</v>
      </c>
      <c r="AP124" s="124" t="s">
        <v>174</v>
      </c>
      <c r="AQ124" s="195">
        <f t="array" ref="AQ124:AU124">_xlfn.IFS(
     $G$59=1,'[2]031_44_子育て(ひとり親)割合_2550'!$BO$172:$BS$172,
     $G$59=2,'[2]031_44_子育て(ひとり親)割合_2550'!$W$172:$AA$172
)</f>
        <v>0</v>
      </c>
      <c r="AR124" s="195">
        <v>0</v>
      </c>
      <c r="AS124" s="195">
        <v>0</v>
      </c>
      <c r="AT124" s="195">
        <v>0</v>
      </c>
      <c r="AU124" s="193">
        <v>0</v>
      </c>
    </row>
    <row r="125" spans="1:47" s="1" customFormat="1" ht="18.75">
      <c r="A125" s="24"/>
      <c r="B125" s="200"/>
      <c r="C125" s="92"/>
      <c r="D125" s="100"/>
      <c r="E125" s="430"/>
      <c r="F125" s="3"/>
      <c r="G125" s="124" t="s">
        <v>175</v>
      </c>
      <c r="H125" s="195">
        <f t="array" ref="H125:L125">_xlfn.IFS(
     $G$59=1,'[2]031_44_子育て(ひとり親)割合_2550'!$BO$173:$BS$173,
     $G$59=2,'[2]031_44_子育て(ひとり親)割合_2550'!$W$173:$AA$173
)</f>
        <v>0</v>
      </c>
      <c r="I125" s="195">
        <v>0</v>
      </c>
      <c r="J125" s="195">
        <v>0</v>
      </c>
      <c r="K125" s="195">
        <v>0</v>
      </c>
      <c r="L125" s="193">
        <v>0</v>
      </c>
      <c r="M125" s="24"/>
      <c r="N125" s="124" t="s">
        <v>175</v>
      </c>
      <c r="O125" s="195">
        <f t="array" ref="O125:S125">_xlfn.IFS(
     $G$59=1,'[2]031_44_子育て(ひとり親)割合_2550'!$BO$174:$BS$174,
     $G$59=2,'[2]031_44_子育て(ひとり親)割合_2550'!$W$174:$AA$174
)</f>
        <v>0</v>
      </c>
      <c r="P125" s="195">
        <v>0</v>
      </c>
      <c r="Q125" s="195">
        <v>0</v>
      </c>
      <c r="R125" s="195">
        <v>0</v>
      </c>
      <c r="S125" s="193">
        <v>0</v>
      </c>
      <c r="U125" s="124" t="s">
        <v>175</v>
      </c>
      <c r="V125" s="195">
        <f t="array" ref="V125:Z125">_xlfn.IFS(
     $G$59=1,'[2]031_44_子育て(ひとり親)割合_2550'!$BO$175:$BS$175,
     $G$59=2,'[2]031_44_子育て(ひとり親)割合_2550'!$W$175:$AA$175
)</f>
        <v>0</v>
      </c>
      <c r="W125" s="195">
        <v>0</v>
      </c>
      <c r="X125" s="195">
        <v>0</v>
      </c>
      <c r="Y125" s="195">
        <v>0</v>
      </c>
      <c r="Z125" s="193">
        <v>0</v>
      </c>
      <c r="AB125" s="124" t="s">
        <v>175</v>
      </c>
      <c r="AC125" s="195">
        <f t="array" ref="AC125:AG125">_xlfn.IFS(
     $G$59=1,'[2]031_44_子育て(ひとり親)割合_2550'!$BO$176:$BS$176,
     $G$59=2,'[2]031_44_子育て(ひとり親)割合_2550'!$W$176:$AA$176
)</f>
        <v>0</v>
      </c>
      <c r="AD125" s="195">
        <v>0</v>
      </c>
      <c r="AE125" s="195">
        <v>0</v>
      </c>
      <c r="AF125" s="195">
        <v>0</v>
      </c>
      <c r="AG125" s="193">
        <v>0</v>
      </c>
      <c r="AI125" s="124" t="s">
        <v>175</v>
      </c>
      <c r="AJ125" s="195">
        <f t="array" ref="AJ125:AN125">_xlfn.IFS(
     $G$59=1,'[2]031_44_子育て(ひとり親)割合_2550'!$BO$177:$BS$177,
     $G$59=2,'[2]031_44_子育て(ひとり親)割合_2550'!$W$177:$AA$177
)</f>
        <v>0</v>
      </c>
      <c r="AK125" s="195">
        <v>0</v>
      </c>
      <c r="AL125" s="195">
        <v>0</v>
      </c>
      <c r="AM125" s="195">
        <v>0</v>
      </c>
      <c r="AN125" s="193">
        <v>0</v>
      </c>
      <c r="AP125" s="124" t="s">
        <v>175</v>
      </c>
      <c r="AQ125" s="195">
        <f t="array" ref="AQ125:AU125">_xlfn.IFS(
     $G$59=1,'[2]031_44_子育て(ひとり親)割合_2550'!$BO$178:$BS$178,
     $G$59=2,'[2]031_44_子育て(ひとり親)割合_2550'!$W$178:$AA$178
)</f>
        <v>0</v>
      </c>
      <c r="AR125" s="195">
        <v>0</v>
      </c>
      <c r="AS125" s="195">
        <v>0</v>
      </c>
      <c r="AT125" s="195">
        <v>0</v>
      </c>
      <c r="AU125" s="193">
        <v>0</v>
      </c>
    </row>
    <row r="126" spans="1:47" s="1" customFormat="1" ht="18.75">
      <c r="A126" s="24"/>
      <c r="B126" s="200"/>
      <c r="C126" s="92"/>
      <c r="D126" s="100"/>
      <c r="E126" s="430"/>
      <c r="F126" s="3"/>
      <c r="G126" s="124" t="s">
        <v>176</v>
      </c>
      <c r="H126" s="195">
        <f t="array" ref="H126:L126">_xlfn.IFS(
     $G$59=1,'[2]031_44_子育て(ひとり親)割合_2550'!$BO$179:$BS$179,
     $G$59=2,'[2]031_44_子育て(ひとり親)割合_2550'!$W$179:$AA$179
)</f>
        <v>0</v>
      </c>
      <c r="I126" s="195">
        <v>0</v>
      </c>
      <c r="J126" s="195">
        <v>0</v>
      </c>
      <c r="K126" s="195">
        <v>0</v>
      </c>
      <c r="L126" s="193">
        <v>0</v>
      </c>
      <c r="M126" s="24"/>
      <c r="N126" s="124" t="s">
        <v>176</v>
      </c>
      <c r="O126" s="195">
        <f t="array" ref="O126:S126">_xlfn.IFS(
     $G$59=1,'[2]031_44_子育て(ひとり親)割合_2550'!$BO$180:$BS$180,
     $G$59=2,'[2]031_44_子育て(ひとり親)割合_2550'!$W$180:$AA$180
)</f>
        <v>0</v>
      </c>
      <c r="P126" s="195">
        <v>0</v>
      </c>
      <c r="Q126" s="195">
        <v>0</v>
      </c>
      <c r="R126" s="195">
        <v>0</v>
      </c>
      <c r="S126" s="193">
        <v>0</v>
      </c>
      <c r="U126" s="124" t="s">
        <v>176</v>
      </c>
      <c r="V126" s="195">
        <f t="array" ref="V126:Z126">_xlfn.IFS(
     $G$59=1,'[2]031_44_子育て(ひとり親)割合_2550'!$BO$181:$BS$181,
     $G$59=2,'[2]031_44_子育て(ひとり親)割合_2550'!$W$181:$AA$181
)</f>
        <v>0</v>
      </c>
      <c r="W126" s="195">
        <v>0</v>
      </c>
      <c r="X126" s="195">
        <v>0</v>
      </c>
      <c r="Y126" s="195">
        <v>0</v>
      </c>
      <c r="Z126" s="193">
        <v>0</v>
      </c>
      <c r="AB126" s="124" t="s">
        <v>176</v>
      </c>
      <c r="AC126" s="195">
        <f t="array" ref="AC126:AG126">_xlfn.IFS(
     $G$59=1,'[2]031_44_子育て(ひとり親)割合_2550'!$BO$182:$BS$182,
     $G$59=2,'[2]031_44_子育て(ひとり親)割合_2550'!$W$182:$AA$182
)</f>
        <v>0</v>
      </c>
      <c r="AD126" s="195">
        <v>0</v>
      </c>
      <c r="AE126" s="195">
        <v>0</v>
      </c>
      <c r="AF126" s="195">
        <v>0</v>
      </c>
      <c r="AG126" s="193">
        <v>0</v>
      </c>
      <c r="AI126" s="124" t="s">
        <v>176</v>
      </c>
      <c r="AJ126" s="195">
        <f t="array" ref="AJ126:AN126">_xlfn.IFS(
     $G$59=1,'[2]031_44_子育て(ひとり親)割合_2550'!$BO$183:$BS$183,
     $G$59=2,'[2]031_44_子育て(ひとり親)割合_2550'!$W$183:$AA$183
)</f>
        <v>0</v>
      </c>
      <c r="AK126" s="195">
        <v>0</v>
      </c>
      <c r="AL126" s="195">
        <v>0</v>
      </c>
      <c r="AM126" s="195">
        <v>0</v>
      </c>
      <c r="AN126" s="193">
        <v>0</v>
      </c>
      <c r="AP126" s="124" t="s">
        <v>176</v>
      </c>
      <c r="AQ126" s="195">
        <f t="array" ref="AQ126:AU126">_xlfn.IFS(
     $G$59=1,'[2]031_44_子育て(ひとり親)割合_2550'!$BO$184:$BS$184,
     $G$59=2,'[2]031_44_子育て(ひとり親)割合_2550'!$W$184:$AA$184
)</f>
        <v>0</v>
      </c>
      <c r="AR126" s="195">
        <v>0</v>
      </c>
      <c r="AS126" s="195">
        <v>0</v>
      </c>
      <c r="AT126" s="195">
        <v>0</v>
      </c>
      <c r="AU126" s="193">
        <v>0</v>
      </c>
    </row>
    <row r="127" spans="1:47" s="1" customFormat="1" ht="18.75">
      <c r="A127" s="24"/>
      <c r="B127" s="200"/>
      <c r="C127" s="92"/>
      <c r="D127" s="100"/>
      <c r="E127" s="430"/>
      <c r="F127" s="3"/>
      <c r="G127" s="125" t="s">
        <v>154</v>
      </c>
      <c r="H127" s="197">
        <f t="array" ref="H127:L127">_xlfn.IFS(
     $G$59=1,'[2]031_44_子育て(ひとり親)割合_2550'!$BO$185:$BS$185,
     $G$59=2,'[2]031_44_子育て(ひとり親)割合_2550'!$W$185:$AA$185
)</f>
        <v>0</v>
      </c>
      <c r="I127" s="197">
        <v>0</v>
      </c>
      <c r="J127" s="197">
        <v>0</v>
      </c>
      <c r="K127" s="197">
        <v>0</v>
      </c>
      <c r="L127" s="194">
        <v>0</v>
      </c>
      <c r="M127" s="24"/>
      <c r="N127" s="125" t="s">
        <v>154</v>
      </c>
      <c r="O127" s="197">
        <f t="array" ref="O127:S127">_xlfn.IFS(
     $G$59=1,'[2]031_44_子育て(ひとり親)割合_2550'!$BO$186:$BS$186,
     $G$59=2,'[2]031_44_子育て(ひとり親)割合_2550'!$W$186:$AA$186
)</f>
        <v>0</v>
      </c>
      <c r="P127" s="197">
        <v>0</v>
      </c>
      <c r="Q127" s="197">
        <v>0</v>
      </c>
      <c r="R127" s="197">
        <v>0</v>
      </c>
      <c r="S127" s="194">
        <v>0</v>
      </c>
      <c r="U127" s="125" t="s">
        <v>154</v>
      </c>
      <c r="V127" s="197">
        <f t="array" ref="V127:Z127">_xlfn.IFS(
     $G$59=1,'[2]031_44_子育て(ひとり親)割合_2550'!$BO$187:$BS$187,
     $G$59=2,'[2]031_44_子育て(ひとり親)割合_2550'!$W$187:$AA$187
)</f>
        <v>0</v>
      </c>
      <c r="W127" s="197">
        <v>0</v>
      </c>
      <c r="X127" s="197">
        <v>0</v>
      </c>
      <c r="Y127" s="197">
        <v>0</v>
      </c>
      <c r="Z127" s="194">
        <v>0</v>
      </c>
      <c r="AB127" s="125" t="s">
        <v>154</v>
      </c>
      <c r="AC127" s="197">
        <f t="array" ref="AC127:AG127">_xlfn.IFS(
     $G$59=1,'[2]031_44_子育て(ひとり親)割合_2550'!$BO$188:$BS$188,
     $G$59=2,'[2]031_44_子育て(ひとり親)割合_2550'!$W$188:$AA$188
)</f>
        <v>0</v>
      </c>
      <c r="AD127" s="197">
        <v>0</v>
      </c>
      <c r="AE127" s="197">
        <v>0</v>
      </c>
      <c r="AF127" s="197">
        <v>0</v>
      </c>
      <c r="AG127" s="194">
        <v>0</v>
      </c>
      <c r="AI127" s="125" t="s">
        <v>154</v>
      </c>
      <c r="AJ127" s="197">
        <f t="array" ref="AJ127:AN127">_xlfn.IFS(
     $G$59=1,'[2]031_44_子育て(ひとり親)割合_2550'!$BO$189:$BS$189,
     $G$59=2,'[2]031_44_子育て(ひとり親)割合_2550'!$W$189:$AA$189
)</f>
        <v>0</v>
      </c>
      <c r="AK127" s="197">
        <v>0</v>
      </c>
      <c r="AL127" s="197">
        <v>0</v>
      </c>
      <c r="AM127" s="197">
        <v>0</v>
      </c>
      <c r="AN127" s="194">
        <v>0</v>
      </c>
      <c r="AP127" s="125" t="s">
        <v>154</v>
      </c>
      <c r="AQ127" s="197">
        <f t="array" ref="AQ127:AU127">_xlfn.IFS(
     $G$59=1,'[2]031_44_子育て(ひとり親)割合_2550'!$BO$190:$BS$190,
     $G$59=2,'[2]031_44_子育て(ひとり親)割合_2550'!$W$190:$AA$190
)</f>
        <v>0</v>
      </c>
      <c r="AR127" s="197">
        <v>0</v>
      </c>
      <c r="AS127" s="197">
        <v>0</v>
      </c>
      <c r="AT127" s="197">
        <v>0</v>
      </c>
      <c r="AU127" s="194">
        <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$G$59=1,'[2]031_44_子育て(ひとり親)割合_2550'!$BG$161:$BK$161,
     $G$59=2,'[2]031_44_子育て(ひとり親)割合_2550'!$O$161:$S$161
)</f>
        <v>0</v>
      </c>
      <c r="I132" s="195">
        <v>0</v>
      </c>
      <c r="J132" s="195">
        <v>0</v>
      </c>
      <c r="K132" s="195">
        <v>0</v>
      </c>
      <c r="L132" s="193">
        <v>0</v>
      </c>
      <c r="M132" s="24"/>
      <c r="N132" s="124" t="s">
        <v>173</v>
      </c>
      <c r="O132" s="195">
        <f t="array" ref="O132:S132">_xlfn.IFS(
     $G$59=1,'[2]031_44_子育て(ひとり親)割合_2550'!$BG$162:$BK$162,
     $G$59=2,'[2]031_44_子育て(ひとり親)割合_2550'!$O$162:$S$162
)</f>
        <v>0</v>
      </c>
      <c r="P132" s="195">
        <v>0</v>
      </c>
      <c r="Q132" s="195">
        <v>0</v>
      </c>
      <c r="R132" s="195">
        <v>0</v>
      </c>
      <c r="S132" s="193">
        <v>0</v>
      </c>
      <c r="U132" s="124" t="s">
        <v>173</v>
      </c>
      <c r="V132" s="195">
        <f t="array" ref="V132:Z132">_xlfn.IFS(
     $G$59=1,'[2]031_44_子育て(ひとり親)割合_2550'!$BG$163:$BK$163,
     $G$59=2,'[2]031_44_子育て(ひとり親)割合_2550'!$O$163:$S$163
)</f>
        <v>0</v>
      </c>
      <c r="W132" s="195">
        <v>0</v>
      </c>
      <c r="X132" s="195">
        <v>0</v>
      </c>
      <c r="Y132" s="195">
        <v>0</v>
      </c>
      <c r="Z132" s="193">
        <v>0</v>
      </c>
      <c r="AB132" s="124" t="s">
        <v>173</v>
      </c>
      <c r="AC132" s="195">
        <f t="array" ref="AC132:AG132">_xlfn.IFS(
     $G$59=1,'[2]031_44_子育て(ひとり親)割合_2550'!$BG$164:$BK$164,
     $G$59=2,'[2]031_44_子育て(ひとり親)割合_2550'!$O$164:$S$164
)</f>
        <v>0</v>
      </c>
      <c r="AD132" s="195">
        <v>0</v>
      </c>
      <c r="AE132" s="195">
        <v>0</v>
      </c>
      <c r="AF132" s="195">
        <v>0</v>
      </c>
      <c r="AG132" s="193">
        <v>0</v>
      </c>
      <c r="AI132" s="124" t="s">
        <v>173</v>
      </c>
      <c r="AJ132" s="195">
        <f t="array" ref="AJ132:AN132">_xlfn.IFS(
     $G$59=1,'[2]031_44_子育て(ひとり親)割合_2550'!$BG$165:$BK$165,
     $G$59=2,'[2]031_44_子育て(ひとり親)割合_2550'!$O$165:$S$165
)</f>
        <v>0</v>
      </c>
      <c r="AK132" s="195">
        <v>0</v>
      </c>
      <c r="AL132" s="195">
        <v>0</v>
      </c>
      <c r="AM132" s="195">
        <v>0</v>
      </c>
      <c r="AN132" s="193">
        <v>0</v>
      </c>
      <c r="AP132" s="124" t="s">
        <v>173</v>
      </c>
      <c r="AQ132" s="195">
        <f t="array" ref="AQ132:AU132">_xlfn.IFS(
     $G$59=1,'[2]031_44_子育て(ひとり親)割合_2550'!$BG$166:$BK$166,
     $G$59=2,'[2]031_44_子育て(ひとり親)割合_2550'!$O$166:$S$166
)</f>
        <v>0</v>
      </c>
      <c r="AR132" s="195">
        <v>0</v>
      </c>
      <c r="AS132" s="195">
        <v>0</v>
      </c>
      <c r="AT132" s="195">
        <v>0</v>
      </c>
      <c r="AU132" s="193">
        <v>0</v>
      </c>
    </row>
    <row r="133" spans="1:47" s="1" customFormat="1" ht="18.75">
      <c r="A133" s="24"/>
      <c r="B133" s="200"/>
      <c r="C133" s="92"/>
      <c r="D133" s="100"/>
      <c r="E133" s="430"/>
      <c r="G133" s="124" t="s">
        <v>174</v>
      </c>
      <c r="H133" s="195">
        <f t="array" ref="H133:L133">_xlfn.IFS(
     $G$59=1,'[2]031_44_子育て(ひとり親)割合_2550'!$BG$167:$BK$167,
     $G$59=2,'[2]031_44_子育て(ひとり親)割合_2550'!$O$167:$S$167
)</f>
        <v>0</v>
      </c>
      <c r="I133" s="195">
        <v>0</v>
      </c>
      <c r="J133" s="195">
        <v>0</v>
      </c>
      <c r="K133" s="195">
        <v>0</v>
      </c>
      <c r="L133" s="193">
        <v>0</v>
      </c>
      <c r="M133" s="24"/>
      <c r="N133" s="124" t="s">
        <v>174</v>
      </c>
      <c r="O133" s="195">
        <f t="array" ref="O133:S133">_xlfn.IFS(
     $G$59=1,'[2]031_44_子育て(ひとり親)割合_2550'!$BG$168:$BK$168,
     $G$59=2,'[2]031_44_子育て(ひとり親)割合_2550'!$O$168:$S$168
)</f>
        <v>0</v>
      </c>
      <c r="P133" s="195">
        <v>0</v>
      </c>
      <c r="Q133" s="195">
        <v>0</v>
      </c>
      <c r="R133" s="195">
        <v>0</v>
      </c>
      <c r="S133" s="193">
        <v>0</v>
      </c>
      <c r="U133" s="124" t="s">
        <v>174</v>
      </c>
      <c r="V133" s="195">
        <f t="array" ref="V133:Z133">_xlfn.IFS(
     $G$59=1,'[2]031_44_子育て(ひとり親)割合_2550'!$BG$169:$BK$169,
     $G$59=2,'[2]031_44_子育て(ひとり親)割合_2550'!$O$169:$S$169
)</f>
        <v>0</v>
      </c>
      <c r="W133" s="195">
        <v>0</v>
      </c>
      <c r="X133" s="195">
        <v>0</v>
      </c>
      <c r="Y133" s="195">
        <v>0</v>
      </c>
      <c r="Z133" s="193">
        <v>0</v>
      </c>
      <c r="AB133" s="124" t="s">
        <v>174</v>
      </c>
      <c r="AC133" s="195">
        <f t="array" ref="AC133:AG133">_xlfn.IFS(
     $G$59=1,'[2]031_44_子育て(ひとり親)割合_2550'!$BG$170:$BK$170,
     $G$59=2,'[2]031_44_子育て(ひとり親)割合_2550'!$O$170:$S$170
)</f>
        <v>0</v>
      </c>
      <c r="AD133" s="195">
        <v>0</v>
      </c>
      <c r="AE133" s="195">
        <v>0</v>
      </c>
      <c r="AF133" s="195">
        <v>0</v>
      </c>
      <c r="AG133" s="193">
        <v>0</v>
      </c>
      <c r="AI133" s="124" t="s">
        <v>174</v>
      </c>
      <c r="AJ133" s="195">
        <f t="array" ref="AJ133:AN133">_xlfn.IFS(
     $G$59=1,'[2]031_44_子育て(ひとり親)割合_2550'!$BG$171:$BK$171,
     $G$59=2,'[2]031_44_子育て(ひとり親)割合_2550'!$O$171:$S$171
)</f>
        <v>0</v>
      </c>
      <c r="AK133" s="195">
        <v>0</v>
      </c>
      <c r="AL133" s="195">
        <v>0</v>
      </c>
      <c r="AM133" s="195">
        <v>0</v>
      </c>
      <c r="AN133" s="193">
        <v>0</v>
      </c>
      <c r="AP133" s="124" t="s">
        <v>174</v>
      </c>
      <c r="AQ133" s="195">
        <f t="array" ref="AQ133:AU133">_xlfn.IFS(
     $G$59=1,'[2]031_44_子育て(ひとり親)割合_2550'!$BG$172:$BK$172,
     $G$59=2,'[2]031_44_子育て(ひとり親)割合_2550'!$O$172:$S$172
)</f>
        <v>0</v>
      </c>
      <c r="AR133" s="195">
        <v>0</v>
      </c>
      <c r="AS133" s="195">
        <v>0</v>
      </c>
      <c r="AT133" s="195">
        <v>0</v>
      </c>
      <c r="AU133" s="193">
        <v>0</v>
      </c>
    </row>
    <row r="134" spans="1:47" s="1" customFormat="1" ht="18.75">
      <c r="A134" s="24"/>
      <c r="B134" s="200"/>
      <c r="C134" s="92"/>
      <c r="D134" s="100"/>
      <c r="E134" s="430"/>
      <c r="F134" s="3"/>
      <c r="G134" s="124" t="s">
        <v>175</v>
      </c>
      <c r="H134" s="195">
        <f t="array" ref="H134:L134">_xlfn.IFS(
     $G$59=1,'[2]031_44_子育て(ひとり親)割合_2550'!$BG$173:$BK$173,
     $G$59=2,'[2]031_44_子育て(ひとり親)割合_2550'!$O$173:$S$173
)</f>
        <v>0</v>
      </c>
      <c r="I134" s="195">
        <v>0</v>
      </c>
      <c r="J134" s="195">
        <v>0</v>
      </c>
      <c r="K134" s="195">
        <v>0</v>
      </c>
      <c r="L134" s="193">
        <v>0</v>
      </c>
      <c r="M134" s="24"/>
      <c r="N134" s="124" t="s">
        <v>175</v>
      </c>
      <c r="O134" s="195">
        <f t="array" ref="O134:S134">_xlfn.IFS(
     $G$59=1,'[2]031_44_子育て(ひとり親)割合_2550'!$BG$174:$BK$174,
     $G$59=2,'[2]031_44_子育て(ひとり親)割合_2550'!$O$174:$S$174
)</f>
        <v>0</v>
      </c>
      <c r="P134" s="195">
        <v>0</v>
      </c>
      <c r="Q134" s="195">
        <v>0</v>
      </c>
      <c r="R134" s="195">
        <v>0</v>
      </c>
      <c r="S134" s="193">
        <v>0</v>
      </c>
      <c r="U134" s="124" t="s">
        <v>175</v>
      </c>
      <c r="V134" s="195">
        <f t="array" ref="V134:Z134">_xlfn.IFS(
     $G$59=1,'[2]031_44_子育て(ひとり親)割合_2550'!$BG$175:$BK$175,
     $G$59=2,'[2]031_44_子育て(ひとり親)割合_2550'!$O$175:$S$175
)</f>
        <v>0</v>
      </c>
      <c r="W134" s="195">
        <v>0</v>
      </c>
      <c r="X134" s="195">
        <v>0</v>
      </c>
      <c r="Y134" s="195">
        <v>0</v>
      </c>
      <c r="Z134" s="193">
        <v>0</v>
      </c>
      <c r="AB134" s="124" t="s">
        <v>175</v>
      </c>
      <c r="AC134" s="195">
        <f t="array" ref="AC134:AG134">_xlfn.IFS(
     $G$59=1,'[2]031_44_子育て(ひとり親)割合_2550'!$BG$176:$BK$176,
     $G$59=2,'[2]031_44_子育て(ひとり親)割合_2550'!$O$176:$S$176
)</f>
        <v>0</v>
      </c>
      <c r="AD134" s="195">
        <v>0</v>
      </c>
      <c r="AE134" s="195">
        <v>0</v>
      </c>
      <c r="AF134" s="195">
        <v>0</v>
      </c>
      <c r="AG134" s="193">
        <v>0</v>
      </c>
      <c r="AI134" s="124" t="s">
        <v>175</v>
      </c>
      <c r="AJ134" s="195">
        <f t="array" ref="AJ134:AN134">_xlfn.IFS(
     $G$59=1,'[2]031_44_子育て(ひとり親)割合_2550'!$BG$177:$BK$177,
     $G$59=2,'[2]031_44_子育て(ひとり親)割合_2550'!$O$177:$S$177
)</f>
        <v>0</v>
      </c>
      <c r="AK134" s="195">
        <v>0</v>
      </c>
      <c r="AL134" s="195">
        <v>0</v>
      </c>
      <c r="AM134" s="195">
        <v>0</v>
      </c>
      <c r="AN134" s="193">
        <v>0</v>
      </c>
      <c r="AP134" s="124" t="s">
        <v>175</v>
      </c>
      <c r="AQ134" s="195">
        <f t="array" ref="AQ134:AU134">_xlfn.IFS(
     $G$59=1,'[2]031_44_子育て(ひとり親)割合_2550'!$BG$178:$BK$178,
     $G$59=2,'[2]031_44_子育て(ひとり親)割合_2550'!$O$178:$S$178
)</f>
        <v>0</v>
      </c>
      <c r="AR134" s="195">
        <v>0</v>
      </c>
      <c r="AS134" s="195">
        <v>0</v>
      </c>
      <c r="AT134" s="195">
        <v>0</v>
      </c>
      <c r="AU134" s="193">
        <v>0</v>
      </c>
    </row>
    <row r="135" spans="1:47" s="1" customFormat="1" ht="18.75">
      <c r="A135" s="24"/>
      <c r="B135" s="200"/>
      <c r="C135" s="92"/>
      <c r="D135" s="100"/>
      <c r="E135" s="430"/>
      <c r="F135" s="3"/>
      <c r="G135" s="124" t="s">
        <v>176</v>
      </c>
      <c r="H135" s="195">
        <f t="array" ref="H135:L135">_xlfn.IFS(
     $G$59=1,'[2]031_44_子育て(ひとり親)割合_2550'!$BG$179:$BK$179,
     $G$59=2,'[2]031_44_子育て(ひとり親)割合_2550'!$O$179:$S$179
)</f>
        <v>0</v>
      </c>
      <c r="I135" s="195">
        <v>0</v>
      </c>
      <c r="J135" s="195">
        <v>0</v>
      </c>
      <c r="K135" s="195">
        <v>0</v>
      </c>
      <c r="L135" s="193">
        <v>0</v>
      </c>
      <c r="M135" s="24"/>
      <c r="N135" s="124" t="s">
        <v>176</v>
      </c>
      <c r="O135" s="195">
        <f t="array" ref="O135:S135">_xlfn.IFS(
     $G$59=1,'[2]031_44_子育て(ひとり親)割合_2550'!$BG$180:$BK$180,
     $G$59=2,'[2]031_44_子育て(ひとり親)割合_2550'!$O$180:$S$180
)</f>
        <v>0</v>
      </c>
      <c r="P135" s="195">
        <v>0</v>
      </c>
      <c r="Q135" s="195">
        <v>0</v>
      </c>
      <c r="R135" s="195">
        <v>0</v>
      </c>
      <c r="S135" s="193">
        <v>0</v>
      </c>
      <c r="U135" s="124" t="s">
        <v>176</v>
      </c>
      <c r="V135" s="195">
        <f t="array" ref="V135:Z135">_xlfn.IFS(
     $G$59=1,'[2]031_44_子育て(ひとり親)割合_2550'!$BG$181:$BK$181,
     $G$59=2,'[2]031_44_子育て(ひとり親)割合_2550'!$O$181:$S$181
)</f>
        <v>0</v>
      </c>
      <c r="W135" s="195">
        <v>0</v>
      </c>
      <c r="X135" s="195">
        <v>0</v>
      </c>
      <c r="Y135" s="195">
        <v>0</v>
      </c>
      <c r="Z135" s="193">
        <v>0</v>
      </c>
      <c r="AB135" s="124" t="s">
        <v>176</v>
      </c>
      <c r="AC135" s="195">
        <f t="array" ref="AC135:AG135">_xlfn.IFS(
     $G$59=1,'[2]031_44_子育て(ひとり親)割合_2550'!$BG$182:$BK$182,
     $G$59=2,'[2]031_44_子育て(ひとり親)割合_2550'!$O$182:$S$182
)</f>
        <v>0</v>
      </c>
      <c r="AD135" s="195">
        <v>0</v>
      </c>
      <c r="AE135" s="195">
        <v>0</v>
      </c>
      <c r="AF135" s="195">
        <v>0</v>
      </c>
      <c r="AG135" s="193">
        <v>0</v>
      </c>
      <c r="AI135" s="124" t="s">
        <v>176</v>
      </c>
      <c r="AJ135" s="195">
        <f t="array" ref="AJ135:AN135">_xlfn.IFS(
     $G$59=1,'[2]031_44_子育て(ひとり親)割合_2550'!$BG$183:$BK$183,
     $G$59=2,'[2]031_44_子育て(ひとり親)割合_2550'!$O$183:$S$183
)</f>
        <v>0</v>
      </c>
      <c r="AK135" s="195">
        <v>0</v>
      </c>
      <c r="AL135" s="195">
        <v>0</v>
      </c>
      <c r="AM135" s="195">
        <v>0</v>
      </c>
      <c r="AN135" s="193">
        <v>0</v>
      </c>
      <c r="AP135" s="124" t="s">
        <v>176</v>
      </c>
      <c r="AQ135" s="195">
        <f t="array" ref="AQ135:AU135">_xlfn.IFS(
     $G$59=1,'[2]031_44_子育て(ひとり親)割合_2550'!$BG$184:$BK$184,
     $G$59=2,'[2]031_44_子育て(ひとり親)割合_2550'!$O$184:$S$184
)</f>
        <v>0</v>
      </c>
      <c r="AR135" s="195">
        <v>0</v>
      </c>
      <c r="AS135" s="195">
        <v>0</v>
      </c>
      <c r="AT135" s="195">
        <v>0</v>
      </c>
      <c r="AU135" s="193">
        <v>0</v>
      </c>
    </row>
    <row r="136" spans="1:47" s="1" customFormat="1" ht="18.75">
      <c r="A136" s="24"/>
      <c r="B136" s="200"/>
      <c r="C136" s="92"/>
      <c r="D136" s="100"/>
      <c r="E136" s="430"/>
      <c r="F136" s="3"/>
      <c r="G136" s="125" t="s">
        <v>154</v>
      </c>
      <c r="H136" s="197">
        <f t="array" ref="H136:L136">_xlfn.IFS(
     $G$59=1,'[2]031_44_子育て(ひとり親)割合_2550'!$BG$185:$BK$185,
     $G$59=2,'[2]031_44_子育て(ひとり親)割合_2550'!$O$185:$S$185
)</f>
        <v>0</v>
      </c>
      <c r="I136" s="197">
        <v>0</v>
      </c>
      <c r="J136" s="197">
        <v>0</v>
      </c>
      <c r="K136" s="197">
        <v>0</v>
      </c>
      <c r="L136" s="194">
        <v>0</v>
      </c>
      <c r="M136" s="24"/>
      <c r="N136" s="125" t="s">
        <v>154</v>
      </c>
      <c r="O136" s="197">
        <f t="array" ref="O136:S136">_xlfn.IFS(
     $G$59=1,'[2]031_44_子育て(ひとり親)割合_2550'!$BG$186:$BK$186,
     $G$59=2,'[2]031_44_子育て(ひとり親)割合_2550'!$O$186:$S$186
)</f>
        <v>0</v>
      </c>
      <c r="P136" s="197">
        <v>0</v>
      </c>
      <c r="Q136" s="197">
        <v>0</v>
      </c>
      <c r="R136" s="197">
        <v>0</v>
      </c>
      <c r="S136" s="194">
        <v>0</v>
      </c>
      <c r="U136" s="125" t="s">
        <v>154</v>
      </c>
      <c r="V136" s="197">
        <f t="array" ref="V136:Z136">_xlfn.IFS(
     $G$59=1,'[2]031_44_子育て(ひとり親)割合_2550'!$BG$187:$BK$187,
     $G$59=2,'[2]031_44_子育て(ひとり親)割合_2550'!$O$187:$S$187
)</f>
        <v>0</v>
      </c>
      <c r="W136" s="197">
        <v>0</v>
      </c>
      <c r="X136" s="197">
        <v>0</v>
      </c>
      <c r="Y136" s="197">
        <v>0</v>
      </c>
      <c r="Z136" s="194">
        <v>0</v>
      </c>
      <c r="AB136" s="125" t="s">
        <v>154</v>
      </c>
      <c r="AC136" s="197">
        <f t="array" ref="AC136:AG136">_xlfn.IFS(
     $G$59=1,'[2]031_44_子育て(ひとり親)割合_2550'!$BG$188:$BK$188,
     $G$59=2,'[2]031_44_子育て(ひとり親)割合_2550'!$O$188:$S$188
)</f>
        <v>0</v>
      </c>
      <c r="AD136" s="197">
        <v>0</v>
      </c>
      <c r="AE136" s="197">
        <v>0</v>
      </c>
      <c r="AF136" s="197">
        <v>0</v>
      </c>
      <c r="AG136" s="194">
        <v>0</v>
      </c>
      <c r="AI136" s="125" t="s">
        <v>154</v>
      </c>
      <c r="AJ136" s="197">
        <f t="array" ref="AJ136:AN136">_xlfn.IFS(
     $G$59=1,'[2]031_44_子育て(ひとり親)割合_2550'!$BG$189:$BK$189,
     $G$59=2,'[2]031_44_子育て(ひとり親)割合_2550'!$O$189:$S$189
)</f>
        <v>0</v>
      </c>
      <c r="AK136" s="197">
        <v>0</v>
      </c>
      <c r="AL136" s="197">
        <v>0</v>
      </c>
      <c r="AM136" s="197">
        <v>0</v>
      </c>
      <c r="AN136" s="194">
        <v>0</v>
      </c>
      <c r="AP136" s="125" t="s">
        <v>154</v>
      </c>
      <c r="AQ136" s="197">
        <f t="array" ref="AQ136:AU136">_xlfn.IFS(
     $G$59=1,'[2]031_44_子育て(ひとり親)割合_2550'!$BG$190:$BK$190,
     $G$59=2,'[2]031_44_子育て(ひとり親)割合_2550'!$O$190:$S$190
)</f>
        <v>0</v>
      </c>
      <c r="AR136" s="197">
        <v>0</v>
      </c>
      <c r="AS136" s="197">
        <v>0</v>
      </c>
      <c r="AT136" s="197">
        <v>0</v>
      </c>
      <c r="AU136" s="194">
        <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$G$59=1,'[2]031_44_子育て(ひとり親)割合_2550'!$AY$161:$BC$161,
     $G$59=2,'[2]031_44_子育て(ひとり親)割合_2550'!$G$161:$K$161
)</f>
        <v>0</v>
      </c>
      <c r="I141" s="195">
        <v>0</v>
      </c>
      <c r="J141" s="195">
        <v>0</v>
      </c>
      <c r="K141" s="195">
        <v>0</v>
      </c>
      <c r="L141" s="193">
        <v>0</v>
      </c>
      <c r="M141" s="24"/>
      <c r="N141" s="124" t="s">
        <v>173</v>
      </c>
      <c r="O141" s="195">
        <f t="array" ref="O141:S141">_xlfn.IFS(
     $G$59=1,'[2]031_44_子育て(ひとり親)割合_2550'!$AY$162:$BC$162,
     $G$59=2,'[2]031_44_子育て(ひとり親)割合_2550'!$G$162:$K$162
)</f>
        <v>0</v>
      </c>
      <c r="P141" s="195">
        <v>0</v>
      </c>
      <c r="Q141" s="195">
        <v>0</v>
      </c>
      <c r="R141" s="195">
        <v>0</v>
      </c>
      <c r="S141" s="193">
        <v>0</v>
      </c>
      <c r="U141" s="124" t="s">
        <v>173</v>
      </c>
      <c r="V141" s="195">
        <f t="array" ref="V141:Z141">_xlfn.IFS(
     $G$59=1,'[2]031_44_子育て(ひとり親)割合_2550'!$AY$163:$BC$163,
     $G$59=2,'[2]031_44_子育て(ひとり親)割合_2550'!$G$163:$K$163
)</f>
        <v>0</v>
      </c>
      <c r="W141" s="195">
        <v>0</v>
      </c>
      <c r="X141" s="195">
        <v>0</v>
      </c>
      <c r="Y141" s="195">
        <v>0</v>
      </c>
      <c r="Z141" s="193">
        <v>0</v>
      </c>
      <c r="AB141" s="124" t="s">
        <v>173</v>
      </c>
      <c r="AC141" s="195">
        <f t="array" ref="AC141:AG141">_xlfn.IFS(
     $G$59=1,'[2]031_44_子育て(ひとり親)割合_2550'!$AY$164:$BC$164,
     $G$59=2,'[2]031_44_子育て(ひとり親)割合_2550'!$G$164:$K$164
)</f>
        <v>0</v>
      </c>
      <c r="AD141" s="195">
        <v>0</v>
      </c>
      <c r="AE141" s="195">
        <v>0</v>
      </c>
      <c r="AF141" s="195">
        <v>0</v>
      </c>
      <c r="AG141" s="193">
        <v>0</v>
      </c>
      <c r="AI141" s="124" t="s">
        <v>173</v>
      </c>
      <c r="AJ141" s="195">
        <f t="array" ref="AJ141:AN141">_xlfn.IFS(
     $G$59=1,'[2]031_44_子育て(ひとり親)割合_2550'!$AY$165:$BC$165,
     $G$59=2,'[2]031_44_子育て(ひとり親)割合_2550'!$G$165:$K$165
)</f>
        <v>0</v>
      </c>
      <c r="AK141" s="195">
        <v>0</v>
      </c>
      <c r="AL141" s="195">
        <v>0</v>
      </c>
      <c r="AM141" s="195">
        <v>0</v>
      </c>
      <c r="AN141" s="193">
        <v>0</v>
      </c>
      <c r="AP141" s="124" t="s">
        <v>173</v>
      </c>
      <c r="AQ141" s="195">
        <f t="array" ref="AQ141:AU141">_xlfn.IFS(
     $G$59=1,'[2]031_44_子育て(ひとり親)割合_2550'!$AY$166:$BC$166,
     $G$59=2,'[2]031_44_子育て(ひとり親)割合_2550'!$G$166:$K$166
)</f>
        <v>0</v>
      </c>
      <c r="AR141" s="195">
        <v>0</v>
      </c>
      <c r="AS141" s="195">
        <v>0</v>
      </c>
      <c r="AT141" s="195">
        <v>0</v>
      </c>
      <c r="AU141" s="193">
        <v>0</v>
      </c>
    </row>
    <row r="142" spans="1:47" s="1" customFormat="1" ht="18.75">
      <c r="A142" s="24"/>
      <c r="B142" s="200"/>
      <c r="C142" s="92"/>
      <c r="D142" s="100"/>
      <c r="E142" s="430"/>
      <c r="G142" s="124" t="s">
        <v>174</v>
      </c>
      <c r="H142" s="195">
        <f t="array" ref="H142:L142">_xlfn.IFS(
     $G$59=1,'[2]031_44_子育て(ひとり親)割合_2550'!$AY$167:$BC$167,
     $G$59=2,'[2]031_44_子育て(ひとり親)割合_2550'!$G$167:$K$167
)</f>
        <v>0</v>
      </c>
      <c r="I142" s="195">
        <v>0</v>
      </c>
      <c r="J142" s="195">
        <v>0</v>
      </c>
      <c r="K142" s="195">
        <v>0</v>
      </c>
      <c r="L142" s="193">
        <v>0</v>
      </c>
      <c r="M142" s="24"/>
      <c r="N142" s="124" t="s">
        <v>174</v>
      </c>
      <c r="O142" s="195">
        <f t="array" ref="O142:S142">_xlfn.IFS(
     $G$59=1,'[2]031_44_子育て(ひとり親)割合_2550'!$AY$168:$BC$168,
     $G$59=2,'[2]031_44_子育て(ひとり親)割合_2550'!$G$168:$K$168
)</f>
        <v>0</v>
      </c>
      <c r="P142" s="195">
        <v>0</v>
      </c>
      <c r="Q142" s="195">
        <v>0</v>
      </c>
      <c r="R142" s="195">
        <v>0</v>
      </c>
      <c r="S142" s="193">
        <v>0</v>
      </c>
      <c r="U142" s="124" t="s">
        <v>174</v>
      </c>
      <c r="V142" s="195">
        <f t="array" ref="V142:Z142">_xlfn.IFS(
     $G$59=1,'[2]031_44_子育て(ひとり親)割合_2550'!$AY$169:$BC$169,
     $G$59=2,'[2]031_44_子育て(ひとり親)割合_2550'!$G$169:$K$169
)</f>
        <v>0</v>
      </c>
      <c r="W142" s="195">
        <v>0</v>
      </c>
      <c r="X142" s="195">
        <v>0</v>
      </c>
      <c r="Y142" s="195">
        <v>0</v>
      </c>
      <c r="Z142" s="193">
        <v>0</v>
      </c>
      <c r="AB142" s="124" t="s">
        <v>174</v>
      </c>
      <c r="AC142" s="195">
        <f t="array" ref="AC142:AG142">_xlfn.IFS(
     $G$59=1,'[2]031_44_子育て(ひとり親)割合_2550'!$AY$170:$BC$170,
     $G$59=2,'[2]031_44_子育て(ひとり親)割合_2550'!$G$170:$K$170
)</f>
        <v>0</v>
      </c>
      <c r="AD142" s="195">
        <v>0</v>
      </c>
      <c r="AE142" s="195">
        <v>0</v>
      </c>
      <c r="AF142" s="195">
        <v>0</v>
      </c>
      <c r="AG142" s="193">
        <v>0</v>
      </c>
      <c r="AI142" s="124" t="s">
        <v>174</v>
      </c>
      <c r="AJ142" s="195">
        <f t="array" ref="AJ142:AN142">_xlfn.IFS(
     $G$59=1,'[2]031_44_子育て(ひとり親)割合_2550'!$AY$171:$BC$171,
     $G$59=2,'[2]031_44_子育て(ひとり親)割合_2550'!$G$171:$K$171
)</f>
        <v>0</v>
      </c>
      <c r="AK142" s="195">
        <v>0</v>
      </c>
      <c r="AL142" s="195">
        <v>0</v>
      </c>
      <c r="AM142" s="195">
        <v>0</v>
      </c>
      <c r="AN142" s="193">
        <v>0</v>
      </c>
      <c r="AP142" s="124" t="s">
        <v>174</v>
      </c>
      <c r="AQ142" s="195">
        <f t="array" ref="AQ142:AU142">_xlfn.IFS(
     $G$59=1,'[2]031_44_子育て(ひとり親)割合_2550'!$AY$172:$BC$172,
     $G$59=2,'[2]031_44_子育て(ひとり親)割合_2550'!$G$172:$K$172
)</f>
        <v>0</v>
      </c>
      <c r="AR142" s="195">
        <v>0</v>
      </c>
      <c r="AS142" s="195">
        <v>0</v>
      </c>
      <c r="AT142" s="195">
        <v>0</v>
      </c>
      <c r="AU142" s="193">
        <v>0</v>
      </c>
    </row>
    <row r="143" spans="1:47" s="1" customFormat="1" ht="18.75">
      <c r="A143" s="24"/>
      <c r="B143" s="200"/>
      <c r="C143" s="92"/>
      <c r="D143" s="100"/>
      <c r="E143" s="430"/>
      <c r="F143" s="3"/>
      <c r="G143" s="124" t="s">
        <v>175</v>
      </c>
      <c r="H143" s="195">
        <f t="array" ref="H143:L143">_xlfn.IFS(
     $G$59=1,'[2]031_44_子育て(ひとり親)割合_2550'!$AY$173:$BC$173,
     $G$59=2,'[2]031_44_子育て(ひとり親)割合_2550'!$G$173:$K$173
)</f>
        <v>0</v>
      </c>
      <c r="I143" s="195">
        <v>0</v>
      </c>
      <c r="J143" s="195">
        <v>0</v>
      </c>
      <c r="K143" s="195">
        <v>0</v>
      </c>
      <c r="L143" s="193">
        <v>0</v>
      </c>
      <c r="M143" s="24"/>
      <c r="N143" s="124" t="s">
        <v>175</v>
      </c>
      <c r="O143" s="195">
        <f t="array" ref="O143:S143">_xlfn.IFS(
     $G$59=1,'[2]031_44_子育て(ひとり親)割合_2550'!$AY$174:$BC$174,
     $G$59=2,'[2]031_44_子育て(ひとり親)割合_2550'!$G$174:$K$174
)</f>
        <v>0</v>
      </c>
      <c r="P143" s="195">
        <v>0</v>
      </c>
      <c r="Q143" s="195">
        <v>0</v>
      </c>
      <c r="R143" s="195">
        <v>0</v>
      </c>
      <c r="S143" s="193">
        <v>0</v>
      </c>
      <c r="U143" s="124" t="s">
        <v>175</v>
      </c>
      <c r="V143" s="195">
        <f t="array" ref="V143:Z143">_xlfn.IFS(
     $G$59=1,'[2]031_44_子育て(ひとり親)割合_2550'!$AY$175:$BC$175,
     $G$59=2,'[2]031_44_子育て(ひとり親)割合_2550'!$G$175:$K$175
)</f>
        <v>0</v>
      </c>
      <c r="W143" s="195">
        <v>0</v>
      </c>
      <c r="X143" s="195">
        <v>0</v>
      </c>
      <c r="Y143" s="195">
        <v>0</v>
      </c>
      <c r="Z143" s="193">
        <v>0</v>
      </c>
      <c r="AB143" s="124" t="s">
        <v>175</v>
      </c>
      <c r="AC143" s="195">
        <f t="array" ref="AC143:AG143">_xlfn.IFS(
     $G$59=1,'[2]031_44_子育て(ひとり親)割合_2550'!$AY$176:$BC$176,
     $G$59=2,'[2]031_44_子育て(ひとり親)割合_2550'!$G$176:$K$176
)</f>
        <v>0</v>
      </c>
      <c r="AD143" s="195">
        <v>0</v>
      </c>
      <c r="AE143" s="195">
        <v>0</v>
      </c>
      <c r="AF143" s="195">
        <v>0</v>
      </c>
      <c r="AG143" s="193">
        <v>0</v>
      </c>
      <c r="AI143" s="124" t="s">
        <v>175</v>
      </c>
      <c r="AJ143" s="195">
        <f t="array" ref="AJ143:AN143">_xlfn.IFS(
     $G$59=1,'[2]031_44_子育て(ひとり親)割合_2550'!$AY$177:$BC$177,
     $G$59=2,'[2]031_44_子育て(ひとり親)割合_2550'!$G$177:$K$177
)</f>
        <v>0</v>
      </c>
      <c r="AK143" s="195">
        <v>0</v>
      </c>
      <c r="AL143" s="195">
        <v>0</v>
      </c>
      <c r="AM143" s="195">
        <v>0</v>
      </c>
      <c r="AN143" s="193">
        <v>0</v>
      </c>
      <c r="AP143" s="124" t="s">
        <v>175</v>
      </c>
      <c r="AQ143" s="195">
        <f t="array" ref="AQ143:AU143">_xlfn.IFS(
     $G$59=1,'[2]031_44_子育て(ひとり親)割合_2550'!$AY$178:$BC$178,
     $G$59=2,'[2]031_44_子育て(ひとり親)割合_2550'!$G$178:$K$178
)</f>
        <v>0</v>
      </c>
      <c r="AR143" s="195">
        <v>0</v>
      </c>
      <c r="AS143" s="195">
        <v>0</v>
      </c>
      <c r="AT143" s="195">
        <v>0</v>
      </c>
      <c r="AU143" s="193">
        <v>0</v>
      </c>
    </row>
    <row r="144" spans="1:47" s="1" customFormat="1" ht="18.75">
      <c r="A144" s="24"/>
      <c r="B144" s="200"/>
      <c r="C144" s="92"/>
      <c r="D144" s="100"/>
      <c r="E144" s="430"/>
      <c r="F144" s="3"/>
      <c r="G144" s="124" t="s">
        <v>176</v>
      </c>
      <c r="H144" s="195">
        <f t="array" ref="H144:L144">_xlfn.IFS(
     $G$59=1,'[2]031_44_子育て(ひとり親)割合_2550'!$AY$179:$BC$179,
     $G$59=2,'[2]031_44_子育て(ひとり親)割合_2550'!$G$179:$K$179
)</f>
        <v>0</v>
      </c>
      <c r="I144" s="195">
        <v>0</v>
      </c>
      <c r="J144" s="195">
        <v>0</v>
      </c>
      <c r="K144" s="195">
        <v>0</v>
      </c>
      <c r="L144" s="193">
        <v>0</v>
      </c>
      <c r="M144" s="24"/>
      <c r="N144" s="124" t="s">
        <v>176</v>
      </c>
      <c r="O144" s="195">
        <f t="array" ref="O144:S144">_xlfn.IFS(
     $G$59=1,'[2]031_44_子育て(ひとり親)割合_2550'!$AY$180:$BC$180,
     $G$59=2,'[2]031_44_子育て(ひとり親)割合_2550'!$G$180:$K$180
)</f>
        <v>0</v>
      </c>
      <c r="P144" s="195">
        <v>0</v>
      </c>
      <c r="Q144" s="195">
        <v>0</v>
      </c>
      <c r="R144" s="195">
        <v>0</v>
      </c>
      <c r="S144" s="193">
        <v>0</v>
      </c>
      <c r="U144" s="124" t="s">
        <v>176</v>
      </c>
      <c r="V144" s="195">
        <f t="array" ref="V144:Z144">_xlfn.IFS(
     $G$59=1,'[2]031_44_子育て(ひとり親)割合_2550'!$AY$181:$BC$181,
     $G$59=2,'[2]031_44_子育て(ひとり親)割合_2550'!$G$181:$K$181
)</f>
        <v>0</v>
      </c>
      <c r="W144" s="195">
        <v>0</v>
      </c>
      <c r="X144" s="195">
        <v>0</v>
      </c>
      <c r="Y144" s="195">
        <v>0</v>
      </c>
      <c r="Z144" s="193">
        <v>0</v>
      </c>
      <c r="AB144" s="124" t="s">
        <v>176</v>
      </c>
      <c r="AC144" s="195">
        <f t="array" ref="AC144:AG144">_xlfn.IFS(
     $G$59=1,'[2]031_44_子育て(ひとり親)割合_2550'!$AY$182:$BC$182,
     $G$59=2,'[2]031_44_子育て(ひとり親)割合_2550'!$G$182:$K$182
)</f>
        <v>0</v>
      </c>
      <c r="AD144" s="195">
        <v>0</v>
      </c>
      <c r="AE144" s="195">
        <v>0</v>
      </c>
      <c r="AF144" s="195">
        <v>0</v>
      </c>
      <c r="AG144" s="193">
        <v>0</v>
      </c>
      <c r="AI144" s="124" t="s">
        <v>176</v>
      </c>
      <c r="AJ144" s="195">
        <f t="array" ref="AJ144:AN144">_xlfn.IFS(
     $G$59=1,'[2]031_44_子育て(ひとり親)割合_2550'!$AY$183:$BC$183,
     $G$59=2,'[2]031_44_子育て(ひとり親)割合_2550'!$G$183:$K$183
)</f>
        <v>0</v>
      </c>
      <c r="AK144" s="195">
        <v>0</v>
      </c>
      <c r="AL144" s="195">
        <v>0</v>
      </c>
      <c r="AM144" s="195">
        <v>0</v>
      </c>
      <c r="AN144" s="193">
        <v>0</v>
      </c>
      <c r="AP144" s="124" t="s">
        <v>176</v>
      </c>
      <c r="AQ144" s="195">
        <f t="array" ref="AQ144:AU144">_xlfn.IFS(
     $G$59=1,'[2]031_44_子育て(ひとり親)割合_2550'!$AY$184:$BC$184,
     $G$59=2,'[2]031_44_子育て(ひとり親)割合_2550'!$G$184:$K$184
)</f>
        <v>0</v>
      </c>
      <c r="AR144" s="195">
        <v>0</v>
      </c>
      <c r="AS144" s="195">
        <v>0</v>
      </c>
      <c r="AT144" s="195">
        <v>0</v>
      </c>
      <c r="AU144" s="193">
        <v>0</v>
      </c>
    </row>
    <row r="145" spans="1:47" s="1" customFormat="1" ht="18.75">
      <c r="A145" s="24"/>
      <c r="B145" s="200"/>
      <c r="C145" s="92"/>
      <c r="D145" s="100"/>
      <c r="E145" s="430"/>
      <c r="F145" s="3"/>
      <c r="G145" s="125" t="s">
        <v>154</v>
      </c>
      <c r="H145" s="197">
        <f t="array" ref="H145:L145">_xlfn.IFS(
     $G$59=1,'[2]031_44_子育て(ひとり親)割合_2550'!$AY$185:$BC$185,
     $G$59=2,'[2]031_44_子育て(ひとり親)割合_2550'!$G$185:$K$185
)</f>
        <v>0</v>
      </c>
      <c r="I145" s="197">
        <v>0</v>
      </c>
      <c r="J145" s="197">
        <v>0</v>
      </c>
      <c r="K145" s="197">
        <v>0</v>
      </c>
      <c r="L145" s="194">
        <v>0</v>
      </c>
      <c r="M145" s="24"/>
      <c r="N145" s="125" t="s">
        <v>154</v>
      </c>
      <c r="O145" s="197">
        <f t="array" ref="O145:S145">_xlfn.IFS(
     $G$59=1,'[2]031_44_子育て(ひとり親)割合_2550'!$AY$186:$BC$186,
     $G$59=2,'[2]031_44_子育て(ひとり親)割合_2550'!$G$186:$K$186
)</f>
        <v>0</v>
      </c>
      <c r="P145" s="197">
        <v>0</v>
      </c>
      <c r="Q145" s="197">
        <v>0</v>
      </c>
      <c r="R145" s="197">
        <v>0</v>
      </c>
      <c r="S145" s="194">
        <v>0</v>
      </c>
      <c r="U145" s="125" t="s">
        <v>154</v>
      </c>
      <c r="V145" s="197">
        <f t="array" ref="V145:Z145">_xlfn.IFS(
     $G$59=1,'[2]031_44_子育て(ひとり親)割合_2550'!$AY$187:$BC$187,
     $G$59=2,'[2]031_44_子育て(ひとり親)割合_2550'!$G$187:$K$187
)</f>
        <v>0</v>
      </c>
      <c r="W145" s="197">
        <v>0</v>
      </c>
      <c r="X145" s="197">
        <v>0</v>
      </c>
      <c r="Y145" s="197">
        <v>0</v>
      </c>
      <c r="Z145" s="194">
        <v>0</v>
      </c>
      <c r="AB145" s="125" t="s">
        <v>154</v>
      </c>
      <c r="AC145" s="197">
        <f t="array" ref="AC145:AG145">_xlfn.IFS(
     $G$59=1,'[2]031_44_子育て(ひとり親)割合_2550'!$AY$188:$BC$188,
     $G$59=2,'[2]031_44_子育て(ひとり親)割合_2550'!$G$188:$K$188
)</f>
        <v>0</v>
      </c>
      <c r="AD145" s="197">
        <v>0</v>
      </c>
      <c r="AE145" s="197">
        <v>0</v>
      </c>
      <c r="AF145" s="197">
        <v>0</v>
      </c>
      <c r="AG145" s="194">
        <v>0</v>
      </c>
      <c r="AI145" s="125" t="s">
        <v>154</v>
      </c>
      <c r="AJ145" s="197">
        <f t="array" ref="AJ145:AN145">_xlfn.IFS(
     $G$59=1,'[2]031_44_子育て(ひとり親)割合_2550'!$AY$189:$BC$189,
     $G$59=2,'[2]031_44_子育て(ひとり親)割合_2550'!$G$189:$K$189
)</f>
        <v>0</v>
      </c>
      <c r="AK145" s="197">
        <v>0</v>
      </c>
      <c r="AL145" s="197">
        <v>0</v>
      </c>
      <c r="AM145" s="197">
        <v>0</v>
      </c>
      <c r="AN145" s="194">
        <v>0</v>
      </c>
      <c r="AP145" s="125" t="s">
        <v>154</v>
      </c>
      <c r="AQ145" s="197">
        <f t="array" ref="AQ145:AU145">_xlfn.IFS(
     $G$59=1,'[2]031_44_子育て(ひとり親)割合_2550'!$AY$190:$BC$190,
     $G$59=2,'[2]031_44_子育て(ひとり親)割合_2550'!$G$190:$K$190
)</f>
        <v>0</v>
      </c>
      <c r="AR145" s="197">
        <v>0</v>
      </c>
      <c r="AS145" s="197">
        <v>0</v>
      </c>
      <c r="AT145" s="197">
        <v>0</v>
      </c>
      <c r="AU145" s="194">
        <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$G$59=1,'[2]031_44_子育て(ひとり親)割合_2550'!$CE$161:$CI$161,
     $G$59=2,'[2]031_44_子育て(ひとり親)割合_2550'!$AM$161:$AQ$161
)</f>
        <v>0</v>
      </c>
      <c r="I150" s="195">
        <v>0</v>
      </c>
      <c r="J150" s="195">
        <v>0</v>
      </c>
      <c r="K150" s="195">
        <v>0</v>
      </c>
      <c r="L150" s="193">
        <v>0</v>
      </c>
      <c r="M150" s="24"/>
      <c r="N150" s="124" t="s">
        <v>173</v>
      </c>
      <c r="O150" s="195">
        <f t="array" ref="O150:S150">_xlfn.IFS(
     $G$59=1,'[2]031_44_子育て(ひとり親)割合_2550'!$CE$162:$CI$162,
     $G$59=2,'[2]031_44_子育て(ひとり親)割合_2550'!$AM$162:$AQ$162
)</f>
        <v>0</v>
      </c>
      <c r="P150" s="195">
        <v>0</v>
      </c>
      <c r="Q150" s="195">
        <v>0</v>
      </c>
      <c r="R150" s="195">
        <v>0</v>
      </c>
      <c r="S150" s="193">
        <v>0</v>
      </c>
      <c r="U150" s="124" t="s">
        <v>173</v>
      </c>
      <c r="V150" s="195">
        <f t="array" ref="V150:Z150">_xlfn.IFS(
     $G$59=1,'[2]031_44_子育て(ひとり親)割合_2550'!$CE$163:$CI$163,
     $G$59=2,'[2]031_44_子育て(ひとり親)割合_2550'!$AM$163:$AQ$163
)</f>
        <v>0</v>
      </c>
      <c r="W150" s="195">
        <v>0</v>
      </c>
      <c r="X150" s="195">
        <v>0</v>
      </c>
      <c r="Y150" s="195">
        <v>0</v>
      </c>
      <c r="Z150" s="193">
        <v>0</v>
      </c>
      <c r="AB150" s="124" t="s">
        <v>173</v>
      </c>
      <c r="AC150" s="195">
        <f t="array" ref="AC150:AG150">_xlfn.IFS(
     $G$59=1,'[2]031_44_子育て(ひとり親)割合_2550'!$CE$164:$CI$164,
     $G$59=2,'[2]031_44_子育て(ひとり親)割合_2550'!$AM$164:$AQ$164
)</f>
        <v>0</v>
      </c>
      <c r="AD150" s="195">
        <v>0</v>
      </c>
      <c r="AE150" s="195">
        <v>0</v>
      </c>
      <c r="AF150" s="195">
        <v>0</v>
      </c>
      <c r="AG150" s="193">
        <v>0</v>
      </c>
      <c r="AI150" s="124" t="s">
        <v>173</v>
      </c>
      <c r="AJ150" s="195">
        <f t="array" ref="AJ150:AN150">_xlfn.IFS(
     $G$59=1,'[2]031_44_子育て(ひとり親)割合_2550'!$CE$165:$CI$165,
     $G$59=2,'[2]031_44_子育て(ひとり親)割合_2550'!$AM$165:$AQ$165
)</f>
        <v>0</v>
      </c>
      <c r="AK150" s="195">
        <v>0</v>
      </c>
      <c r="AL150" s="195">
        <v>0</v>
      </c>
      <c r="AM150" s="195">
        <v>0</v>
      </c>
      <c r="AN150" s="193">
        <v>0</v>
      </c>
      <c r="AP150" s="124" t="s">
        <v>173</v>
      </c>
      <c r="AQ150" s="195">
        <f t="array" ref="AQ150:AU150">_xlfn.IFS(
     $G$59=1,'[2]031_44_子育て(ひとり親)割合_2550'!$CE$166:$CI$166,
     $G$59=2,'[2]031_44_子育て(ひとり親)割合_2550'!$AM$166:$AQ$166
)</f>
        <v>0</v>
      </c>
      <c r="AR150" s="195">
        <v>0</v>
      </c>
      <c r="AS150" s="195">
        <v>0</v>
      </c>
      <c r="AT150" s="195">
        <v>0</v>
      </c>
      <c r="AU150" s="193">
        <v>0</v>
      </c>
    </row>
    <row r="151" spans="1:47" s="1" customFormat="1" ht="18.75">
      <c r="A151" s="24"/>
      <c r="B151" s="200"/>
      <c r="C151" s="92"/>
      <c r="D151" s="100"/>
      <c r="E151" s="430"/>
      <c r="G151" s="124" t="s">
        <v>174</v>
      </c>
      <c r="H151" s="195">
        <f t="array" ref="H151:L151">_xlfn.IFS(
     $G$59=1,'[2]031_44_子育て(ひとり親)割合_2550'!$CE$167:$CI$167,
     $G$59=2,'[2]031_44_子育て(ひとり親)割合_2550'!$AM$167:$AQ$167
)</f>
        <v>0</v>
      </c>
      <c r="I151" s="195">
        <v>0</v>
      </c>
      <c r="J151" s="195">
        <v>0</v>
      </c>
      <c r="K151" s="195">
        <v>0</v>
      </c>
      <c r="L151" s="193">
        <v>0</v>
      </c>
      <c r="M151" s="24"/>
      <c r="N151" s="124" t="s">
        <v>174</v>
      </c>
      <c r="O151" s="195">
        <f t="array" ref="O151:S151">_xlfn.IFS(
     $G$59=1,'[2]031_44_子育て(ひとり親)割合_2550'!$CE$168:$CI$168,
     $G$59=2,'[2]031_44_子育て(ひとり親)割合_2550'!$AM$168:$AQ$168
)</f>
        <v>0</v>
      </c>
      <c r="P151" s="195">
        <v>0</v>
      </c>
      <c r="Q151" s="195">
        <v>0</v>
      </c>
      <c r="R151" s="195">
        <v>0</v>
      </c>
      <c r="S151" s="193">
        <v>0</v>
      </c>
      <c r="U151" s="124" t="s">
        <v>174</v>
      </c>
      <c r="V151" s="195">
        <f t="array" ref="V151:Z151">_xlfn.IFS(
     $G$59=1,'[2]031_44_子育て(ひとり親)割合_2550'!$CE$169:$CI$169,
     $G$59=2,'[2]031_44_子育て(ひとり親)割合_2550'!$AM$169:$AQ$169
)</f>
        <v>0</v>
      </c>
      <c r="W151" s="195">
        <v>0</v>
      </c>
      <c r="X151" s="195">
        <v>0</v>
      </c>
      <c r="Y151" s="195">
        <v>0</v>
      </c>
      <c r="Z151" s="193">
        <v>0</v>
      </c>
      <c r="AB151" s="124" t="s">
        <v>174</v>
      </c>
      <c r="AC151" s="195">
        <f t="array" ref="AC151:AG151">_xlfn.IFS(
     $G$59=1,'[2]031_44_子育て(ひとり親)割合_2550'!$CE$170:$CI$170,
     $G$59=2,'[2]031_44_子育て(ひとり親)割合_2550'!$AM$170:$AQ$170
)</f>
        <v>0</v>
      </c>
      <c r="AD151" s="195">
        <v>0</v>
      </c>
      <c r="AE151" s="195">
        <v>0</v>
      </c>
      <c r="AF151" s="195">
        <v>0</v>
      </c>
      <c r="AG151" s="193">
        <v>0</v>
      </c>
      <c r="AI151" s="124" t="s">
        <v>174</v>
      </c>
      <c r="AJ151" s="195">
        <f t="array" ref="AJ151:AN151">_xlfn.IFS(
     $G$59=1,'[2]031_44_子育て(ひとり親)割合_2550'!$CE$171:$CI$171,
     $G$59=2,'[2]031_44_子育て(ひとり親)割合_2550'!$AM$171:$AQ$171
)</f>
        <v>0</v>
      </c>
      <c r="AK151" s="195">
        <v>0</v>
      </c>
      <c r="AL151" s="195">
        <v>0</v>
      </c>
      <c r="AM151" s="195">
        <v>0</v>
      </c>
      <c r="AN151" s="193">
        <v>0</v>
      </c>
      <c r="AP151" s="124" t="s">
        <v>174</v>
      </c>
      <c r="AQ151" s="195">
        <f t="array" ref="AQ151:AU151">_xlfn.IFS(
     $G$59=1,'[2]031_44_子育て(ひとり親)割合_2550'!$CE$172:$CI$172,
     $G$59=2,'[2]031_44_子育て(ひとり親)割合_2550'!$AM$172:$AQ$172
)</f>
        <v>0</v>
      </c>
      <c r="AR151" s="195">
        <v>0</v>
      </c>
      <c r="AS151" s="195">
        <v>0</v>
      </c>
      <c r="AT151" s="195">
        <v>0</v>
      </c>
      <c r="AU151" s="193">
        <v>0</v>
      </c>
    </row>
    <row r="152" spans="1:47" s="1" customFormat="1" ht="18.75">
      <c r="A152" s="24"/>
      <c r="B152" s="200"/>
      <c r="C152" s="92"/>
      <c r="D152" s="100"/>
      <c r="E152" s="430"/>
      <c r="F152" s="3"/>
      <c r="G152" s="124" t="s">
        <v>175</v>
      </c>
      <c r="H152" s="195">
        <f t="array" ref="H152:L152">_xlfn.IFS(
     $G$59=1,'[2]031_44_子育て(ひとり親)割合_2550'!$CE$173:$CI$173,
     $G$59=2,'[2]031_44_子育て(ひとり親)割合_2550'!$AM$173:$AQ$173
)</f>
        <v>0</v>
      </c>
      <c r="I152" s="195">
        <v>0</v>
      </c>
      <c r="J152" s="195">
        <v>0</v>
      </c>
      <c r="K152" s="195">
        <v>0</v>
      </c>
      <c r="L152" s="193">
        <v>0</v>
      </c>
      <c r="M152" s="24"/>
      <c r="N152" s="124" t="s">
        <v>175</v>
      </c>
      <c r="O152" s="195">
        <f t="array" ref="O152:S152">_xlfn.IFS(
     $G$59=1,'[2]031_44_子育て(ひとり親)割合_2550'!$CE$174:$CI$174,
     $G$59=2,'[2]031_44_子育て(ひとり親)割合_2550'!$AM$174:$AQ$174
)</f>
        <v>0</v>
      </c>
      <c r="P152" s="195">
        <v>0</v>
      </c>
      <c r="Q152" s="195">
        <v>0</v>
      </c>
      <c r="R152" s="195">
        <v>0</v>
      </c>
      <c r="S152" s="193">
        <v>0</v>
      </c>
      <c r="U152" s="124" t="s">
        <v>175</v>
      </c>
      <c r="V152" s="195">
        <f t="array" ref="V152:Z152">_xlfn.IFS(
     $G$59=1,'[2]031_44_子育て(ひとり親)割合_2550'!$CE$175:$CI$175,
     $G$59=2,'[2]031_44_子育て(ひとり親)割合_2550'!$AM$175:$AQ$175
)</f>
        <v>0</v>
      </c>
      <c r="W152" s="195">
        <v>0</v>
      </c>
      <c r="X152" s="195">
        <v>0</v>
      </c>
      <c r="Y152" s="195">
        <v>0</v>
      </c>
      <c r="Z152" s="193">
        <v>0</v>
      </c>
      <c r="AB152" s="124" t="s">
        <v>175</v>
      </c>
      <c r="AC152" s="195">
        <f t="array" ref="AC152:AG152">_xlfn.IFS(
     $G$59=1,'[2]031_44_子育て(ひとり親)割合_2550'!$CE$176:$CI$176,
     $G$59=2,'[2]031_44_子育て(ひとり親)割合_2550'!$AM$176:$AQ$176
)</f>
        <v>0</v>
      </c>
      <c r="AD152" s="195">
        <v>0</v>
      </c>
      <c r="AE152" s="195">
        <v>0</v>
      </c>
      <c r="AF152" s="195">
        <v>0</v>
      </c>
      <c r="AG152" s="193">
        <v>0</v>
      </c>
      <c r="AI152" s="124" t="s">
        <v>175</v>
      </c>
      <c r="AJ152" s="195">
        <f t="array" ref="AJ152:AN152">_xlfn.IFS(
     $G$59=1,'[2]031_44_子育て(ひとり親)割合_2550'!$CE$177:$CI$177,
     $G$59=2,'[2]031_44_子育て(ひとり親)割合_2550'!$AM$177:$AQ$177
)</f>
        <v>0</v>
      </c>
      <c r="AK152" s="195">
        <v>0</v>
      </c>
      <c r="AL152" s="195">
        <v>0</v>
      </c>
      <c r="AM152" s="195">
        <v>0</v>
      </c>
      <c r="AN152" s="193">
        <v>0</v>
      </c>
      <c r="AP152" s="124" t="s">
        <v>175</v>
      </c>
      <c r="AQ152" s="195">
        <f t="array" ref="AQ152:AU152">_xlfn.IFS(
     $G$59=1,'[2]031_44_子育て(ひとり親)割合_2550'!$CE$178:$CI$178,
     $G$59=2,'[2]031_44_子育て(ひとり親)割合_2550'!$AM$178:$AQ$178
)</f>
        <v>0</v>
      </c>
      <c r="AR152" s="195">
        <v>0</v>
      </c>
      <c r="AS152" s="195">
        <v>0</v>
      </c>
      <c r="AT152" s="195">
        <v>0</v>
      </c>
      <c r="AU152" s="193">
        <v>0</v>
      </c>
    </row>
    <row r="153" spans="1:47" s="1" customFormat="1" ht="18.75">
      <c r="A153" s="24"/>
      <c r="B153" s="200"/>
      <c r="C153" s="92"/>
      <c r="D153" s="100"/>
      <c r="E153" s="430"/>
      <c r="F153" s="3"/>
      <c r="G153" s="124" t="s">
        <v>176</v>
      </c>
      <c r="H153" s="195">
        <f t="array" ref="H153:L153">_xlfn.IFS(
     $G$59=1,'[2]031_44_子育て(ひとり親)割合_2550'!$CE$179:$CI$179,
     $G$59=2,'[2]031_44_子育て(ひとり親)割合_2550'!$AM$179:$AQ$179
)</f>
        <v>0</v>
      </c>
      <c r="I153" s="195">
        <v>0</v>
      </c>
      <c r="J153" s="195">
        <v>0</v>
      </c>
      <c r="K153" s="195">
        <v>0</v>
      </c>
      <c r="L153" s="193">
        <v>0</v>
      </c>
      <c r="M153" s="24"/>
      <c r="N153" s="124" t="s">
        <v>176</v>
      </c>
      <c r="O153" s="195">
        <f t="array" ref="O153:S153">_xlfn.IFS(
     $G$59=1,'[2]031_44_子育て(ひとり親)割合_2550'!$CE$180:$CI$180,
     $G$59=2,'[2]031_44_子育て(ひとり親)割合_2550'!$AM$180:$AQ$180
)</f>
        <v>0</v>
      </c>
      <c r="P153" s="195">
        <v>0</v>
      </c>
      <c r="Q153" s="195">
        <v>0</v>
      </c>
      <c r="R153" s="195">
        <v>0</v>
      </c>
      <c r="S153" s="193">
        <v>0</v>
      </c>
      <c r="U153" s="124" t="s">
        <v>176</v>
      </c>
      <c r="V153" s="195">
        <f t="array" ref="V153:Z153">_xlfn.IFS(
     $G$59=1,'[2]031_44_子育て(ひとり親)割合_2550'!$CE$181:$CI$181,
     $G$59=2,'[2]031_44_子育て(ひとり親)割合_2550'!$AM$181:$AQ$181
)</f>
        <v>0</v>
      </c>
      <c r="W153" s="195">
        <v>0</v>
      </c>
      <c r="X153" s="195">
        <v>0</v>
      </c>
      <c r="Y153" s="195">
        <v>0</v>
      </c>
      <c r="Z153" s="193">
        <v>0</v>
      </c>
      <c r="AB153" s="124" t="s">
        <v>176</v>
      </c>
      <c r="AC153" s="195">
        <f t="array" ref="AC153:AG153">_xlfn.IFS(
     $G$59=1,'[2]031_44_子育て(ひとり親)割合_2550'!$CE$182:$CI$182,
     $G$59=2,'[2]031_44_子育て(ひとり親)割合_2550'!$AM$182:$AQ$182
)</f>
        <v>0</v>
      </c>
      <c r="AD153" s="195">
        <v>0</v>
      </c>
      <c r="AE153" s="195">
        <v>0</v>
      </c>
      <c r="AF153" s="195">
        <v>0</v>
      </c>
      <c r="AG153" s="193">
        <v>0</v>
      </c>
      <c r="AI153" s="124" t="s">
        <v>176</v>
      </c>
      <c r="AJ153" s="195">
        <f t="array" ref="AJ153:AN153">_xlfn.IFS(
     $G$59=1,'[2]031_44_子育て(ひとり親)割合_2550'!$CE$183:$CI$183,
     $G$59=2,'[2]031_44_子育て(ひとり親)割合_2550'!$AM$183:$AQ$183
)</f>
        <v>0</v>
      </c>
      <c r="AK153" s="195">
        <v>0</v>
      </c>
      <c r="AL153" s="195">
        <v>0</v>
      </c>
      <c r="AM153" s="195">
        <v>0</v>
      </c>
      <c r="AN153" s="193">
        <v>0</v>
      </c>
      <c r="AP153" s="124" t="s">
        <v>176</v>
      </c>
      <c r="AQ153" s="195">
        <f t="array" ref="AQ153:AU153">_xlfn.IFS(
     $G$59=1,'[2]031_44_子育て(ひとり親)割合_2550'!$CE$184:$CI$184,
     $G$59=2,'[2]031_44_子育て(ひとり親)割合_2550'!$AM$184:$AQ$184
)</f>
        <v>0</v>
      </c>
      <c r="AR153" s="195">
        <v>0</v>
      </c>
      <c r="AS153" s="195">
        <v>0</v>
      </c>
      <c r="AT153" s="195">
        <v>0</v>
      </c>
      <c r="AU153" s="193">
        <v>0</v>
      </c>
    </row>
    <row r="154" spans="1:47" s="1" customFormat="1" ht="18.75">
      <c r="A154" s="24"/>
      <c r="B154" s="200"/>
      <c r="C154" s="92"/>
      <c r="D154" s="100"/>
      <c r="E154" s="430"/>
      <c r="F154" s="3"/>
      <c r="G154" s="125" t="s">
        <v>154</v>
      </c>
      <c r="H154" s="197">
        <f t="array" ref="H154:L154">_xlfn.IFS(
     $G$59=1,'[2]031_44_子育て(ひとり親)割合_2550'!$CE$185:$CI$185,
     $G$59=2,'[2]031_44_子育て(ひとり親)割合_2550'!$AM$185:$AQ$185
)</f>
        <v>0</v>
      </c>
      <c r="I154" s="197">
        <v>0</v>
      </c>
      <c r="J154" s="197">
        <v>0</v>
      </c>
      <c r="K154" s="197">
        <v>0</v>
      </c>
      <c r="L154" s="194">
        <v>0</v>
      </c>
      <c r="M154" s="24"/>
      <c r="N154" s="125" t="s">
        <v>154</v>
      </c>
      <c r="O154" s="197">
        <f t="array" ref="O154:S154">_xlfn.IFS(
     $G$59=1,'[2]031_44_子育て(ひとり親)割合_2550'!$CE$186:$CI$186,
     $G$59=2,'[2]031_44_子育て(ひとり親)割合_2550'!$AM$186:$AQ$186
)</f>
        <v>0</v>
      </c>
      <c r="P154" s="197">
        <v>0</v>
      </c>
      <c r="Q154" s="197">
        <v>0</v>
      </c>
      <c r="R154" s="197">
        <v>0</v>
      </c>
      <c r="S154" s="194">
        <v>0</v>
      </c>
      <c r="U154" s="125" t="s">
        <v>154</v>
      </c>
      <c r="V154" s="197">
        <f t="array" ref="V154:Z154">_xlfn.IFS(
     $G$59=1,'[2]031_44_子育て(ひとり親)割合_2550'!$CE$187:$CI$187,
     $G$59=2,'[2]031_44_子育て(ひとり親)割合_2550'!$AM$187:$AQ$187
)</f>
        <v>0</v>
      </c>
      <c r="W154" s="197">
        <v>0</v>
      </c>
      <c r="X154" s="197">
        <v>0</v>
      </c>
      <c r="Y154" s="197">
        <v>0</v>
      </c>
      <c r="Z154" s="194">
        <v>0</v>
      </c>
      <c r="AB154" s="125" t="s">
        <v>154</v>
      </c>
      <c r="AC154" s="197">
        <f t="array" ref="AC154:AG154">_xlfn.IFS(
     $G$59=1,'[2]031_44_子育て(ひとり親)割合_2550'!$CE$188:$CI$188,
     $G$59=2,'[2]031_44_子育て(ひとり親)割合_2550'!$AM$188:$AQ$188
)</f>
        <v>0</v>
      </c>
      <c r="AD154" s="197">
        <v>0</v>
      </c>
      <c r="AE154" s="197">
        <v>0</v>
      </c>
      <c r="AF154" s="197">
        <v>0</v>
      </c>
      <c r="AG154" s="194">
        <v>0</v>
      </c>
      <c r="AI154" s="125" t="s">
        <v>154</v>
      </c>
      <c r="AJ154" s="197">
        <f t="array" ref="AJ154:AN154">_xlfn.IFS(
     $G$59=1,'[2]031_44_子育て(ひとり親)割合_2550'!$CE$189:$CI$189,
     $G$59=2,'[2]031_44_子育て(ひとり親)割合_2550'!$AM$189:$AQ$189
)</f>
        <v>0</v>
      </c>
      <c r="AK154" s="197">
        <v>0</v>
      </c>
      <c r="AL154" s="197">
        <v>0</v>
      </c>
      <c r="AM154" s="197">
        <v>0</v>
      </c>
      <c r="AN154" s="194">
        <v>0</v>
      </c>
      <c r="AP154" s="125" t="s">
        <v>154</v>
      </c>
      <c r="AQ154" s="197">
        <f t="array" ref="AQ154:AU154">_xlfn.IFS(
     $G$59=1,'[2]031_44_子育て(ひとり親)割合_2550'!$CE$190:$CI$190,
     $G$59=2,'[2]031_44_子育て(ひとり親)割合_2550'!$AM$190:$AQ$190
)</f>
        <v>0</v>
      </c>
      <c r="AR154" s="197">
        <v>0</v>
      </c>
      <c r="AS154" s="197">
        <v>0</v>
      </c>
      <c r="AT154" s="197">
        <v>0</v>
      </c>
      <c r="AU154" s="194">
        <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1</v>
      </c>
      <c r="H160" s="97" t="str">
        <f>'[1]012_05_条件設定_要配慮者'!$F$39</f>
        <v>直近実績値の固定適用による推計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0</v>
      </c>
      <c r="I171" s="511">
        <v>0</v>
      </c>
      <c r="J171" s="511">
        <v>0</v>
      </c>
      <c r="K171" s="511">
        <v>0</v>
      </c>
      <c r="L171" s="511">
        <v>0</v>
      </c>
      <c r="M171" s="512">
        <v>0</v>
      </c>
      <c r="N171" s="497"/>
      <c r="O171" s="124" t="s">
        <v>173</v>
      </c>
      <c r="P171" s="510">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0</v>
      </c>
      <c r="Q171" s="511">
        <v>0</v>
      </c>
      <c r="R171" s="511">
        <v>0</v>
      </c>
      <c r="S171" s="511">
        <v>0</v>
      </c>
      <c r="T171" s="511">
        <v>0</v>
      </c>
      <c r="U171" s="512">
        <v>0</v>
      </c>
      <c r="V171" s="92"/>
      <c r="W171" s="124" t="s">
        <v>173</v>
      </c>
      <c r="X171" s="510">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0</v>
      </c>
      <c r="Y171" s="511">
        <v>0</v>
      </c>
      <c r="Z171" s="511">
        <v>0</v>
      </c>
      <c r="AA171" s="511">
        <v>0</v>
      </c>
      <c r="AB171" s="511">
        <v>0</v>
      </c>
      <c r="AC171" s="512">
        <v>0</v>
      </c>
      <c r="AD171" s="92"/>
      <c r="AE171" s="124" t="s">
        <v>173</v>
      </c>
      <c r="AF171" s="510">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0</v>
      </c>
      <c r="AG171" s="511">
        <v>0</v>
      </c>
      <c r="AH171" s="511">
        <v>0</v>
      </c>
      <c r="AI171" s="511">
        <v>0</v>
      </c>
      <c r="AJ171" s="511">
        <v>0</v>
      </c>
      <c r="AK171" s="512">
        <v>0</v>
      </c>
      <c r="AL171" s="92"/>
      <c r="AM171" s="124" t="s">
        <v>173</v>
      </c>
      <c r="AN171" s="510">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0</v>
      </c>
      <c r="AO171" s="511">
        <v>0</v>
      </c>
      <c r="AP171" s="511">
        <v>0</v>
      </c>
      <c r="AQ171" s="511">
        <v>0</v>
      </c>
      <c r="AR171" s="511">
        <v>0</v>
      </c>
      <c r="AS171" s="512">
        <v>0</v>
      </c>
      <c r="AT171" s="92"/>
      <c r="AU171" s="124" t="s">
        <v>173</v>
      </c>
      <c r="AV171" s="510">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0</v>
      </c>
      <c r="AW171" s="511">
        <v>0</v>
      </c>
      <c r="AX171" s="511">
        <v>0</v>
      </c>
      <c r="AY171" s="511">
        <v>0</v>
      </c>
      <c r="AZ171" s="511">
        <v>0</v>
      </c>
      <c r="BA171" s="512">
        <v>0</v>
      </c>
    </row>
    <row r="172" spans="1:53" s="1" customFormat="1" ht="18.75">
      <c r="A172" s="24"/>
      <c r="B172" s="200"/>
      <c r="C172" s="92"/>
      <c r="D172" s="100"/>
      <c r="E172" s="430"/>
      <c r="F172" s="124" t="s">
        <v>171</v>
      </c>
      <c r="G172" s="124" t="s">
        <v>174</v>
      </c>
      <c r="H172" s="513">
        <v>0</v>
      </c>
      <c r="I172" s="508">
        <v>0</v>
      </c>
      <c r="J172" s="508">
        <v>0</v>
      </c>
      <c r="K172" s="508">
        <v>0</v>
      </c>
      <c r="L172" s="508">
        <v>0</v>
      </c>
      <c r="M172" s="514">
        <v>0</v>
      </c>
      <c r="N172" s="497"/>
      <c r="O172" s="124" t="s">
        <v>174</v>
      </c>
      <c r="P172" s="513">
        <v>0</v>
      </c>
      <c r="Q172" s="508">
        <v>0</v>
      </c>
      <c r="R172" s="508">
        <v>0</v>
      </c>
      <c r="S172" s="508">
        <v>0</v>
      </c>
      <c r="T172" s="508">
        <v>0</v>
      </c>
      <c r="U172" s="514">
        <v>0</v>
      </c>
      <c r="V172" s="92"/>
      <c r="W172" s="124" t="s">
        <v>174</v>
      </c>
      <c r="X172" s="513">
        <v>0</v>
      </c>
      <c r="Y172" s="508">
        <v>0</v>
      </c>
      <c r="Z172" s="508">
        <v>0</v>
      </c>
      <c r="AA172" s="508">
        <v>0</v>
      </c>
      <c r="AB172" s="508">
        <v>0</v>
      </c>
      <c r="AC172" s="514">
        <v>0</v>
      </c>
      <c r="AD172" s="92"/>
      <c r="AE172" s="124" t="s">
        <v>174</v>
      </c>
      <c r="AF172" s="513">
        <v>0</v>
      </c>
      <c r="AG172" s="508">
        <v>0</v>
      </c>
      <c r="AH172" s="508">
        <v>0</v>
      </c>
      <c r="AI172" s="508">
        <v>0</v>
      </c>
      <c r="AJ172" s="508">
        <v>0</v>
      </c>
      <c r="AK172" s="514">
        <v>0</v>
      </c>
      <c r="AL172" s="92"/>
      <c r="AM172" s="124" t="s">
        <v>174</v>
      </c>
      <c r="AN172" s="513">
        <v>0</v>
      </c>
      <c r="AO172" s="508">
        <v>0</v>
      </c>
      <c r="AP172" s="508">
        <v>0</v>
      </c>
      <c r="AQ172" s="508">
        <v>0</v>
      </c>
      <c r="AR172" s="508">
        <v>0</v>
      </c>
      <c r="AS172" s="514">
        <v>0</v>
      </c>
      <c r="AT172" s="92"/>
      <c r="AU172" s="124" t="s">
        <v>174</v>
      </c>
      <c r="AV172" s="513">
        <v>0</v>
      </c>
      <c r="AW172" s="508">
        <v>0</v>
      </c>
      <c r="AX172" s="508">
        <v>0</v>
      </c>
      <c r="AY172" s="508">
        <v>0</v>
      </c>
      <c r="AZ172" s="508">
        <v>0</v>
      </c>
      <c r="BA172" s="514">
        <v>0</v>
      </c>
    </row>
    <row r="173" spans="1:53" ht="18.75">
      <c r="B173" s="200"/>
      <c r="C173" s="92"/>
      <c r="D173" s="100"/>
      <c r="E173" s="430"/>
      <c r="F173" s="124" t="s">
        <v>172</v>
      </c>
      <c r="G173" s="124" t="s">
        <v>175</v>
      </c>
      <c r="H173" s="513">
        <v>0</v>
      </c>
      <c r="I173" s="508">
        <v>0</v>
      </c>
      <c r="J173" s="508">
        <v>0</v>
      </c>
      <c r="K173" s="508">
        <v>0</v>
      </c>
      <c r="L173" s="508">
        <v>0</v>
      </c>
      <c r="M173" s="514">
        <v>0</v>
      </c>
      <c r="N173" s="497"/>
      <c r="O173" s="124" t="s">
        <v>175</v>
      </c>
      <c r="P173" s="513">
        <v>0</v>
      </c>
      <c r="Q173" s="508">
        <v>0</v>
      </c>
      <c r="R173" s="508">
        <v>0</v>
      </c>
      <c r="S173" s="508">
        <v>0</v>
      </c>
      <c r="T173" s="508">
        <v>0</v>
      </c>
      <c r="U173" s="514">
        <v>0</v>
      </c>
      <c r="V173" s="92"/>
      <c r="W173" s="124" t="s">
        <v>175</v>
      </c>
      <c r="X173" s="513">
        <v>0</v>
      </c>
      <c r="Y173" s="508">
        <v>0</v>
      </c>
      <c r="Z173" s="508">
        <v>0</v>
      </c>
      <c r="AA173" s="508">
        <v>0</v>
      </c>
      <c r="AB173" s="508">
        <v>0</v>
      </c>
      <c r="AC173" s="514">
        <v>0</v>
      </c>
      <c r="AD173" s="92"/>
      <c r="AE173" s="124" t="s">
        <v>175</v>
      </c>
      <c r="AF173" s="513">
        <v>0</v>
      </c>
      <c r="AG173" s="508">
        <v>0</v>
      </c>
      <c r="AH173" s="508">
        <v>0</v>
      </c>
      <c r="AI173" s="508">
        <v>0</v>
      </c>
      <c r="AJ173" s="508">
        <v>0</v>
      </c>
      <c r="AK173" s="514">
        <v>0</v>
      </c>
      <c r="AL173" s="92"/>
      <c r="AM173" s="124" t="s">
        <v>175</v>
      </c>
      <c r="AN173" s="513">
        <v>0</v>
      </c>
      <c r="AO173" s="508">
        <v>0</v>
      </c>
      <c r="AP173" s="508">
        <v>0</v>
      </c>
      <c r="AQ173" s="508">
        <v>0</v>
      </c>
      <c r="AR173" s="508">
        <v>0</v>
      </c>
      <c r="AS173" s="514">
        <v>0</v>
      </c>
      <c r="AT173" s="92"/>
      <c r="AU173" s="124" t="s">
        <v>175</v>
      </c>
      <c r="AV173" s="513">
        <v>0</v>
      </c>
      <c r="AW173" s="508">
        <v>0</v>
      </c>
      <c r="AX173" s="508">
        <v>0</v>
      </c>
      <c r="AY173" s="508">
        <v>0</v>
      </c>
      <c r="AZ173" s="508">
        <v>0</v>
      </c>
      <c r="BA173" s="514">
        <v>0</v>
      </c>
    </row>
    <row r="174" spans="1:53" ht="18.75">
      <c r="B174" s="200"/>
      <c r="C174" s="92"/>
      <c r="D174" s="100"/>
      <c r="E174" s="430"/>
      <c r="F174" s="124" t="s">
        <v>442</v>
      </c>
      <c r="G174" s="124" t="s">
        <v>176</v>
      </c>
      <c r="H174" s="513">
        <v>0</v>
      </c>
      <c r="I174" s="508">
        <v>0</v>
      </c>
      <c r="J174" s="508">
        <v>0</v>
      </c>
      <c r="K174" s="508">
        <v>0</v>
      </c>
      <c r="L174" s="508">
        <v>0</v>
      </c>
      <c r="M174" s="514">
        <v>0</v>
      </c>
      <c r="N174" s="497"/>
      <c r="O174" s="124" t="s">
        <v>176</v>
      </c>
      <c r="P174" s="513">
        <v>0</v>
      </c>
      <c r="Q174" s="508">
        <v>0</v>
      </c>
      <c r="R174" s="508">
        <v>0</v>
      </c>
      <c r="S174" s="508">
        <v>0</v>
      </c>
      <c r="T174" s="508">
        <v>0</v>
      </c>
      <c r="U174" s="514">
        <v>0</v>
      </c>
      <c r="V174" s="92"/>
      <c r="W174" s="124" t="s">
        <v>176</v>
      </c>
      <c r="X174" s="513">
        <v>0</v>
      </c>
      <c r="Y174" s="508">
        <v>0</v>
      </c>
      <c r="Z174" s="508">
        <v>0</v>
      </c>
      <c r="AA174" s="508">
        <v>0</v>
      </c>
      <c r="AB174" s="508">
        <v>0</v>
      </c>
      <c r="AC174" s="514">
        <v>0</v>
      </c>
      <c r="AD174" s="92"/>
      <c r="AE174" s="124" t="s">
        <v>176</v>
      </c>
      <c r="AF174" s="513">
        <v>0</v>
      </c>
      <c r="AG174" s="508">
        <v>0</v>
      </c>
      <c r="AH174" s="508">
        <v>0</v>
      </c>
      <c r="AI174" s="508">
        <v>0</v>
      </c>
      <c r="AJ174" s="508">
        <v>0</v>
      </c>
      <c r="AK174" s="514">
        <v>0</v>
      </c>
      <c r="AL174" s="92"/>
      <c r="AM174" s="124" t="s">
        <v>176</v>
      </c>
      <c r="AN174" s="513">
        <v>0</v>
      </c>
      <c r="AO174" s="508">
        <v>0</v>
      </c>
      <c r="AP174" s="508">
        <v>0</v>
      </c>
      <c r="AQ174" s="508">
        <v>0</v>
      </c>
      <c r="AR174" s="508">
        <v>0</v>
      </c>
      <c r="AS174" s="514">
        <v>0</v>
      </c>
      <c r="AT174" s="92"/>
      <c r="AU174" s="124" t="s">
        <v>176</v>
      </c>
      <c r="AV174" s="513">
        <v>0</v>
      </c>
      <c r="AW174" s="508">
        <v>0</v>
      </c>
      <c r="AX174" s="508">
        <v>0</v>
      </c>
      <c r="AY174" s="508">
        <v>0</v>
      </c>
      <c r="AZ174" s="508">
        <v>0</v>
      </c>
      <c r="BA174" s="514">
        <v>0</v>
      </c>
    </row>
    <row r="175" spans="1:53" ht="18.75">
      <c r="B175" s="200"/>
      <c r="C175" s="92"/>
      <c r="D175" s="100"/>
      <c r="E175" s="430"/>
      <c r="F175" s="125" t="s">
        <v>443</v>
      </c>
      <c r="G175" s="125" t="s">
        <v>154</v>
      </c>
      <c r="H175" s="515">
        <v>0</v>
      </c>
      <c r="I175" s="506">
        <v>0</v>
      </c>
      <c r="J175" s="506">
        <v>0</v>
      </c>
      <c r="K175" s="506">
        <v>0</v>
      </c>
      <c r="L175" s="506">
        <v>0</v>
      </c>
      <c r="M175" s="516">
        <v>0</v>
      </c>
      <c r="N175" s="497"/>
      <c r="O175" s="125" t="s">
        <v>154</v>
      </c>
      <c r="P175" s="515">
        <v>0</v>
      </c>
      <c r="Q175" s="506">
        <v>0</v>
      </c>
      <c r="R175" s="506">
        <v>0</v>
      </c>
      <c r="S175" s="506">
        <v>0</v>
      </c>
      <c r="T175" s="506">
        <v>0</v>
      </c>
      <c r="U175" s="516">
        <v>0</v>
      </c>
      <c r="V175" s="92"/>
      <c r="W175" s="125" t="s">
        <v>154</v>
      </c>
      <c r="X175" s="515">
        <v>0</v>
      </c>
      <c r="Y175" s="506">
        <v>0</v>
      </c>
      <c r="Z175" s="506">
        <v>0</v>
      </c>
      <c r="AA175" s="506">
        <v>0</v>
      </c>
      <c r="AB175" s="506">
        <v>0</v>
      </c>
      <c r="AC175" s="516">
        <v>0</v>
      </c>
      <c r="AD175" s="92"/>
      <c r="AE175" s="125" t="s">
        <v>154</v>
      </c>
      <c r="AF175" s="515">
        <v>0</v>
      </c>
      <c r="AG175" s="506">
        <v>0</v>
      </c>
      <c r="AH175" s="506">
        <v>0</v>
      </c>
      <c r="AI175" s="506">
        <v>0</v>
      </c>
      <c r="AJ175" s="506">
        <v>0</v>
      </c>
      <c r="AK175" s="516">
        <v>0</v>
      </c>
      <c r="AL175" s="92"/>
      <c r="AM175" s="125" t="s">
        <v>154</v>
      </c>
      <c r="AN175" s="515">
        <v>0</v>
      </c>
      <c r="AO175" s="506">
        <v>0</v>
      </c>
      <c r="AP175" s="506">
        <v>0</v>
      </c>
      <c r="AQ175" s="506">
        <v>0</v>
      </c>
      <c r="AR175" s="506">
        <v>0</v>
      </c>
      <c r="AS175" s="516">
        <v>0</v>
      </c>
      <c r="AT175" s="92"/>
      <c r="AU175" s="125" t="s">
        <v>154</v>
      </c>
      <c r="AV175" s="515">
        <v>0</v>
      </c>
      <c r="AW175" s="506">
        <v>0</v>
      </c>
      <c r="AX175" s="506">
        <v>0</v>
      </c>
      <c r="AY175" s="506">
        <v>0</v>
      </c>
      <c r="AZ175" s="506">
        <v>0</v>
      </c>
      <c r="BA175" s="516">
        <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1</v>
      </c>
      <c r="H181" s="134" t="str">
        <f>'[1]012_05_条件設定_要配慮者'!$F$94</f>
        <v>直近実績値の固定適用による推計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AND($G$181=1,$G$184=1),TRANSPOSE('[2]031_45_外国人割合_2550'!$AL$288:$AQ$292),
          AND($G$181=1,$G$184=2),TRANSPOSE('[2]031_45_外国人割合_2550'!$AC$288:$AH$292),
          AND($G$181=2,$G$184=1),TRANSPOSE('[2]031_45_外国人割合_2550'!$P$288:$U$292),
          AND($G$181=2,$G$184=2),TRANSPOSE('[2]031_45_外国人割合_2550'!$G$288:$L$292)
)</f>
        <v>0</v>
      </c>
      <c r="H191" s="359">
        <v>0</v>
      </c>
      <c r="I191" s="359">
        <v>0</v>
      </c>
      <c r="J191" s="359">
        <v>0</v>
      </c>
      <c r="K191" s="358">
        <v>0</v>
      </c>
      <c r="M191" s="352" t="s">
        <v>11</v>
      </c>
      <c r="N191" s="478">
        <f t="array" ref="N191:R196">_xlfn.IFS(
     AND($G$181=1,$G$184=1),TRANSPOSE('[2]031_45_外国人割合_2550'!$AL$296:$AQ$300),
     AND($G$181=1,$G$184=2),TRANSPOSE('[2]031_45_外国人割合_2550'!$AC$296:$AH$300),
     AND($G$181=2,$G$184=1),TRANSPOSE('[2]031_45_外国人割合_2550'!$P$296:$U$300),
     AND($G$181=2,$G$184=2),TRANSPOSE('[2]031_45_外国人割合_2550'!$G$296:$L$300)
)</f>
        <v>0</v>
      </c>
      <c r="O191" s="359">
        <v>0</v>
      </c>
      <c r="P191" s="359">
        <v>0</v>
      </c>
      <c r="Q191" s="359">
        <v>0</v>
      </c>
      <c r="R191" s="358">
        <v>0</v>
      </c>
      <c r="T191" s="352" t="s">
        <v>11</v>
      </c>
      <c r="U191" s="478">
        <f t="array" ref="U191:Y196">_xlfn.IFS(
     AND($G$181=1,$G$184=1),TRANSPOSE('[2]031_45_外国人割合_2550'!$AL$304:$AQ$308),
     AND($G$181=1,$G$184=2),TRANSPOSE('[2]031_45_外国人割合_2550'!$AC$304:$AH$308),
     AND($G$181=2,$G$184=1),TRANSPOSE('[2]031_45_外国人割合_2550'!$P$304:$U$308),
     AND($G$181=2,$G$184=2),TRANSPOSE('[2]031_45_外国人割合_2550'!$G$304:$L$308)
)</f>
        <v>0</v>
      </c>
      <c r="V191" s="359">
        <v>0</v>
      </c>
      <c r="W191" s="359">
        <v>0</v>
      </c>
      <c r="X191" s="359">
        <v>0</v>
      </c>
      <c r="Y191" s="358">
        <v>0</v>
      </c>
      <c r="AA191" s="352" t="s">
        <v>11</v>
      </c>
      <c r="AB191" s="478">
        <f t="array" ref="AB191:AF196">_xlfn.IFS(
     AND($G$181=1,$G$184=1),TRANSPOSE('[2]031_45_外国人割合_2550'!$AL$312:$AQ$316),
     AND($G$181=1,$G$184=2),TRANSPOSE('[2]031_45_外国人割合_2550'!$AC$312:$AH$316),
     AND($G$181=2,$G$184=1),TRANSPOSE('[2]031_45_外国人割合_2550'!$P$312:$U$316),
     AND($G$181=2,$G$184=2),TRANSPOSE('[2]031_45_外国人割合_2550'!$G$312:$L$316)
)</f>
        <v>0</v>
      </c>
      <c r="AC191" s="359">
        <v>0</v>
      </c>
      <c r="AD191" s="359">
        <v>0</v>
      </c>
      <c r="AE191" s="359">
        <v>0</v>
      </c>
      <c r="AF191" s="358">
        <v>0</v>
      </c>
      <c r="AH191" s="352" t="s">
        <v>11</v>
      </c>
      <c r="AI191" s="478">
        <f t="array" ref="AI191:AM196">_xlfn.IFS(
     AND($G$181=1,$G$184=1),TRANSPOSE('[2]031_45_外国人割合_2550'!$AL$320:$AQ$324),
     AND($G$181=1,$G$184=2),TRANSPOSE('[2]031_45_外国人割合_2550'!$AC$320:$AH$324),
     AND($G$181=2,$G$184=1),TRANSPOSE('[2]031_45_外国人割合_2550'!$P$320:$U$324),
     AND($G$181=2,$G$184=2),TRANSPOSE('[2]031_45_外国人割合_2550'!$G$320:$L$324)
)</f>
        <v>0</v>
      </c>
      <c r="AJ191" s="359">
        <v>0</v>
      </c>
      <c r="AK191" s="359">
        <v>0</v>
      </c>
      <c r="AL191" s="359">
        <v>0</v>
      </c>
      <c r="AM191" s="358">
        <v>0</v>
      </c>
      <c r="AO191" s="352" t="s">
        <v>11</v>
      </c>
      <c r="AP191" s="478">
        <f t="array" ref="AP191:AT196">_xlfn.IFS(
     AND($G$181=1,$G$184=1),TRANSPOSE('[2]031_45_外国人割合_2550'!$AL$328:$AQ$332),
     AND($G$181=1,$G$184=2),TRANSPOSE('[2]031_45_外国人割合_2550'!$AC$328:$AH$332),
     AND($G$181=2,$G$184=1),TRANSPOSE('[2]031_45_外国人割合_2550'!$P$328:$U$332),
     AND($G$181=2,$G$184=2),TRANSPOSE('[2]031_45_外国人割合_2550'!$G$328:$L$332)
)</f>
        <v>0</v>
      </c>
      <c r="AQ191" s="359">
        <v>0</v>
      </c>
      <c r="AR191" s="359">
        <v>0</v>
      </c>
      <c r="AS191" s="359">
        <v>0</v>
      </c>
      <c r="AT191" s="358">
        <v>0</v>
      </c>
    </row>
    <row r="192" spans="2:46" s="1" customFormat="1" ht="18.75">
      <c r="B192" s="200"/>
      <c r="D192" s="100"/>
      <c r="E192" s="5"/>
      <c r="F192" s="17" t="s">
        <v>10</v>
      </c>
      <c r="G192" s="479">
        <v>0</v>
      </c>
      <c r="H192" s="357">
        <v>0</v>
      </c>
      <c r="I192" s="357">
        <v>0</v>
      </c>
      <c r="J192" s="357">
        <v>0</v>
      </c>
      <c r="K192" s="356">
        <v>0</v>
      </c>
      <c r="M192" s="353" t="s">
        <v>10</v>
      </c>
      <c r="N192" s="479">
        <v>0</v>
      </c>
      <c r="O192" s="357">
        <v>0</v>
      </c>
      <c r="P192" s="357">
        <v>0</v>
      </c>
      <c r="Q192" s="357">
        <v>0</v>
      </c>
      <c r="R192" s="356">
        <v>0</v>
      </c>
      <c r="T192" s="353" t="s">
        <v>10</v>
      </c>
      <c r="U192" s="479">
        <v>0</v>
      </c>
      <c r="V192" s="357">
        <v>0</v>
      </c>
      <c r="W192" s="357">
        <v>0</v>
      </c>
      <c r="X192" s="357">
        <v>0</v>
      </c>
      <c r="Y192" s="356">
        <v>0</v>
      </c>
      <c r="AA192" s="353" t="s">
        <v>10</v>
      </c>
      <c r="AB192" s="479">
        <v>0</v>
      </c>
      <c r="AC192" s="357">
        <v>0</v>
      </c>
      <c r="AD192" s="357">
        <v>0</v>
      </c>
      <c r="AE192" s="357">
        <v>0</v>
      </c>
      <c r="AF192" s="356">
        <v>0</v>
      </c>
      <c r="AH192" s="353" t="s">
        <v>10</v>
      </c>
      <c r="AI192" s="479">
        <v>0</v>
      </c>
      <c r="AJ192" s="357">
        <v>0</v>
      </c>
      <c r="AK192" s="357">
        <v>0</v>
      </c>
      <c r="AL192" s="357">
        <v>0</v>
      </c>
      <c r="AM192" s="356">
        <v>0</v>
      </c>
      <c r="AO192" s="353" t="s">
        <v>10</v>
      </c>
      <c r="AP192" s="479">
        <v>0</v>
      </c>
      <c r="AQ192" s="357">
        <v>0</v>
      </c>
      <c r="AR192" s="357">
        <v>0</v>
      </c>
      <c r="AS192" s="357">
        <v>0</v>
      </c>
      <c r="AT192" s="356">
        <v>0</v>
      </c>
    </row>
    <row r="193" spans="2:46" s="1" customFormat="1" ht="18.75">
      <c r="B193" s="200"/>
      <c r="D193" s="100"/>
      <c r="E193" s="5"/>
      <c r="F193" s="17" t="s">
        <v>9</v>
      </c>
      <c r="G193" s="479">
        <v>0</v>
      </c>
      <c r="H193" s="357">
        <v>0</v>
      </c>
      <c r="I193" s="357">
        <v>0</v>
      </c>
      <c r="J193" s="357">
        <v>0</v>
      </c>
      <c r="K193" s="356">
        <v>0</v>
      </c>
      <c r="M193" s="353" t="s">
        <v>9</v>
      </c>
      <c r="N193" s="479">
        <v>0</v>
      </c>
      <c r="O193" s="357">
        <v>0</v>
      </c>
      <c r="P193" s="357">
        <v>0</v>
      </c>
      <c r="Q193" s="357">
        <v>0</v>
      </c>
      <c r="R193" s="356">
        <v>0</v>
      </c>
      <c r="T193" s="353" t="s">
        <v>9</v>
      </c>
      <c r="U193" s="479">
        <v>0</v>
      </c>
      <c r="V193" s="357">
        <v>0</v>
      </c>
      <c r="W193" s="357">
        <v>0</v>
      </c>
      <c r="X193" s="357">
        <v>0</v>
      </c>
      <c r="Y193" s="356">
        <v>0</v>
      </c>
      <c r="AA193" s="353" t="s">
        <v>9</v>
      </c>
      <c r="AB193" s="479">
        <v>0</v>
      </c>
      <c r="AC193" s="357">
        <v>0</v>
      </c>
      <c r="AD193" s="357">
        <v>0</v>
      </c>
      <c r="AE193" s="357">
        <v>0</v>
      </c>
      <c r="AF193" s="356">
        <v>0</v>
      </c>
      <c r="AH193" s="353" t="s">
        <v>9</v>
      </c>
      <c r="AI193" s="479">
        <v>0</v>
      </c>
      <c r="AJ193" s="357">
        <v>0</v>
      </c>
      <c r="AK193" s="357">
        <v>0</v>
      </c>
      <c r="AL193" s="357">
        <v>0</v>
      </c>
      <c r="AM193" s="356">
        <v>0</v>
      </c>
      <c r="AO193" s="353" t="s">
        <v>9</v>
      </c>
      <c r="AP193" s="479">
        <v>0</v>
      </c>
      <c r="AQ193" s="357">
        <v>0</v>
      </c>
      <c r="AR193" s="357">
        <v>0</v>
      </c>
      <c r="AS193" s="357">
        <v>0</v>
      </c>
      <c r="AT193" s="356">
        <v>0</v>
      </c>
    </row>
    <row r="194" spans="2:46" s="1" customFormat="1" ht="18.75">
      <c r="B194" s="200"/>
      <c r="D194" s="100"/>
      <c r="E194" s="5"/>
      <c r="F194" s="17" t="s">
        <v>8</v>
      </c>
      <c r="G194" s="479">
        <v>0</v>
      </c>
      <c r="H194" s="357">
        <v>0</v>
      </c>
      <c r="I194" s="357">
        <v>0</v>
      </c>
      <c r="J194" s="357">
        <v>0</v>
      </c>
      <c r="K194" s="356">
        <v>0</v>
      </c>
      <c r="M194" s="353" t="s">
        <v>8</v>
      </c>
      <c r="N194" s="479">
        <v>0</v>
      </c>
      <c r="O194" s="357">
        <v>0</v>
      </c>
      <c r="P194" s="357">
        <v>0</v>
      </c>
      <c r="Q194" s="357">
        <v>0</v>
      </c>
      <c r="R194" s="356">
        <v>0</v>
      </c>
      <c r="T194" s="353" t="s">
        <v>8</v>
      </c>
      <c r="U194" s="479">
        <v>0</v>
      </c>
      <c r="V194" s="357">
        <v>0</v>
      </c>
      <c r="W194" s="357">
        <v>0</v>
      </c>
      <c r="X194" s="357">
        <v>0</v>
      </c>
      <c r="Y194" s="356">
        <v>0</v>
      </c>
      <c r="AA194" s="353" t="s">
        <v>8</v>
      </c>
      <c r="AB194" s="479">
        <v>0</v>
      </c>
      <c r="AC194" s="357">
        <v>0</v>
      </c>
      <c r="AD194" s="357">
        <v>0</v>
      </c>
      <c r="AE194" s="357">
        <v>0</v>
      </c>
      <c r="AF194" s="356">
        <v>0</v>
      </c>
      <c r="AH194" s="353" t="s">
        <v>8</v>
      </c>
      <c r="AI194" s="479">
        <v>0</v>
      </c>
      <c r="AJ194" s="357">
        <v>0</v>
      </c>
      <c r="AK194" s="357">
        <v>0</v>
      </c>
      <c r="AL194" s="357">
        <v>0</v>
      </c>
      <c r="AM194" s="356">
        <v>0</v>
      </c>
      <c r="AO194" s="353" t="s">
        <v>8</v>
      </c>
      <c r="AP194" s="479">
        <v>0</v>
      </c>
      <c r="AQ194" s="357">
        <v>0</v>
      </c>
      <c r="AR194" s="357">
        <v>0</v>
      </c>
      <c r="AS194" s="357">
        <v>0</v>
      </c>
      <c r="AT194" s="356">
        <v>0</v>
      </c>
    </row>
    <row r="195" spans="2:46" s="1" customFormat="1" ht="18.75">
      <c r="B195" s="200"/>
      <c r="D195" s="100"/>
      <c r="E195" s="5"/>
      <c r="F195" s="17" t="s">
        <v>7</v>
      </c>
      <c r="G195" s="479">
        <v>0</v>
      </c>
      <c r="H195" s="357">
        <v>0</v>
      </c>
      <c r="I195" s="357">
        <v>0</v>
      </c>
      <c r="J195" s="357">
        <v>0</v>
      </c>
      <c r="K195" s="356">
        <v>0</v>
      </c>
      <c r="M195" s="353" t="s">
        <v>7</v>
      </c>
      <c r="N195" s="479">
        <v>0</v>
      </c>
      <c r="O195" s="357">
        <v>0</v>
      </c>
      <c r="P195" s="357">
        <v>0</v>
      </c>
      <c r="Q195" s="357">
        <v>0</v>
      </c>
      <c r="R195" s="356">
        <v>0</v>
      </c>
      <c r="T195" s="353" t="s">
        <v>7</v>
      </c>
      <c r="U195" s="479">
        <v>0</v>
      </c>
      <c r="V195" s="357">
        <v>0</v>
      </c>
      <c r="W195" s="357">
        <v>0</v>
      </c>
      <c r="X195" s="357">
        <v>0</v>
      </c>
      <c r="Y195" s="356">
        <v>0</v>
      </c>
      <c r="AA195" s="353" t="s">
        <v>7</v>
      </c>
      <c r="AB195" s="479">
        <v>0</v>
      </c>
      <c r="AC195" s="357">
        <v>0</v>
      </c>
      <c r="AD195" s="357">
        <v>0</v>
      </c>
      <c r="AE195" s="357">
        <v>0</v>
      </c>
      <c r="AF195" s="356">
        <v>0</v>
      </c>
      <c r="AH195" s="353" t="s">
        <v>7</v>
      </c>
      <c r="AI195" s="479">
        <v>0</v>
      </c>
      <c r="AJ195" s="357">
        <v>0</v>
      </c>
      <c r="AK195" s="357">
        <v>0</v>
      </c>
      <c r="AL195" s="357">
        <v>0</v>
      </c>
      <c r="AM195" s="356">
        <v>0</v>
      </c>
      <c r="AO195" s="353" t="s">
        <v>7</v>
      </c>
      <c r="AP195" s="479">
        <v>0</v>
      </c>
      <c r="AQ195" s="357">
        <v>0</v>
      </c>
      <c r="AR195" s="357">
        <v>0</v>
      </c>
      <c r="AS195" s="357">
        <v>0</v>
      </c>
      <c r="AT195" s="356">
        <v>0</v>
      </c>
    </row>
    <row r="196" spans="2:46" s="1" customFormat="1" ht="18.75">
      <c r="B196" s="200"/>
      <c r="D196" s="100"/>
      <c r="E196" s="5"/>
      <c r="F196" s="16" t="s">
        <v>228</v>
      </c>
      <c r="G196" s="480">
        <v>0</v>
      </c>
      <c r="H196" s="355">
        <v>0</v>
      </c>
      <c r="I196" s="355">
        <v>0</v>
      </c>
      <c r="J196" s="355">
        <v>0</v>
      </c>
      <c r="K196" s="354">
        <v>0</v>
      </c>
      <c r="M196" s="16" t="s">
        <v>228</v>
      </c>
      <c r="N196" s="480">
        <v>0</v>
      </c>
      <c r="O196" s="355">
        <v>0</v>
      </c>
      <c r="P196" s="355">
        <v>0</v>
      </c>
      <c r="Q196" s="355">
        <v>0</v>
      </c>
      <c r="R196" s="354">
        <v>0</v>
      </c>
      <c r="T196" s="16" t="s">
        <v>228</v>
      </c>
      <c r="U196" s="480">
        <v>0</v>
      </c>
      <c r="V196" s="355">
        <v>0</v>
      </c>
      <c r="W196" s="355">
        <v>0</v>
      </c>
      <c r="X196" s="355">
        <v>0</v>
      </c>
      <c r="Y196" s="354">
        <v>0</v>
      </c>
      <c r="AA196" s="16" t="s">
        <v>228</v>
      </c>
      <c r="AB196" s="480">
        <v>0</v>
      </c>
      <c r="AC196" s="355">
        <v>0</v>
      </c>
      <c r="AD196" s="355">
        <v>0</v>
      </c>
      <c r="AE196" s="355">
        <v>0</v>
      </c>
      <c r="AF196" s="354">
        <v>0</v>
      </c>
      <c r="AH196" s="16" t="s">
        <v>228</v>
      </c>
      <c r="AI196" s="480">
        <v>0</v>
      </c>
      <c r="AJ196" s="355">
        <v>0</v>
      </c>
      <c r="AK196" s="355">
        <v>0</v>
      </c>
      <c r="AL196" s="355">
        <v>0</v>
      </c>
      <c r="AM196" s="354">
        <v>0</v>
      </c>
      <c r="AO196" s="16" t="s">
        <v>228</v>
      </c>
      <c r="AP196" s="480">
        <v>0</v>
      </c>
      <c r="AQ196" s="355">
        <v>0</v>
      </c>
      <c r="AR196" s="355">
        <v>0</v>
      </c>
      <c r="AS196" s="355">
        <v>0</v>
      </c>
      <c r="AT196" s="354">
        <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dcterms:created xsi:type="dcterms:W3CDTF">2025-04-24T05:28:47Z</dcterms:created>
  <dcterms:modified xsi:type="dcterms:W3CDTF">2026-08-27T13:33:03Z</dcterms:modified>
</cp:coreProperties>
</file>