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E4CC92EB-D3BE-4DF9-9061-3CE91CDB01C6}" xr6:coauthVersionLast="47" xr6:coauthVersionMax="47" xr10:uidLastSave="{00000000-0000-0000-0000-000000000000}"/>
  <bookViews>
    <workbookView xWindow="8940" yWindow="7560" windowWidth="17730" windowHeight="10290" firstSheet="1"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178" i="21" l="1"/>
  <c r="O178" i="21"/>
  <c r="L178" i="21"/>
  <c r="I178" i="21"/>
  <c r="F178" i="21"/>
  <c r="R177" i="21"/>
  <c r="O177" i="21"/>
  <c r="L177" i="21"/>
  <c r="I177" i="21"/>
  <c r="F177" i="21"/>
  <c r="R176" i="21"/>
  <c r="O176" i="21"/>
  <c r="L176" i="21"/>
  <c r="I176" i="21"/>
  <c r="F176" i="21"/>
  <c r="R175" i="21"/>
  <c r="O175" i="21"/>
  <c r="L175" i="21"/>
  <c r="I175" i="21"/>
  <c r="F175" i="21"/>
  <c r="R166" i="21"/>
  <c r="O166" i="21"/>
  <c r="L166" i="21"/>
  <c r="I166" i="21"/>
  <c r="F166" i="21"/>
  <c r="R165" i="21"/>
  <c r="O165" i="21"/>
  <c r="L165" i="21"/>
  <c r="I165" i="21"/>
  <c r="F165" i="21"/>
  <c r="R164" i="21"/>
  <c r="O164" i="21"/>
  <c r="L164" i="21"/>
  <c r="I164" i="21"/>
  <c r="F164" i="21"/>
  <c r="R163" i="21"/>
  <c r="O163" i="21"/>
  <c r="L163" i="21"/>
  <c r="I163" i="21"/>
  <c r="F163" i="21"/>
  <c r="R154" i="21"/>
  <c r="O154" i="21"/>
  <c r="L154" i="21"/>
  <c r="I154" i="21"/>
  <c r="F154" i="21"/>
  <c r="R153" i="21"/>
  <c r="O153" i="21"/>
  <c r="L153" i="21"/>
  <c r="I153" i="21"/>
  <c r="F153" i="21"/>
  <c r="R152" i="21"/>
  <c r="O152" i="21"/>
  <c r="L152" i="21"/>
  <c r="I152" i="21"/>
  <c r="F152" i="21"/>
  <c r="R151" i="21"/>
  <c r="O151" i="21"/>
  <c r="L151" i="21"/>
  <c r="I151" i="21"/>
  <c r="F151" i="21"/>
  <c r="R142" i="21"/>
  <c r="O142" i="21"/>
  <c r="L142" i="21"/>
  <c r="I142" i="21"/>
  <c r="F142" i="21"/>
  <c r="R141" i="21"/>
  <c r="O141" i="21"/>
  <c r="L141" i="21"/>
  <c r="I141" i="21"/>
  <c r="F141" i="21"/>
  <c r="R140" i="21"/>
  <c r="O140" i="21"/>
  <c r="L140" i="21"/>
  <c r="I140" i="21"/>
  <c r="F140" i="21"/>
  <c r="R139" i="21"/>
  <c r="O139" i="21"/>
  <c r="L139" i="21"/>
  <c r="I139" i="21"/>
  <c r="F139" i="21"/>
  <c r="R130" i="21"/>
  <c r="O130" i="21"/>
  <c r="L130" i="21"/>
  <c r="I130" i="21"/>
  <c r="F130" i="21"/>
  <c r="R129" i="21"/>
  <c r="O129" i="21"/>
  <c r="L129" i="21"/>
  <c r="I129" i="21"/>
  <c r="F129" i="21"/>
  <c r="R128" i="21"/>
  <c r="O128" i="21"/>
  <c r="L128" i="21"/>
  <c r="I128" i="21"/>
  <c r="F128" i="21"/>
  <c r="R127" i="21"/>
  <c r="O127" i="21"/>
  <c r="L127" i="21"/>
  <c r="I127" i="21"/>
  <c r="F127" i="21"/>
  <c r="R118" i="21"/>
  <c r="O118" i="21"/>
  <c r="L118" i="21"/>
  <c r="I118" i="21"/>
  <c r="F118" i="21"/>
  <c r="R117" i="21"/>
  <c r="O117" i="21"/>
  <c r="L117" i="21"/>
  <c r="I117" i="21"/>
  <c r="F117" i="21"/>
  <c r="R116" i="21"/>
  <c r="O116" i="21"/>
  <c r="L116" i="21"/>
  <c r="I116" i="21"/>
  <c r="F116" i="21"/>
  <c r="R115" i="21"/>
  <c r="O115" i="21"/>
  <c r="L115" i="21"/>
  <c r="I115" i="21"/>
  <c r="F115" i="21"/>
  <c r="J75" i="21"/>
  <c r="I75" i="21"/>
  <c r="H75" i="21"/>
  <c r="G75" i="21"/>
  <c r="F75" i="21"/>
  <c r="E75" i="21"/>
  <c r="J74" i="21"/>
  <c r="I74" i="21"/>
  <c r="H74" i="21"/>
  <c r="G74" i="21"/>
  <c r="F74" i="21"/>
  <c r="E74" i="21"/>
  <c r="J73" i="21"/>
  <c r="I73" i="21"/>
  <c r="H73" i="21"/>
  <c r="G73" i="21"/>
  <c r="F73" i="21"/>
  <c r="E73" i="21"/>
  <c r="J72" i="21"/>
  <c r="I72" i="21"/>
  <c r="H72" i="21"/>
  <c r="G72" i="21"/>
  <c r="F72" i="21"/>
  <c r="E72" i="21"/>
  <c r="J71" i="21"/>
  <c r="I71" i="21"/>
  <c r="H71" i="21"/>
  <c r="G71" i="21"/>
  <c r="F71" i="21"/>
  <c r="E71" i="21"/>
  <c r="J70" i="21"/>
  <c r="I70" i="21"/>
  <c r="H70" i="21"/>
  <c r="G70" i="21"/>
  <c r="F70" i="21"/>
  <c r="E70" i="21"/>
  <c r="J69" i="21"/>
  <c r="I69" i="21"/>
  <c r="H69" i="21"/>
  <c r="G69" i="21"/>
  <c r="F69" i="21"/>
  <c r="E69" i="21"/>
  <c r="J9" i="21"/>
  <c r="I9" i="21"/>
  <c r="H9" i="21"/>
  <c r="G9" i="21"/>
  <c r="F9" i="21"/>
  <c r="E9" i="21"/>
  <c r="J66" i="21"/>
  <c r="I66" i="21"/>
  <c r="H66" i="21"/>
  <c r="G66" i="21"/>
  <c r="F66" i="21"/>
  <c r="E66" i="21"/>
  <c r="J65" i="21"/>
  <c r="I65" i="21"/>
  <c r="H65" i="21"/>
  <c r="G65" i="21"/>
  <c r="F65" i="21"/>
  <c r="E65" i="21"/>
  <c r="J64" i="21"/>
  <c r="I64" i="21"/>
  <c r="H64" i="21"/>
  <c r="G64" i="21"/>
  <c r="F64" i="21"/>
  <c r="E64" i="21"/>
  <c r="J63" i="21"/>
  <c r="I63" i="21"/>
  <c r="H63" i="21"/>
  <c r="G63" i="21"/>
  <c r="F63" i="21"/>
  <c r="E63" i="21"/>
  <c r="J62" i="21"/>
  <c r="I62" i="21"/>
  <c r="H62" i="21"/>
  <c r="G62" i="21"/>
  <c r="F62" i="21"/>
  <c r="E62" i="21"/>
  <c r="J61" i="21"/>
  <c r="I61" i="21"/>
  <c r="H61" i="21"/>
  <c r="G61" i="21"/>
  <c r="F61" i="21"/>
  <c r="E61" i="21"/>
  <c r="J60" i="21"/>
  <c r="I60" i="21"/>
  <c r="H60" i="21"/>
  <c r="G60" i="21"/>
  <c r="F60" i="21"/>
  <c r="E60" i="21"/>
  <c r="J8" i="21"/>
  <c r="I8" i="21"/>
  <c r="H8" i="21"/>
  <c r="G8" i="21"/>
  <c r="F8" i="21"/>
  <c r="E8" i="21"/>
  <c r="J201" i="21" a="1"/>
  <c r="J201" i="21" s="1"/>
  <c r="J183" i="21" a="1"/>
  <c r="J183" i="21" s="1"/>
  <c r="J192" i="21" a="1"/>
  <c r="J192" i="21" s="1"/>
  <c r="J210" i="21" a="1"/>
  <c r="J210" i="21" s="1"/>
  <c r="J216" i="21"/>
  <c r="J215" i="21"/>
  <c r="J214" i="21"/>
  <c r="J213" i="21"/>
  <c r="J212" i="21"/>
  <c r="J207" i="21"/>
  <c r="J206" i="21"/>
  <c r="J205" i="21"/>
  <c r="J204" i="21"/>
  <c r="J203" i="21"/>
  <c r="J198" i="21"/>
  <c r="J197" i="21"/>
  <c r="J196" i="21"/>
  <c r="J195" i="21"/>
  <c r="J194" i="21"/>
  <c r="J189" i="21"/>
  <c r="J188" i="21"/>
  <c r="J187" i="21"/>
  <c r="J186" i="21"/>
  <c r="J185" i="21"/>
  <c r="J104" i="21"/>
  <c r="J103" i="21"/>
  <c r="J102" i="21"/>
  <c r="J101" i="21"/>
  <c r="J100" i="21"/>
  <c r="J99" i="21"/>
  <c r="J95" i="21"/>
  <c r="J94" i="21"/>
  <c r="J93" i="21"/>
  <c r="J92" i="21"/>
  <c r="J91" i="21"/>
  <c r="J90" i="21"/>
  <c r="J86" i="21"/>
  <c r="J85" i="21"/>
  <c r="J84" i="21"/>
  <c r="J83" i="21"/>
  <c r="J82" i="21"/>
  <c r="J81" i="21"/>
  <c r="AO34" i="21"/>
  <c r="AO33" i="21"/>
  <c r="AO32" i="21"/>
  <c r="AO31" i="21"/>
  <c r="AO30" i="21"/>
  <c r="AO29" i="21"/>
  <c r="J32" i="21"/>
  <c r="J31" i="21"/>
  <c r="J30" i="21"/>
  <c r="J29" i="21"/>
  <c r="K32" i="23"/>
  <c r="K31" i="23"/>
  <c r="K30" i="23"/>
  <c r="K29" i="23"/>
  <c r="K10" i="23"/>
  <c r="K9" i="23"/>
  <c r="K8" i="23"/>
  <c r="I201" i="21" a="1"/>
  <c r="I201" i="21" s="1"/>
  <c r="I183" i="21" a="1"/>
  <c r="I184" i="21" s="1"/>
  <c r="I192" i="21" a="1"/>
  <c r="I192" i="21" s="1"/>
  <c r="I210" i="21" a="1"/>
  <c r="I211" i="21" s="1"/>
  <c r="I216" i="21"/>
  <c r="I215" i="21"/>
  <c r="I214" i="21"/>
  <c r="I213" i="21"/>
  <c r="I212" i="21"/>
  <c r="I207" i="21"/>
  <c r="I206" i="21"/>
  <c r="I205" i="21"/>
  <c r="I204" i="21"/>
  <c r="I203" i="21"/>
  <c r="I198" i="21"/>
  <c r="I197" i="21"/>
  <c r="I196" i="21"/>
  <c r="I195" i="21"/>
  <c r="I194" i="21"/>
  <c r="I189" i="21"/>
  <c r="I188" i="21"/>
  <c r="I187" i="21"/>
  <c r="I186" i="21"/>
  <c r="I185" i="21"/>
  <c r="I104" i="21"/>
  <c r="I103" i="21"/>
  <c r="I102" i="21"/>
  <c r="I101" i="21"/>
  <c r="I100" i="21"/>
  <c r="I99" i="21"/>
  <c r="I95" i="21"/>
  <c r="I94" i="21"/>
  <c r="I93" i="21"/>
  <c r="I92" i="21"/>
  <c r="I91" i="21"/>
  <c r="I90" i="21"/>
  <c r="I86" i="21"/>
  <c r="I85" i="21"/>
  <c r="I84" i="21"/>
  <c r="I83" i="21"/>
  <c r="I82" i="21"/>
  <c r="I81" i="21"/>
  <c r="AN34" i="21"/>
  <c r="AN33" i="21"/>
  <c r="AN32" i="21"/>
  <c r="AN31" i="21"/>
  <c r="AN30" i="21"/>
  <c r="AN29" i="21"/>
  <c r="I32" i="21"/>
  <c r="I31" i="21"/>
  <c r="I30" i="21"/>
  <c r="I29" i="21"/>
  <c r="J32" i="23"/>
  <c r="J31" i="23"/>
  <c r="J30" i="23"/>
  <c r="J29" i="23"/>
  <c r="J10" i="23"/>
  <c r="J9" i="23"/>
  <c r="J8" i="23"/>
  <c r="H201" i="21" a="1"/>
  <c r="H202" i="21" s="1"/>
  <c r="H183" i="21" a="1"/>
  <c r="H183" i="21" s="1"/>
  <c r="H192" i="21" a="1"/>
  <c r="H193" i="21" s="1"/>
  <c r="H210" i="21" a="1"/>
  <c r="H210" i="21" s="1"/>
  <c r="H216" i="21"/>
  <c r="H215" i="21"/>
  <c r="H214" i="21"/>
  <c r="H213" i="21"/>
  <c r="H212" i="21"/>
  <c r="H207" i="21"/>
  <c r="H206" i="21"/>
  <c r="H205" i="21"/>
  <c r="H204" i="21"/>
  <c r="H203" i="21"/>
  <c r="H198" i="21"/>
  <c r="H197" i="21"/>
  <c r="H196" i="21"/>
  <c r="H195" i="21"/>
  <c r="H194" i="21"/>
  <c r="H189" i="21"/>
  <c r="H188" i="21"/>
  <c r="H187" i="21"/>
  <c r="H186" i="21"/>
  <c r="H185" i="21"/>
  <c r="H104" i="21"/>
  <c r="H103" i="21"/>
  <c r="H102" i="21"/>
  <c r="H101" i="21"/>
  <c r="H100" i="21"/>
  <c r="H99" i="21"/>
  <c r="H95" i="21"/>
  <c r="H94" i="21"/>
  <c r="H93" i="21"/>
  <c r="H92" i="21"/>
  <c r="H91" i="21"/>
  <c r="H90" i="21"/>
  <c r="H86" i="21"/>
  <c r="H85" i="21"/>
  <c r="H84" i="21"/>
  <c r="H83" i="21"/>
  <c r="H82" i="21"/>
  <c r="H81" i="21"/>
  <c r="AM34" i="21"/>
  <c r="AM33" i="21"/>
  <c r="AM32" i="21"/>
  <c r="AM31" i="21"/>
  <c r="AM30" i="21"/>
  <c r="AM29" i="21"/>
  <c r="H32" i="21"/>
  <c r="H31" i="21"/>
  <c r="H30" i="21"/>
  <c r="H29" i="21"/>
  <c r="I32" i="23"/>
  <c r="I31" i="23"/>
  <c r="I30" i="23"/>
  <c r="I29" i="23"/>
  <c r="I10" i="23"/>
  <c r="I9" i="23"/>
  <c r="I8" i="23"/>
  <c r="G210" i="21" a="1"/>
  <c r="G210" i="21" s="1"/>
  <c r="G201" i="21" a="1"/>
  <c r="G201" i="21" s="1"/>
  <c r="G192" i="21" a="1"/>
  <c r="G192" i="21" s="1"/>
  <c r="G183" i="21" a="1"/>
  <c r="G184" i="21" s="1"/>
  <c r="G216" i="21"/>
  <c r="G215" i="21"/>
  <c r="G214" i="21"/>
  <c r="G213" i="21"/>
  <c r="G212" i="21"/>
  <c r="G207" i="21"/>
  <c r="G206" i="21"/>
  <c r="G205" i="21"/>
  <c r="G204" i="21"/>
  <c r="G203" i="21"/>
  <c r="G198" i="21"/>
  <c r="G197" i="21"/>
  <c r="G196" i="21"/>
  <c r="G195" i="21"/>
  <c r="G194" i="21"/>
  <c r="G189" i="21"/>
  <c r="G188" i="21"/>
  <c r="G187" i="21"/>
  <c r="G186" i="21"/>
  <c r="G185" i="21"/>
  <c r="G104" i="21"/>
  <c r="G103" i="21"/>
  <c r="G102" i="21"/>
  <c r="G101" i="21"/>
  <c r="G100" i="21"/>
  <c r="G99" i="21"/>
  <c r="G95" i="21"/>
  <c r="G94" i="21"/>
  <c r="G93" i="21"/>
  <c r="G92" i="21"/>
  <c r="G91" i="21"/>
  <c r="G90" i="21"/>
  <c r="G86" i="21"/>
  <c r="G85" i="21"/>
  <c r="G84" i="21"/>
  <c r="G83" i="21"/>
  <c r="G82" i="21"/>
  <c r="G81" i="21"/>
  <c r="AL34" i="21"/>
  <c r="AL33" i="21"/>
  <c r="AL32" i="21"/>
  <c r="AL31" i="21"/>
  <c r="AL30" i="21"/>
  <c r="AL29" i="21"/>
  <c r="G32" i="21"/>
  <c r="G31" i="21"/>
  <c r="G30" i="21"/>
  <c r="G29" i="21"/>
  <c r="H32" i="23"/>
  <c r="H31" i="23"/>
  <c r="H30" i="23"/>
  <c r="H29" i="23"/>
  <c r="H10" i="23"/>
  <c r="H9" i="23"/>
  <c r="H8" i="23"/>
  <c r="F210" i="21" a="1"/>
  <c r="F211" i="21" s="1"/>
  <c r="F201" i="21" a="1"/>
  <c r="F202" i="21" s="1"/>
  <c r="F192" i="21" a="1"/>
  <c r="F193" i="21" s="1"/>
  <c r="F183" i="21" a="1"/>
  <c r="F183" i="21" s="1"/>
  <c r="F216" i="21"/>
  <c r="F215" i="21"/>
  <c r="F214" i="21"/>
  <c r="F213" i="21"/>
  <c r="F212" i="21"/>
  <c r="F207" i="21"/>
  <c r="F206" i="21"/>
  <c r="F205" i="21"/>
  <c r="F204" i="21"/>
  <c r="F203" i="21"/>
  <c r="F198" i="21"/>
  <c r="F197" i="21"/>
  <c r="F196" i="21"/>
  <c r="F195" i="21"/>
  <c r="F194" i="21"/>
  <c r="F189" i="21"/>
  <c r="F188" i="21"/>
  <c r="F187" i="21"/>
  <c r="F186" i="21"/>
  <c r="F185" i="21"/>
  <c r="F104" i="21"/>
  <c r="F103" i="21"/>
  <c r="F102" i="21"/>
  <c r="F101" i="21"/>
  <c r="F100" i="21"/>
  <c r="F99" i="21"/>
  <c r="F95" i="21"/>
  <c r="F94" i="21"/>
  <c r="F93" i="21"/>
  <c r="F92" i="21"/>
  <c r="F91" i="21"/>
  <c r="F90" i="21"/>
  <c r="F86" i="21"/>
  <c r="F85" i="21"/>
  <c r="F84" i="21"/>
  <c r="F83" i="21"/>
  <c r="F82" i="21"/>
  <c r="F81" i="21"/>
  <c r="AK34" i="21"/>
  <c r="AK33" i="21"/>
  <c r="AK32" i="21"/>
  <c r="AK31" i="21"/>
  <c r="AK30" i="21"/>
  <c r="AK29" i="21"/>
  <c r="F32" i="21"/>
  <c r="F31" i="21"/>
  <c r="F30" i="21"/>
  <c r="F29" i="21"/>
  <c r="G32" i="23"/>
  <c r="G31" i="23"/>
  <c r="G30" i="23"/>
  <c r="G29" i="23"/>
  <c r="G10" i="23"/>
  <c r="G9" i="23"/>
  <c r="G8" i="23"/>
  <c r="E216" i="21"/>
  <c r="E215" i="21"/>
  <c r="E214" i="21"/>
  <c r="E213" i="21"/>
  <c r="E212" i="21"/>
  <c r="E211" i="21"/>
  <c r="E210" i="21"/>
  <c r="E207" i="21"/>
  <c r="E206" i="21"/>
  <c r="E205" i="21"/>
  <c r="E204" i="21"/>
  <c r="E203" i="21"/>
  <c r="E202" i="21"/>
  <c r="E201" i="21"/>
  <c r="E198" i="21"/>
  <c r="E197" i="21"/>
  <c r="E196" i="21"/>
  <c r="E195" i="21"/>
  <c r="E194" i="21"/>
  <c r="E193" i="21"/>
  <c r="E192" i="21"/>
  <c r="E189" i="21"/>
  <c r="E188" i="21"/>
  <c r="E187" i="21"/>
  <c r="E186" i="21"/>
  <c r="E185" i="21"/>
  <c r="E184" i="21"/>
  <c r="E183" i="21"/>
  <c r="E104" i="21"/>
  <c r="E103" i="21"/>
  <c r="E102" i="21"/>
  <c r="E101" i="21"/>
  <c r="E100" i="21"/>
  <c r="E99" i="21"/>
  <c r="E95" i="21"/>
  <c r="E94" i="21"/>
  <c r="E93" i="21"/>
  <c r="E92" i="21"/>
  <c r="E91" i="21"/>
  <c r="E90" i="21"/>
  <c r="E86" i="21"/>
  <c r="E85" i="21"/>
  <c r="E84" i="21"/>
  <c r="E83" i="21"/>
  <c r="E82" i="21"/>
  <c r="E81" i="21"/>
  <c r="AJ34" i="21"/>
  <c r="AJ33" i="21"/>
  <c r="AJ32" i="21"/>
  <c r="AJ31" i="21"/>
  <c r="AJ30" i="21"/>
  <c r="AJ29" i="21"/>
  <c r="E32" i="21"/>
  <c r="E31" i="21"/>
  <c r="E30" i="21"/>
  <c r="E29" i="21"/>
  <c r="F32" i="23"/>
  <c r="F31" i="23"/>
  <c r="F30" i="23"/>
  <c r="F29" i="23"/>
  <c r="F10" i="23"/>
  <c r="F9" i="23"/>
  <c r="F8" i="23"/>
  <c r="G183" i="21" l="1"/>
  <c r="G211" i="21"/>
  <c r="F192" i="21"/>
  <c r="H192" i="21"/>
  <c r="F201" i="21"/>
  <c r="I210" i="21"/>
  <c r="J211" i="21"/>
  <c r="F210" i="21"/>
  <c r="H201" i="21"/>
  <c r="I183" i="21"/>
  <c r="I202" i="21"/>
  <c r="J193" i="21"/>
  <c r="J202" i="21"/>
  <c r="G202" i="21"/>
  <c r="H211" i="21"/>
  <c r="H184" i="21"/>
  <c r="G193" i="21"/>
  <c r="J184" i="21"/>
  <c r="F184" i="21"/>
  <c r="I193" i="21"/>
  <c r="R172" i="21" l="1"/>
  <c r="R160" i="21"/>
  <c r="Y159" i="21"/>
  <c r="R148" i="21"/>
  <c r="Y146" i="21"/>
  <c r="R136" i="21"/>
  <c r="Y133" i="21"/>
  <c r="R124" i="21"/>
  <c r="Y120" i="21"/>
  <c r="R112" i="21"/>
  <c r="D211" i="21"/>
  <c r="D202" i="21"/>
  <c r="D193" i="21"/>
  <c r="D184" i="21"/>
  <c r="P173" i="21"/>
  <c r="M173" i="21"/>
  <c r="J173" i="21"/>
  <c r="G173" i="21"/>
  <c r="G172" i="21"/>
  <c r="P161" i="21"/>
  <c r="M161" i="21"/>
  <c r="J161" i="21"/>
  <c r="G161" i="21"/>
  <c r="G160" i="21"/>
  <c r="Y158" i="21"/>
  <c r="Y156" i="21"/>
  <c r="Y154" i="21"/>
  <c r="Y152" i="21"/>
  <c r="Y151" i="21"/>
  <c r="P149" i="21"/>
  <c r="M149" i="21"/>
  <c r="J149" i="21"/>
  <c r="G149" i="21"/>
  <c r="G148" i="21"/>
  <c r="Y145" i="21"/>
  <c r="Y143" i="21"/>
  <c r="Y141" i="21"/>
  <c r="Y139" i="21"/>
  <c r="Y138" i="21"/>
  <c r="P137" i="21"/>
  <c r="M137" i="21"/>
  <c r="J137" i="21"/>
  <c r="G137" i="21"/>
  <c r="G136" i="21"/>
  <c r="Y132" i="21"/>
  <c r="Y130" i="21"/>
  <c r="Y128" i="21"/>
  <c r="Y126" i="21"/>
  <c r="Y125" i="21"/>
  <c r="P125" i="21"/>
  <c r="M125" i="21"/>
  <c r="J125" i="21"/>
  <c r="G125" i="21"/>
  <c r="G124" i="21"/>
  <c r="Y119" i="21"/>
  <c r="Y117" i="21"/>
  <c r="Y115" i="21"/>
  <c r="Y113" i="21"/>
  <c r="Y112" i="21"/>
  <c r="P113" i="21"/>
  <c r="M113" i="21"/>
  <c r="J113" i="21"/>
  <c r="G113" i="21"/>
  <c r="G112" i="21"/>
  <c r="D99" i="21"/>
  <c r="D90" i="21"/>
  <c r="D81" i="21"/>
  <c r="D70" i="21"/>
  <c r="D61" i="21"/>
  <c r="E26" i="22"/>
  <c r="E23" i="22"/>
  <c r="E22" i="22"/>
  <c r="E21" i="22"/>
  <c r="E18" i="22"/>
  <c r="E17" i="22"/>
  <c r="E15" i="22"/>
  <c r="E13" i="22"/>
  <c r="E11" i="22"/>
  <c r="E10" i="22"/>
  <c r="E9" i="22"/>
  <c r="E8" i="22"/>
  <c r="E5" i="22"/>
  <c r="F11" i="23" l="1" a="1"/>
  <c r="F34" i="23" l="1" a="1"/>
  <c r="F35" i="23" l="1" a="1"/>
  <c r="E80" i="21" l="1" a="1"/>
  <c r="E98" i="21" l="1" a="1"/>
  <c r="E89" i="21" l="1" a="1"/>
  <c r="E162" i="21" l="1" a="1"/>
  <c r="E138" i="21" l="1" a="1"/>
  <c r="E126" i="21" a="1"/>
  <c r="E150" i="21" a="1"/>
  <c r="E114" i="21" a="1"/>
  <c r="E174" i="21" l="1" a="1"/>
  <c r="E4" i="22" l="1"/>
  <c r="E6" i="22" l="1"/>
  <c r="E24" i="22" l="1"/>
  <c r="E12" i="22" l="1"/>
  <c r="E28" i="22"/>
  <c r="E14" i="22"/>
  <c r="E29" i="22"/>
  <c r="E25" i="22"/>
  <c r="E27" i="22"/>
  <c r="E19" i="22"/>
  <c r="E16" i="22" l="1"/>
  <c r="E20" i="22" l="1"/>
  <c r="E80" i="21" l="1"/>
  <c r="G80" i="21" l="1"/>
  <c r="J80" i="21"/>
  <c r="I80" i="21"/>
  <c r="F80" i="21"/>
  <c r="H80" i="21"/>
  <c r="AB138" i="21" l="1"/>
  <c r="AD125" i="21" l="1"/>
  <c r="AD151" i="21"/>
  <c r="AD138" i="21"/>
  <c r="AB151" i="21"/>
  <c r="AD127" i="21"/>
  <c r="AD140" i="21"/>
  <c r="AD153" i="21"/>
  <c r="AB112" i="21"/>
  <c r="AF140" i="21"/>
  <c r="AB125" i="21" l="1"/>
  <c r="F126" i="21"/>
  <c r="AF125" i="21"/>
  <c r="AF153" i="21"/>
  <c r="AA153" i="21"/>
  <c r="AF127" i="21"/>
  <c r="AD114" i="21"/>
  <c r="I150" i="21"/>
  <c r="AA140" i="21"/>
  <c r="AF114" i="21"/>
  <c r="AC153" i="21"/>
  <c r="AA127" i="21"/>
  <c r="AE153" i="21"/>
  <c r="AC140" i="21"/>
  <c r="AA151" i="21"/>
  <c r="AC151" i="21"/>
  <c r="AE140" i="21"/>
  <c r="AE151" i="21"/>
  <c r="AB140" i="21"/>
  <c r="AA138" i="21"/>
  <c r="AC138" i="21"/>
  <c r="AE127" i="21"/>
  <c r="AE138" i="21"/>
  <c r="AB153" i="21"/>
  <c r="AD112" i="21"/>
  <c r="F150" i="21"/>
  <c r="AE125" i="21"/>
  <c r="AB127" i="21"/>
  <c r="AA125" i="21"/>
  <c r="AF138" i="21"/>
  <c r="E98" i="21"/>
  <c r="E89" i="21"/>
  <c r="AF151" i="21"/>
  <c r="H98" i="21" l="1"/>
  <c r="I174" i="21"/>
  <c r="F98" i="21"/>
  <c r="J98" i="21"/>
  <c r="K11" i="23"/>
  <c r="J89" i="21"/>
  <c r="I11" i="23"/>
  <c r="H89" i="21"/>
  <c r="G11" i="23"/>
  <c r="H11" i="23"/>
  <c r="G89" i="21"/>
  <c r="I138" i="21"/>
  <c r="AC127" i="21"/>
  <c r="AC114" i="21"/>
  <c r="G98" i="21"/>
  <c r="F114" i="21"/>
  <c r="AA112" i="21"/>
  <c r="AB133" i="21"/>
  <c r="AB114" i="21"/>
  <c r="I126" i="21"/>
  <c r="AB131" i="21"/>
  <c r="AE114" i="21"/>
  <c r="I162" i="21"/>
  <c r="AA114" i="21"/>
  <c r="I114" i="21"/>
  <c r="AF146" i="21"/>
  <c r="AE112" i="21"/>
  <c r="F162" i="21"/>
  <c r="AB146" i="21"/>
  <c r="AF159" i="21"/>
  <c r="AA159" i="21"/>
  <c r="AC112" i="21"/>
  <c r="AC125" i="21"/>
  <c r="F138" i="21"/>
  <c r="AF133" i="21"/>
  <c r="J11" i="23"/>
  <c r="I89" i="21"/>
  <c r="F89" i="21"/>
  <c r="AA144" i="21"/>
  <c r="I98" i="21"/>
  <c r="AC159" i="21"/>
  <c r="AA157" i="21"/>
  <c r="AC146" i="21"/>
  <c r="AE131" i="21"/>
  <c r="AB159" i="21"/>
  <c r="AF157" i="21"/>
  <c r="AE159" i="21"/>
  <c r="AF112" i="21"/>
  <c r="F174" i="21"/>
  <c r="R174" i="21" l="1"/>
  <c r="AF120" i="21"/>
  <c r="AO55" i="21"/>
  <c r="AA131" i="21"/>
  <c r="AB157" i="21"/>
  <c r="AW46" i="21"/>
  <c r="AD146" i="21"/>
  <c r="AB144" i="21"/>
  <c r="AF131" i="21"/>
  <c r="AE155" i="21"/>
  <c r="AE146" i="21"/>
  <c r="AA120" i="21"/>
  <c r="AE142" i="21"/>
  <c r="AF144" i="21"/>
  <c r="AD118" i="21"/>
  <c r="AC157" i="21"/>
  <c r="AD131" i="21"/>
  <c r="AF118" i="21"/>
  <c r="AA142" i="21"/>
  <c r="AD155" i="21"/>
  <c r="AD142" i="21"/>
  <c r="AA133" i="21"/>
  <c r="AC142" i="21"/>
  <c r="AA155" i="21"/>
  <c r="AB129" i="21"/>
  <c r="AD129" i="21"/>
  <c r="AC144" i="21"/>
  <c r="AD144" i="21"/>
  <c r="AD157" i="21"/>
  <c r="AA129" i="21"/>
  <c r="AE129" i="21"/>
  <c r="AB120" i="21"/>
  <c r="R126" i="21"/>
  <c r="AF155" i="21"/>
  <c r="F11" i="23"/>
  <c r="AE144" i="21"/>
  <c r="AE157" i="21"/>
  <c r="AA146" i="21"/>
  <c r="AC155" i="21"/>
  <c r="AD159" i="21"/>
  <c r="AE133" i="21"/>
  <c r="AF129" i="21"/>
  <c r="AD133" i="21"/>
  <c r="AB155" i="21"/>
  <c r="AB142" i="21"/>
  <c r="O174" i="21" l="1"/>
  <c r="AF116" i="21"/>
  <c r="AA116" i="21"/>
  <c r="L114" i="21"/>
  <c r="AB116" i="21"/>
  <c r="L126" i="21"/>
  <c r="AC118" i="21"/>
  <c r="AC131" i="21"/>
  <c r="O138" i="21"/>
  <c r="AA118" i="21"/>
  <c r="O114" i="21"/>
  <c r="AD120" i="21"/>
  <c r="R150" i="21"/>
  <c r="R114" i="21"/>
  <c r="AM44" i="21"/>
  <c r="AO44" i="21"/>
  <c r="AE116" i="21"/>
  <c r="L162" i="21"/>
  <c r="BE55" i="21"/>
  <c r="BE57" i="21"/>
  <c r="AW57" i="21"/>
  <c r="AD116" i="21"/>
  <c r="L150" i="21"/>
  <c r="AE118" i="21"/>
  <c r="O162" i="21"/>
  <c r="AO46" i="21"/>
  <c r="BE46" i="21"/>
  <c r="AF142" i="21"/>
  <c r="AW44" i="21"/>
  <c r="BE44" i="21"/>
  <c r="BC55" i="21"/>
  <c r="O150" i="21"/>
  <c r="G35" i="23"/>
  <c r="R43" i="21"/>
  <c r="E129" i="21"/>
  <c r="AB137" i="21" s="1"/>
  <c r="AO57" i="21"/>
  <c r="AE120" i="21"/>
  <c r="R162" i="21"/>
  <c r="AW55" i="21"/>
  <c r="AB118" i="21"/>
  <c r="O126" i="21"/>
  <c r="AC133" i="21"/>
  <c r="AC120" i="21"/>
  <c r="R138" i="21"/>
  <c r="E176" i="21" l="1"/>
  <c r="AF124" i="21" s="1"/>
  <c r="X50" i="21"/>
  <c r="E166" i="21"/>
  <c r="AE150" i="21" s="1"/>
  <c r="R50" i="21"/>
  <c r="R52" i="21"/>
  <c r="E165" i="21"/>
  <c r="AE137" i="21" s="1"/>
  <c r="E163" i="21"/>
  <c r="AE111" i="21" s="1"/>
  <c r="P52" i="21"/>
  <c r="K34" i="23"/>
  <c r="AM55" i="21"/>
  <c r="Z43" i="21"/>
  <c r="E141" i="21"/>
  <c r="AC137" i="21" s="1"/>
  <c r="I35" i="23"/>
  <c r="AU44" i="21"/>
  <c r="X52" i="21"/>
  <c r="E175" i="21"/>
  <c r="AF111" i="21" s="1"/>
  <c r="AU46" i="21"/>
  <c r="H35" i="23"/>
  <c r="BE53" i="21"/>
  <c r="X43" i="21"/>
  <c r="E139" i="21"/>
  <c r="BC44" i="21"/>
  <c r="K35" i="23"/>
  <c r="J43" i="21"/>
  <c r="E117" i="21"/>
  <c r="AA137" i="21" s="1"/>
  <c r="AW53" i="21"/>
  <c r="BC46" i="21"/>
  <c r="BC53" i="21"/>
  <c r="P43" i="21"/>
  <c r="E127" i="21"/>
  <c r="AB111" i="21" s="1"/>
  <c r="J35" i="23"/>
  <c r="AM46" i="21"/>
  <c r="AU57" i="21"/>
  <c r="F35" i="23"/>
  <c r="AU55" i="21"/>
  <c r="L174" i="21"/>
  <c r="L138" i="21"/>
  <c r="AC116" i="21"/>
  <c r="AC129" i="21"/>
  <c r="J52" i="21"/>
  <c r="E153" i="21"/>
  <c r="AD137" i="21" s="1"/>
  <c r="E177" i="21"/>
  <c r="AF137" i="21" s="1"/>
  <c r="Z52" i="21"/>
  <c r="H52" i="21"/>
  <c r="E151" i="21"/>
  <c r="AD111" i="21" s="1"/>
  <c r="E115" i="21"/>
  <c r="AA111" i="21" s="1"/>
  <c r="H43" i="21"/>
  <c r="AM57" i="21"/>
  <c r="BC57" i="21"/>
  <c r="K33" i="23" l="1"/>
  <c r="AO28" i="21"/>
  <c r="AO53" i="21"/>
  <c r="AO42" i="21"/>
  <c r="AW42" i="21"/>
  <c r="G33" i="23"/>
  <c r="BE42" i="21"/>
  <c r="G34" i="23"/>
  <c r="J28" i="21"/>
  <c r="E174" i="21" s="1"/>
  <c r="E178" i="21"/>
  <c r="AF150" i="21" s="1"/>
  <c r="Z50" i="21"/>
  <c r="AC111" i="21"/>
  <c r="AC124" i="21"/>
  <c r="I34" i="23"/>
  <c r="E130" i="21" l="1"/>
  <c r="AB150" i="21" s="1"/>
  <c r="R41" i="21"/>
  <c r="AM53" i="21"/>
  <c r="AM28" i="21"/>
  <c r="H41" i="21"/>
  <c r="E116" i="21"/>
  <c r="AA124" i="21" s="1"/>
  <c r="E28" i="21"/>
  <c r="E114" i="21" s="1"/>
  <c r="F34" i="23"/>
  <c r="F33" i="23"/>
  <c r="AM42" i="21"/>
  <c r="AJ28" i="21"/>
  <c r="P41" i="21"/>
  <c r="E128" i="21"/>
  <c r="AB124" i="21" s="1"/>
  <c r="F28" i="21"/>
  <c r="E126" i="21" s="1"/>
  <c r="E118" i="21"/>
  <c r="AA150" i="21" s="1"/>
  <c r="J41" i="21"/>
  <c r="AU42" i="21"/>
  <c r="AK28" i="21"/>
  <c r="I33" i="23"/>
  <c r="E154" i="21"/>
  <c r="AD150" i="21" s="1"/>
  <c r="J50" i="21"/>
  <c r="E152" i="21"/>
  <c r="AD124" i="21" s="1"/>
  <c r="H50" i="21"/>
  <c r="H28" i="21"/>
  <c r="E150" i="21" s="1"/>
  <c r="E142" i="21"/>
  <c r="AC150" i="21" s="1"/>
  <c r="Z41" i="21"/>
  <c r="AU53" i="21" l="1"/>
  <c r="AN28" i="21"/>
  <c r="E140" i="21"/>
  <c r="X41" i="21"/>
  <c r="G28" i="21"/>
  <c r="E138" i="21" s="1"/>
  <c r="H34" i="23"/>
  <c r="H33" i="23"/>
  <c r="P50" i="21"/>
  <c r="E164" i="21"/>
  <c r="AE124" i="21" s="1"/>
  <c r="I28" i="21"/>
  <c r="E162" i="21" s="1"/>
  <c r="BC42" i="21"/>
  <c r="AL28" i="21"/>
  <c r="J34" i="23"/>
  <c r="J33" i="23"/>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<sst xmlns="http://schemas.openxmlformats.org/spreadsheetml/2006/main" count="656" uniqueCount="151">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</sst>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row>
      </sheetData>
      <sheetData sheetId="8" refreshError="1"/>
      <sheetData sheetId="9">
        <row r="41">
          <cell r="F41" t="str">
            <v>直近実績値の固定適用による推計</v>
          </cell>
        </row>
        <row r="52">
          <cell r="F52" t="str">
            <v>家計調査に基づく推計</v>
          </cell>
        </row>
        <row r="61">
          <cell r="F61" t="str">
            <v>直近実績値の固定適用による推計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直近実績値の固定適用による推計</v>
          </cell>
        </row>
        <row r="190">
          <cell r="F190" t="str">
            <v>最低居住面積水準および地域の家賃相場を考慮した年収（※）</v>
          </cell>
        </row>
        <row r="201">
          <cell r="F201" t="str">
            <v>対象となる世帯の政令月収の上限値を入力してください</v>
          </cell>
        </row>
        <row r="210">
          <cell r="F210" t="str">
            <v>直近実績値の固定適用による推計</v>
          </cell>
        </row>
        <row r="221">
          <cell r="F221" t="str">
            <v>直近実績値の固定適用による推計</v>
          </cell>
        </row>
        <row r="231">
          <cell r="F231" t="str">
            <v>地域補正を実施する</v>
          </cell>
        </row>
        <row r="233">
          <cell r="F233">
            <v>1.6</v>
          </cell>
        </row>
        <row r="234">
          <cell r="F234">
            <v>1.5</v>
          </cell>
        </row>
        <row r="243">
          <cell r="F243" t="str">
            <v>直近実績値の固定適用による推計</v>
          </cell>
        </row>
        <row r="254">
          <cell r="F254" t="str">
            <v>直近実績値の固定適用による推計</v>
          </cell>
        </row>
        <row r="264">
          <cell r="F264" t="str">
            <v>誘導居住面積水準達成世帯を除く</v>
          </cell>
        </row>
      </sheetData>
      <sheetData sheetId="10">
        <row r="21">
          <cell r="F21">
            <v>1</v>
          </cell>
        </row>
      </sheetData>
      <sheetData sheetId="11">
        <row r="21">
          <cell r="F21">
            <v>1</v>
          </cell>
        </row>
        <row r="22">
          <cell r="F22" t="str">
            <v>直近実績値の固定適用による推計</v>
          </cell>
        </row>
        <row r="31">
          <cell r="F31" t="str">
            <v>直近実績値の固定適用による推計</v>
          </cell>
        </row>
        <row r="40">
          <cell r="F40" t="str">
            <v>直近実績値の固定適用による推計</v>
          </cell>
        </row>
      </sheetData>
      <sheetData sheetId="12">
        <row r="38">
          <cell r="F38">
            <v>1</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'[1]012_01_条件設定_共通'!$F$41</f>
        <v>直近実績値の固定適用による推計</v>
      </c>
      <c r="F4" s="99"/>
      <c r="H4" s="107"/>
    </row>
    <row r="5" spans="2:8">
      <c r="B5" s="184" t="s">
        <v>89</v>
      </c>
      <c r="C5" s="82" t="s">
        <v>44</v>
      </c>
      <c r="D5" s="77" t="s">
        <v>45</v>
      </c>
      <c r="E5" s="71" t="str">
        <f>'[1]012_01_条件設定_共通'!$F$52</f>
        <v>家計調査に基づく推計</v>
      </c>
      <c r="F5" s="71"/>
      <c r="H5" s="75"/>
    </row>
    <row r="6" spans="2:8">
      <c r="B6" s="185"/>
      <c r="C6" s="82" t="s">
        <v>46</v>
      </c>
      <c r="D6" s="77" t="s">
        <v>47</v>
      </c>
      <c r="E6" s="104" t="str">
        <f>'[1]012_01_条件設定_共通'!$F$61</f>
        <v>直近実績値の固定適用による推計</v>
      </c>
      <c r="F6" s="110" t="s">
        <v>105</v>
      </c>
      <c r="H6" s="75" t="s">
        <v>85</v>
      </c>
    </row>
    <row r="7" spans="2:8">
      <c r="B7" s="186"/>
      <c r="C7" s="82" t="s">
        <v>108</v>
      </c>
      <c r="D7" s="77" t="s">
        <v>109</v>
      </c>
      <c r="E7" s="101" t="s">
        <v>110</v>
      </c>
      <c r="F7" s="97" t="s">
        <v>106</v>
      </c>
      <c r="H7" s="75"/>
    </row>
    <row r="8" spans="2:8">
      <c r="B8" s="184" t="s">
        <v>90</v>
      </c>
      <c r="C8" s="84" t="s">
        <v>48</v>
      </c>
      <c r="D8" s="76" t="s">
        <v>49</v>
      </c>
      <c r="E8" s="73" t="str">
        <f>'[1]012_01_条件設定_共通'!$F$82</f>
        <v>推計にあたって、裁量階層を含める</v>
      </c>
      <c r="F8" s="73"/>
      <c r="H8" s="80"/>
    </row>
    <row r="9" spans="2:8">
      <c r="B9" s="185"/>
      <c r="C9" s="82" t="s">
        <v>50</v>
      </c>
      <c r="D9" s="77" t="s">
        <v>51</v>
      </c>
      <c r="E9" s="71" t="str">
        <f>'[1]012_01_条件設定_共通'!$F$93</f>
        <v>政令月収15.8万円以下（収入分位25％相当）</v>
      </c>
      <c r="F9" s="71"/>
      <c r="H9" s="75" t="s">
        <v>85</v>
      </c>
    </row>
    <row r="10" spans="2:8">
      <c r="B10" s="185"/>
      <c r="C10" s="82" t="s">
        <v>52</v>
      </c>
      <c r="D10" s="77" t="s">
        <v>53</v>
      </c>
      <c r="E10" s="71" t="str">
        <f>'[1]012_01_条件設定_共通'!$F$104</f>
        <v>政令月収21.4万円以下（収入分位40％相当）</v>
      </c>
      <c r="F10" s="71"/>
      <c r="H10" s="75" t="s">
        <v>85</v>
      </c>
    </row>
    <row r="11" spans="2:8">
      <c r="B11" s="185"/>
      <c r="C11" s="82" t="s">
        <v>54</v>
      </c>
      <c r="D11" s="88" t="s">
        <v>55</v>
      </c>
      <c r="E11" s="71" t="str">
        <f>'[1]012_01_条件設定_共通'!$F$127</f>
        <v>60歳以上を対象とする</v>
      </c>
      <c r="F11" s="71"/>
      <c r="H11" s="75" t="s">
        <v>85</v>
      </c>
    </row>
    <row r="12" spans="2:8">
      <c r="B12" s="185"/>
      <c r="C12" s="81" t="s">
        <v>81</v>
      </c>
      <c r="D12" s="89" t="s">
        <v>82</v>
      </c>
      <c r="E12" s="102" t="str">
        <f>'[1]012_04_条件設定_ストック'!$F$31</f>
        <v>直近実績値の固定適用による推計</v>
      </c>
      <c r="F12" s="85" t="s">
        <v>106</v>
      </c>
      <c r="H12" s="87" t="s">
        <v>85</v>
      </c>
    </row>
    <row r="13" spans="2:8">
      <c r="B13" s="185"/>
      <c r="C13" s="82" t="s">
        <v>56</v>
      </c>
      <c r="D13" s="77" t="s">
        <v>57</v>
      </c>
      <c r="E13" s="104" t="str">
        <f>'[1]012_01_条件設定_共通'!$F$156</f>
        <v>60歳以上を対象とする</v>
      </c>
      <c r="F13" s="85" t="s">
        <v>107</v>
      </c>
      <c r="H13" s="75" t="s">
        <v>85</v>
      </c>
    </row>
    <row r="14" spans="2:8">
      <c r="B14" s="185"/>
      <c r="C14" s="81" t="s">
        <v>83</v>
      </c>
      <c r="D14" s="89" t="s">
        <v>84</v>
      </c>
      <c r="E14" s="102" t="str">
        <f>'[1]012_04_条件設定_ストック'!$F$40</f>
        <v>直近実績値の固定適用による推計</v>
      </c>
      <c r="F14" s="85" t="s">
        <v>106</v>
      </c>
      <c r="H14" s="87" t="s">
        <v>85</v>
      </c>
    </row>
    <row r="15" spans="2:8">
      <c r="B15" s="185"/>
      <c r="C15" s="82" t="s">
        <v>58</v>
      </c>
      <c r="D15" s="77" t="s">
        <v>59</v>
      </c>
      <c r="E15" s="71" t="str">
        <f>'[1]012_01_条件設定_共通'!$F$169</f>
        <v>子どもが６歳未満の世帯を対象とする</v>
      </c>
      <c r="F15" s="71"/>
      <c r="H15" s="75" t="s">
        <v>85</v>
      </c>
    </row>
    <row r="16" spans="2:8">
      <c r="B16" s="186"/>
      <c r="C16" s="78" t="s">
        <v>60</v>
      </c>
      <c r="D16" s="86" t="s">
        <v>61</v>
      </c>
      <c r="E16" s="101" t="str">
        <f>'[1]012_01_条件設定_共通'!$F$178</f>
        <v>直近実績値の固定適用による推計</v>
      </c>
      <c r="F16" s="72" t="s">
        <v>106</v>
      </c>
      <c r="H16" s="79" t="s">
        <v>85</v>
      </c>
    </row>
    <row r="17" spans="2:8" ht="37.5">
      <c r="B17" s="184" t="s">
        <v>62</v>
      </c>
      <c r="C17" s="82" t="s">
        <v>65</v>
      </c>
      <c r="D17" s="77" t="s">
        <v>66</v>
      </c>
      <c r="E17" s="73" t="str">
        <f>'[1]012_01_条件設定_共通'!$F$190</f>
        <v>最低居住面積水準および地域の家賃相場を考慮した年収（※）</v>
      </c>
      <c r="F17" s="71"/>
      <c r="H17" s="75" t="s">
        <v>85</v>
      </c>
    </row>
    <row r="18" spans="2:8" ht="37.5">
      <c r="B18" s="185"/>
      <c r="C18" s="82" t="s">
        <v>63</v>
      </c>
      <c r="D18" s="77" t="s">
        <v>64</v>
      </c>
      <c r="E18" s="74" t="str">
        <f>'[1]012_01_条件設定_共通'!$F$201</f>
        <v>対象となる世帯の政令月収の上限値を入力してください</v>
      </c>
      <c r="F18" s="74"/>
      <c r="H18" s="75" t="s">
        <v>85</v>
      </c>
    </row>
    <row r="19" spans="2:8">
      <c r="B19" s="186"/>
      <c r="C19" s="82" t="s">
        <v>67</v>
      </c>
      <c r="D19" s="77" t="s">
        <v>68</v>
      </c>
      <c r="E19" s="101" t="str">
        <f>'[1]012_01_条件設定_共通'!$F$210</f>
        <v>直近実績値の固定適用による推計</v>
      </c>
      <c r="F19" s="71" t="s">
        <v>106</v>
      </c>
      <c r="H19" s="75"/>
    </row>
    <row r="20" spans="2:8">
      <c r="B20" s="184" t="s">
        <v>69</v>
      </c>
      <c r="C20" s="84" t="s">
        <v>70</v>
      </c>
      <c r="D20" s="76" t="s">
        <v>71</v>
      </c>
      <c r="E20" s="103" t="str">
        <f>'[1]012_01_条件設定_共通'!$F$221</f>
        <v>直近実績値の固定適用による推計</v>
      </c>
      <c r="F20" s="73" t="s">
        <v>106</v>
      </c>
      <c r="H20" s="80"/>
    </row>
    <row r="21" spans="2:8">
      <c r="B21" s="185"/>
      <c r="C21" s="82" t="s">
        <v>72</v>
      </c>
      <c r="D21" s="77" t="s">
        <v>73</v>
      </c>
      <c r="E21" s="71" t="str">
        <f>'[1]012_01_条件設定_共通'!$F$231</f>
        <v>地域補正を実施する</v>
      </c>
      <c r="F21" s="71"/>
      <c r="H21" s="75" t="s">
        <v>85</v>
      </c>
    </row>
    <row r="22" spans="2:8">
      <c r="B22" s="185"/>
      <c r="D22" s="90" t="s">
        <v>87</v>
      </c>
      <c r="E22" s="74">
        <f>'[1]012_01_条件設定_共通'!$F$233</f>
        <v>1.6</v>
      </c>
      <c r="F22" s="74"/>
      <c r="H22" s="85"/>
    </row>
    <row r="23" spans="2:8">
      <c r="B23" s="185"/>
      <c r="D23" s="90" t="s">
        <v>88</v>
      </c>
      <c r="E23" s="74">
        <f>'[1]012_01_条件設定_共通'!$F$234</f>
        <v>1.5</v>
      </c>
      <c r="F23" s="74"/>
      <c r="H23" s="85"/>
    </row>
    <row r="24" spans="2:8">
      <c r="B24" s="186"/>
      <c r="C24" s="78" t="s">
        <v>74</v>
      </c>
      <c r="D24" s="86" t="s">
        <v>75</v>
      </c>
      <c r="E24" s="101" t="str">
        <f>'[1]012_01_条件設定_共通'!$F$243</f>
        <v>直近実績値の固定適用による推計</v>
      </c>
      <c r="F24" s="71" t="s">
        <v>106</v>
      </c>
      <c r="H24" s="75" t="s">
        <v>85</v>
      </c>
    </row>
    <row r="25" spans="2:8">
      <c r="B25" s="184" t="s">
        <v>76</v>
      </c>
      <c r="C25" s="84" t="s">
        <v>77</v>
      </c>
      <c r="D25" s="105" t="s">
        <v>78</v>
      </c>
      <c r="E25" s="103" t="str">
        <f>'[1]012_01_条件設定_共通'!$F$254</f>
        <v>直近実績値の固定適用による推計</v>
      </c>
      <c r="F25" s="73" t="s">
        <v>106</v>
      </c>
      <c r="H25" s="80"/>
    </row>
    <row r="26" spans="2:8">
      <c r="B26" s="186"/>
      <c r="C26" s="78" t="s">
        <v>79</v>
      </c>
      <c r="D26" s="98" t="s">
        <v>80</v>
      </c>
      <c r="E26" s="72" t="str">
        <f>'[1]012_01_条件設定_共通'!$F$264</f>
        <v>誘導居住面積水準達成世帯を除く</v>
      </c>
      <c r="F26" s="72"/>
      <c r="H26" s="79" t="s">
        <v>85</v>
      </c>
    </row>
    <row r="27" spans="2:8">
      <c r="B27" s="155" t="s">
        <v>130</v>
      </c>
      <c r="C27" s="85" t="s">
        <v>131</v>
      </c>
      <c r="D27" s="85" t="s">
        <v>132</v>
      </c>
      <c r="E27" s="100" t="str">
        <f>'[1]012_04_条件設定_ストック'!$F$22</f>
        <v>直近実績値の固定適用による推計</v>
      </c>
      <c r="F27" s="91" t="s">
        <v>106</v>
      </c>
    </row>
    <row r="28" spans="2:8">
      <c r="B28" s="182" t="s">
        <v>133</v>
      </c>
      <c r="C28" s="156" t="s">
        <v>134</v>
      </c>
      <c r="D28" s="156" t="s">
        <v>135</v>
      </c>
      <c r="E28" s="158" t="str">
        <f>'[1]012_04_条件設定_ストック'!$F$31</f>
        <v>直近実績値の固定適用による推計</v>
      </c>
      <c r="F28" s="91" t="s">
        <v>106</v>
      </c>
    </row>
    <row r="29" spans="2:8">
      <c r="B29" s="183"/>
      <c r="C29" s="157" t="s">
        <v>83</v>
      </c>
      <c r="D29" s="157" t="s">
        <v>136</v>
      </c>
      <c r="E29" s="159" t="str">
        <f>'[1]012_04_条件設定_ストック'!$F$40</f>
        <v>直近実績値の固定適用による推計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5"/>
      <c r="E7" s="196"/>
      <c r="F7" s="116" t="s">
        <v>91</v>
      </c>
      <c r="G7" s="117" t="s">
        <v>92</v>
      </c>
      <c r="H7" s="117" t="s">
        <v>93</v>
      </c>
      <c r="I7" s="117" t="s">
        <v>94</v>
      </c>
      <c r="J7" s="117" t="s">
        <v>95</v>
      </c>
      <c r="K7" s="118" t="s">
        <v>96</v>
      </c>
    </row>
    <row r="8" spans="1:25" ht="18.75" customHeight="1" thickTop="1">
      <c r="B8" s="112"/>
      <c r="D8" s="138"/>
      <c r="E8" s="85" t="s">
        <v>118</v>
      </c>
      <c r="F8" s="31" t="e">
        <f>'[2]042_04_Rslt_2025'!$P$146</f>
        <v>#DIV/0!</v>
      </c>
      <c r="G8" s="63" t="e">
        <f>'[2]042_05_Rslt_2030'!$P$146</f>
        <v>#DIV/0!</v>
      </c>
      <c r="H8" s="63" t="e">
        <f>'[2]042_06_Rslt_2035'!$P$146</f>
        <v>#DIV/0!</v>
      </c>
      <c r="I8" s="63" t="e">
        <f>'[2]042_07_Rslt_2040'!$P$146</f>
        <v>#DIV/0!</v>
      </c>
      <c r="J8" s="63" t="e">
        <f>'[2]042_08_Rslt_2045'!$P$146</f>
        <v>#DIV/0!</v>
      </c>
      <c r="K8" s="64" t="e">
        <f>'[2]042_09_Rslt_2050'!$P$146</f>
        <v>#DIV/0!</v>
      </c>
    </row>
    <row r="9" spans="1:25" ht="18.75" customHeight="1">
      <c r="B9" s="112"/>
      <c r="D9" s="139"/>
      <c r="E9" s="85" t="s">
        <v>119</v>
      </c>
      <c r="F9" s="31" t="e">
        <f>'[2]042_04_Rslt_2025'!$K$146</f>
        <v>#DIV/0!</v>
      </c>
      <c r="G9" s="63" t="e">
        <f>'[2]042_05_Rslt_2030'!$K$146</f>
        <v>#DIV/0!</v>
      </c>
      <c r="H9" s="63" t="e">
        <f>'[2]042_06_Rslt_2035'!$K$146</f>
        <v>#DIV/0!</v>
      </c>
      <c r="I9" s="63" t="e">
        <f>'[2]042_07_Rslt_2040'!$K$146</f>
        <v>#DIV/0!</v>
      </c>
      <c r="J9" s="63" t="e">
        <f>'[2]042_08_Rslt_2045'!$K$146</f>
        <v>#DIV/0!</v>
      </c>
      <c r="K9" s="64" t="e">
        <f>'[2]042_09_Rslt_2050'!$K$146</f>
        <v>#DIV/0!</v>
      </c>
    </row>
    <row r="10" spans="1:25" ht="18.75" customHeight="1" thickBot="1">
      <c r="B10" s="112"/>
      <c r="D10" s="140"/>
      <c r="E10" s="141" t="s">
        <v>120</v>
      </c>
      <c r="F10" s="142" t="e">
        <f>'[2]042_04_Rslt_2025'!$F$146</f>
        <v>#DIV/0!</v>
      </c>
      <c r="G10" s="143" t="e">
        <f>'[2]042_05_Rslt_2030'!$F$146</f>
        <v>#DIV/0!</v>
      </c>
      <c r="H10" s="143" t="e">
        <f>'[2]042_06_Rslt_2035'!$F$146</f>
        <v>#DIV/0!</v>
      </c>
      <c r="I10" s="143" t="e">
        <f>'[2]042_07_Rslt_2040'!$F$146</f>
        <v>#DIV/0!</v>
      </c>
      <c r="J10" s="143" t="e">
        <f>'[2]042_08_Rslt_2045'!$F$146</f>
        <v>#DIV/0!</v>
      </c>
      <c r="K10" s="144" t="e">
        <f>'[2]042_09_Rslt_2050'!$F$146</f>
        <v>#DIV/0!</v>
      </c>
    </row>
    <row r="11" spans="1:25" ht="19.5" customHeight="1" thickTop="1">
      <c r="B11" s="112"/>
      <c r="D11" s="197" t="s">
        <v>0</v>
      </c>
      <c r="E11" s="198"/>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7"/>
      <c r="E28" s="188"/>
      <c r="F28" s="116" t="s">
        <v>91</v>
      </c>
      <c r="G28" s="117" t="s">
        <v>92</v>
      </c>
      <c r="H28" s="117" t="s">
        <v>93</v>
      </c>
      <c r="I28" s="117" t="s">
        <v>94</v>
      </c>
      <c r="J28" s="117" t="s">
        <v>95</v>
      </c>
      <c r="K28" s="118" t="s">
        <v>96</v>
      </c>
    </row>
    <row r="29" spans="2:25" ht="38.25" thickTop="1">
      <c r="B29" s="112"/>
      <c r="D29" s="119"/>
      <c r="E29" s="133" t="s">
        <v>122</v>
      </c>
      <c r="F29" s="49" t="e">
        <f>'[2]042_04_Rslt_2025'!$F$190</f>
        <v>#DIV/0!</v>
      </c>
      <c r="G29" s="44" t="e">
        <f>'[2]042_05_Rslt_2030'!$F$190</f>
        <v>#DIV/0!</v>
      </c>
      <c r="H29" s="44" t="e">
        <f>'[2]042_06_Rslt_2035'!$F$190</f>
        <v>#DIV/0!</v>
      </c>
      <c r="I29" s="44" t="e">
        <f>'[2]042_07_Rslt_2040'!$F$190</f>
        <v>#DIV/0!</v>
      </c>
      <c r="J29" s="44" t="e">
        <f>'[2]042_08_Rslt_2045'!$F$190</f>
        <v>#DIV/0!</v>
      </c>
      <c r="K29" s="50" t="e">
        <f>'[2]042_09_Rslt_2050'!$F$190</f>
        <v>#DIV/0!</v>
      </c>
    </row>
    <row r="30" spans="2:25" ht="37.5">
      <c r="B30" s="112"/>
      <c r="D30" s="120"/>
      <c r="E30" s="133" t="s">
        <v>126</v>
      </c>
      <c r="F30" s="49" t="e">
        <f>SUM('[2]042_04_Rslt_2025'!$K$190,'[2]042_04_Rslt_2025'!$P$190)</f>
        <v>#DIV/0!</v>
      </c>
      <c r="G30" s="44" t="e">
        <f>SUM('[2]042_05_Rslt_2030'!$K$190,'[2]042_05_Rslt_2030'!$P$190)</f>
        <v>#DIV/0!</v>
      </c>
      <c r="H30" s="44" t="e">
        <f>SUM('[2]042_06_Rslt_2035'!$K$190,'[2]042_06_Rslt_2035'!$P$190)</f>
        <v>#DIV/0!</v>
      </c>
      <c r="I30" s="44" t="e">
        <f>SUM('[2]042_07_Rslt_2040'!$K$190,'[2]042_07_Rslt_2040'!$P$190)</f>
        <v>#DIV/0!</v>
      </c>
      <c r="J30" s="44" t="e">
        <f>SUM('[2]042_08_Rslt_2045'!$K$190,'[2]042_08_Rslt_2045'!$P$190)</f>
        <v>#DIV/0!</v>
      </c>
      <c r="K30" s="50" t="e">
        <f>SUM('[2]042_09_Rslt_2050'!$K$190,'[2]042_09_Rslt_2050'!$P$190)</f>
        <v>#DIV/0!</v>
      </c>
    </row>
    <row r="31" spans="2:25" ht="37.5">
      <c r="B31" s="112"/>
      <c r="D31" s="121"/>
      <c r="E31" s="133" t="s">
        <v>127</v>
      </c>
      <c r="F31" s="49" t="e">
        <f>'[2]042_04_Rslt_2025'!$U$190</f>
        <v>#DIV/0!</v>
      </c>
      <c r="G31" s="44" t="e">
        <f>'[2]042_05_Rslt_2030'!$U$190</f>
        <v>#DIV/0!</v>
      </c>
      <c r="H31" s="44" t="e">
        <f>'[2]042_06_Rslt_2035'!$U$190</f>
        <v>#DIV/0!</v>
      </c>
      <c r="I31" s="44" t="e">
        <f>'[2]042_07_Rslt_2040'!$U$190</f>
        <v>#DIV/0!</v>
      </c>
      <c r="J31" s="44" t="e">
        <f>'[2]042_08_Rslt_2045'!$U$190</f>
        <v>#DIV/0!</v>
      </c>
      <c r="K31" s="50" t="e">
        <f>'[2]042_09_Rslt_2050'!$U$190</f>
        <v>#DIV/0!</v>
      </c>
    </row>
    <row r="32" spans="2:25" ht="38.25" thickBot="1">
      <c r="B32" s="112"/>
      <c r="D32" s="122"/>
      <c r="E32" s="134" t="s">
        <v>121</v>
      </c>
      <c r="F32" s="135" t="e">
        <f>SUM('[2]042_04_Rslt_2025'!$Z$190,'[2]042_04_Rslt_2025'!$AE$190)</f>
        <v>#DIV/0!</v>
      </c>
      <c r="G32" s="123" t="e">
        <f>SUM('[2]042_05_Rslt_2030'!$Z$190,'[2]042_05_Rslt_2030'!$AE$190)</f>
        <v>#DIV/0!</v>
      </c>
      <c r="H32" s="123" t="e">
        <f>SUM('[2]042_06_Rslt_2035'!$Z$190,'[2]042_06_Rslt_2035'!$AE$190)</f>
        <v>#DIV/0!</v>
      </c>
      <c r="I32" s="123" t="e">
        <f>SUM('[2]042_07_Rslt_2040'!$Z$190,'[2]042_07_Rslt_2040'!$AE$190)</f>
        <v>#DIV/0!</v>
      </c>
      <c r="J32" s="123" t="e">
        <f>SUM('[2]042_08_Rslt_2045'!$Z$190,'[2]042_08_Rslt_2045'!$AE$190)</f>
        <v>#DIV/0!</v>
      </c>
      <c r="K32" s="124" t="e">
        <f>SUM('[2]042_09_Rslt_2050'!$Z$190,'[2]042_09_Rslt_2050'!$AE$190)</f>
        <v>#DIV/0!</v>
      </c>
    </row>
    <row r="33" spans="2:11" ht="21" thickTop="1" thickBot="1">
      <c r="B33" s="112"/>
      <c r="D33" s="189" t="s">
        <v>0</v>
      </c>
      <c r="E33" s="190"/>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91" t="s">
        <v>116</v>
      </c>
      <c r="E34" s="192"/>
      <c r="F34" s="127" t="e">
        <f t="array" ref="F34:K34">F29:K29+F30:K30</f>
        <v>#DIV/0!</v>
      </c>
      <c r="G34" s="128" t="e">
        <v>#DIV/0!</v>
      </c>
      <c r="H34" s="128" t="e">
        <v>#DIV/0!</v>
      </c>
      <c r="I34" s="128" t="e">
        <v>#DIV/0!</v>
      </c>
      <c r="J34" s="128" t="e">
        <v>#DIV/0!</v>
      </c>
      <c r="K34" s="129" t="e">
        <v>#DIV/0!</v>
      </c>
    </row>
    <row r="35" spans="2:11" ht="19.5">
      <c r="B35" s="112"/>
      <c r="D35" s="193" t="s">
        <v>117</v>
      </c>
      <c r="E35" s="194"/>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'[2]042_02_HonSai_2550'!$H$354</f>
        <v>#DIV/0!</v>
      </c>
      <c r="F8" s="54" t="e">
        <f>'[2]042_02_HonSai_2550'!$Q$354</f>
        <v>#DIV/0!</v>
      </c>
      <c r="G8" s="54" t="e">
        <f>'[2]042_02_HonSai_2550'!$Z$354</f>
        <v>#DIV/0!</v>
      </c>
      <c r="H8" s="54" t="e">
        <f>'[2]042_02_HonSai_2550'!$AI$354</f>
        <v>#DIV/0!</v>
      </c>
      <c r="I8" s="54" t="e">
        <f>'[2]042_02_HonSai_2550'!$AR$354</f>
        <v>#DIV/0!</v>
      </c>
      <c r="J8" s="55" t="e">
        <f>'[2]042_02_HonSai_2550'!$BA$354</f>
        <v>#DIV/0!</v>
      </c>
    </row>
    <row r="9" spans="2:60">
      <c r="C9" s="35"/>
      <c r="D9" s="33" t="s">
        <v>98</v>
      </c>
      <c r="E9" s="37" t="e">
        <f>'[2]042_03_VeryKon_2550'!$U$396</f>
        <v>#DIV/0!</v>
      </c>
      <c r="F9" s="56" t="e">
        <f>'[2]042_03_VeryKon_2550'!$AK$396</f>
        <v>#DIV/0!</v>
      </c>
      <c r="G9" s="56" t="e">
        <f>'[2]042_03_VeryKon_2550'!$BA$396</f>
        <v>#DIV/0!</v>
      </c>
      <c r="H9" s="56" t="e">
        <f>'[2]042_03_VeryKon_2550'!$BQ$396</f>
        <v>#DIV/0!</v>
      </c>
      <c r="I9" s="56" t="e">
        <f>'[2]042_03_VeryKon_2550'!$CG$396</f>
        <v>#DIV/0!</v>
      </c>
      <c r="J9" s="57" t="e">
        <f>'[2]042_03_VeryKon_2550'!$CW$396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'[2]042_04_Rslt_2025'!$F$190</f>
        <v>#DIV/0!</v>
      </c>
      <c r="F29" s="47" t="e">
        <f>'[2]042_05_Rslt_2030'!$F$190</f>
        <v>#DIV/0!</v>
      </c>
      <c r="G29" s="47" t="e">
        <f>'[2]042_06_Rslt_2035'!$F$190</f>
        <v>#DIV/0!</v>
      </c>
      <c r="H29" s="47" t="e">
        <f>'[2]042_07_Rslt_2040'!$F$190</f>
        <v>#DIV/0!</v>
      </c>
      <c r="I29" s="47" t="e">
        <f>'[2]042_08_Rslt_2045'!$F$190</f>
        <v>#DIV/0!</v>
      </c>
      <c r="J29" s="48" t="e">
        <f>'[2]042_09_Rslt_2050'!$F$190</f>
        <v>#DIV/0!</v>
      </c>
      <c r="AH29" s="162"/>
      <c r="AI29" s="167" t="s">
        <v>99</v>
      </c>
      <c r="AJ29" s="60" t="e">
        <f>'[2]042_04_Rslt_2025'!$F$190</f>
        <v>#DIV/0!</v>
      </c>
      <c r="AK29" s="47" t="e">
        <f>'[2]042_05_Rslt_2030'!$F$190</f>
        <v>#DIV/0!</v>
      </c>
      <c r="AL29" s="47" t="e">
        <f>'[2]042_06_Rslt_2035'!$F$190</f>
        <v>#DIV/0!</v>
      </c>
      <c r="AM29" s="47" t="e">
        <f>'[2]042_07_Rslt_2040'!$F$190</f>
        <v>#DIV/0!</v>
      </c>
      <c r="AN29" s="47" t="e">
        <f>'[2]042_08_Rslt_2045'!$F$190</f>
        <v>#DIV/0!</v>
      </c>
      <c r="AO29" s="48" t="e">
        <f>'[2]042_09_Rslt_2050'!$F$190</f>
        <v>#DIV/0!</v>
      </c>
    </row>
    <row r="30" spans="2:61" ht="37.5">
      <c r="C30" s="95"/>
      <c r="D30" s="20" t="s">
        <v>128</v>
      </c>
      <c r="E30" s="31" t="e">
        <f>SUM('[2]042_04_Rslt_2025'!$K$190,'[2]042_04_Rslt_2025'!$P$190)</f>
        <v>#DIV/0!</v>
      </c>
      <c r="F30" s="44" t="e">
        <f>SUM('[2]042_05_Rslt_2030'!$K$190,'[2]042_05_Rslt_2030'!$P$190)</f>
        <v>#DIV/0!</v>
      </c>
      <c r="G30" s="44" t="e">
        <f>SUM('[2]042_06_Rslt_2035'!$K$190,'[2]042_06_Rslt_2035'!$P$190)</f>
        <v>#DIV/0!</v>
      </c>
      <c r="H30" s="44" t="e">
        <f>SUM('[2]042_07_Rslt_2040'!$K$190,'[2]042_07_Rslt_2040'!$P$190)</f>
        <v>#DIV/0!</v>
      </c>
      <c r="I30" s="44" t="e">
        <f>SUM('[2]042_08_Rslt_2045'!$K$190,'[2]042_08_Rslt_2045'!$P$190)</f>
        <v>#DIV/0!</v>
      </c>
      <c r="J30" s="50" t="e">
        <f>SUM('[2]042_09_Rslt_2050'!$K$190,'[2]042_09_Rslt_2050'!$P$190)</f>
        <v>#DIV/0!</v>
      </c>
      <c r="AH30" s="163"/>
      <c r="AI30" s="168" t="s">
        <v>139</v>
      </c>
      <c r="AJ30" s="31" t="e">
        <f>'[2]042_04_Rslt_2025'!$K$190</f>
        <v>#DIV/0!</v>
      </c>
      <c r="AK30" s="44" t="e">
        <f>'[2]042_05_Rslt_2030'!$K$190</f>
        <v>#DIV/0!</v>
      </c>
      <c r="AL30" s="44" t="e">
        <f>'[2]042_06_Rslt_2035'!$K$190</f>
        <v>#DIV/0!</v>
      </c>
      <c r="AM30" s="44" t="e">
        <f>'[2]042_07_Rslt_2040'!$K$190</f>
        <v>#DIV/0!</v>
      </c>
      <c r="AN30" s="44" t="e">
        <f>'[2]042_08_Rslt_2045'!$K$190</f>
        <v>#DIV/0!</v>
      </c>
      <c r="AO30" s="50" t="e">
        <f>'[2]042_09_Rslt_2050'!$K$190</f>
        <v>#DIV/0!</v>
      </c>
    </row>
    <row r="31" spans="2:61" ht="37.5">
      <c r="C31" s="93"/>
      <c r="D31" s="20" t="s">
        <v>129</v>
      </c>
      <c r="E31" s="31" t="e">
        <f>'[2]042_04_Rslt_2025'!$U$190</f>
        <v>#DIV/0!</v>
      </c>
      <c r="F31" s="44" t="e">
        <f>'[2]042_05_Rslt_2030'!$U$190</f>
        <v>#DIV/0!</v>
      </c>
      <c r="G31" s="44" t="e">
        <f>'[2]042_06_Rslt_2035'!$U$190</f>
        <v>#DIV/0!</v>
      </c>
      <c r="H31" s="44" t="e">
        <f>'[2]042_07_Rslt_2040'!$U$190</f>
        <v>#DIV/0!</v>
      </c>
      <c r="I31" s="44" t="e">
        <f>'[2]042_08_Rslt_2045'!$U$190</f>
        <v>#DIV/0!</v>
      </c>
      <c r="J31" s="50" t="e">
        <f>'[2]042_09_Rslt_2050'!$U$190</f>
        <v>#DIV/0!</v>
      </c>
      <c r="AH31" s="164"/>
      <c r="AI31" s="168" t="s">
        <v>140</v>
      </c>
      <c r="AJ31" s="49" t="e">
        <f>'[2]042_04_Rslt_2025'!$P$190</f>
        <v>#DIV/0!</v>
      </c>
      <c r="AK31" s="169" t="e">
        <f>'[2]042_05_Rslt_2030'!$P$190</f>
        <v>#DIV/0!</v>
      </c>
      <c r="AL31" s="44" t="e">
        <f>'[2]042_06_Rslt_2035'!$P$190</f>
        <v>#DIV/0!</v>
      </c>
      <c r="AM31" s="169" t="e">
        <f>'[2]042_07_Rslt_2040'!$P$190</f>
        <v>#DIV/0!</v>
      </c>
      <c r="AN31" s="44" t="e">
        <f>'[2]042_08_Rslt_2045'!$P$190</f>
        <v>#DIV/0!</v>
      </c>
      <c r="AO31" s="170" t="e">
        <f>'[2]042_09_Rslt_2050'!$P$190</f>
        <v>#DIV/0!</v>
      </c>
      <c r="AQ31" s="20"/>
      <c r="AS31" s="20"/>
      <c r="AU31" s="20"/>
      <c r="AW31" s="20"/>
      <c r="AY31" s="20"/>
      <c r="BA31" s="20"/>
      <c r="BC31" s="20"/>
      <c r="BE31" s="20"/>
      <c r="BG31" s="20"/>
      <c r="BI31" s="20"/>
    </row>
    <row r="32" spans="2:61" ht="37.5">
      <c r="C32" s="96"/>
      <c r="D32" s="22" t="s">
        <v>100</v>
      </c>
      <c r="E32" s="8" t="e">
        <f>SUM('[2]042_04_Rslt_2025'!$Z$190,'[2]042_04_Rslt_2025'!$AE$190)</f>
        <v>#DIV/0!</v>
      </c>
      <c r="F32" s="30" t="e">
        <f>SUM('[2]042_05_Rslt_2030'!$Z$190,'[2]042_05_Rslt_2030'!$AE$190)</f>
        <v>#DIV/0!</v>
      </c>
      <c r="G32" s="30" t="e">
        <f>SUM('[2]042_06_Rslt_2035'!$Z$190,'[2]042_06_Rslt_2035'!$AE$190)</f>
        <v>#DIV/0!</v>
      </c>
      <c r="H32" s="30" t="e">
        <f>SUM('[2]042_07_Rslt_2040'!$Z$190,'[2]042_07_Rslt_2040'!$AE$190)</f>
        <v>#DIV/0!</v>
      </c>
      <c r="I32" s="30" t="e">
        <f>SUM('[2]042_08_Rslt_2045'!$Z$190,'[2]042_08_Rslt_2045'!$AE$190)</f>
        <v>#DIV/0!</v>
      </c>
      <c r="J32" s="46" t="e">
        <f>SUM('[2]042_09_Rslt_2050'!$Z$190,'[2]042_09_Rslt_2050'!$AE$190)</f>
        <v>#DIV/0!</v>
      </c>
      <c r="AH32" s="165"/>
      <c r="AI32" s="168" t="s">
        <v>129</v>
      </c>
      <c r="AJ32" s="31" t="e">
        <f>'[2]042_04_Rslt_2025'!$U$190</f>
        <v>#DIV/0!</v>
      </c>
      <c r="AK32" s="44" t="e">
        <f>'[2]042_05_Rslt_2030'!$U$190</f>
        <v>#DIV/0!</v>
      </c>
      <c r="AL32" s="44" t="e">
        <f>'[2]042_06_Rslt_2035'!$U$190</f>
        <v>#DIV/0!</v>
      </c>
      <c r="AM32" s="44" t="e">
        <f>'[2]042_07_Rslt_2040'!$U$190</f>
        <v>#DIV/0!</v>
      </c>
      <c r="AN32" s="44" t="e">
        <f>'[2]042_08_Rslt_2045'!$U$190</f>
        <v>#DIV/0!</v>
      </c>
      <c r="AO32" s="50" t="e">
        <f>'[2]042_09_Rslt_2050'!$U$190</f>
        <v>#DIV/0!</v>
      </c>
    </row>
    <row r="33" spans="4:59" ht="37.5">
      <c r="D33" s="20"/>
      <c r="AH33" s="166"/>
      <c r="AI33" s="168" t="s">
        <v>142</v>
      </c>
      <c r="AJ33" s="31" t="e">
        <f>'[2]042_04_Rslt_2025'!$Z$190</f>
        <v>#DIV/0!</v>
      </c>
      <c r="AK33" s="44" t="e">
        <f>'[2]042_05_Rslt_2030'!$Z$190</f>
        <v>#DIV/0!</v>
      </c>
      <c r="AL33" s="44" t="e">
        <f>'[2]042_06_Rslt_2035'!$Z$190</f>
        <v>#DIV/0!</v>
      </c>
      <c r="AM33" s="44" t="e">
        <f>'[2]042_07_Rslt_2040'!$Z$190</f>
        <v>#DIV/0!</v>
      </c>
      <c r="AN33" s="44" t="e">
        <f>'[2]042_08_Rslt_2045'!$Z$190</f>
        <v>#DIV/0!</v>
      </c>
      <c r="AO33" s="50" t="e">
        <f>'[2]042_09_Rslt_2050'!$Z$190</f>
        <v>#DIV/0!</v>
      </c>
    </row>
    <row r="34" spans="4:59" ht="37.5">
      <c r="AH34" s="161"/>
      <c r="AI34" s="171" t="s">
        <v>141</v>
      </c>
      <c r="AJ34" s="37" t="e">
        <f>'[2]042_04_Rslt_2025'!$AE$190</f>
        <v>#DIV/0!</v>
      </c>
      <c r="AK34" s="30" t="e">
        <f>'[2]042_05_Rslt_2030'!$AE$190</f>
        <v>#DIV/0!</v>
      </c>
      <c r="AL34" s="30" t="e">
        <f>'[2]042_06_Rslt_2035'!$AE$190</f>
        <v>#DIV/0!</v>
      </c>
      <c r="AM34" s="30" t="e">
        <f>'[2]042_07_Rslt_2040'!$AE$190</f>
        <v>#DIV/0!</v>
      </c>
      <c r="AN34" s="30" t="e">
        <f>'[2]042_08_Rslt_2045'!$AE$190</f>
        <v>#DIV/0!</v>
      </c>
      <c r="AO34" s="46" t="e">
        <f>'[2]042_09_Rslt_2050'!$AE$190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'[2]042_02_HonSai_2550'!$H$354</f>
        <v>#DIV/0!</v>
      </c>
      <c r="F60" s="45" t="e">
        <f>'[2]042_02_HonSai_2550'!$Q$354</f>
        <v>#DIV/0!</v>
      </c>
      <c r="G60" s="45" t="e">
        <f>'[2]042_02_HonSai_2550'!$Z$354</f>
        <v>#DIV/0!</v>
      </c>
      <c r="H60" s="45" t="e">
        <f>'[2]042_02_HonSai_2550'!$AI$354</f>
        <v>#DIV/0!</v>
      </c>
      <c r="I60" s="45" t="e">
        <f>'[2]042_02_HonSai_2550'!$AR$354</f>
        <v>#DIV/0!</v>
      </c>
      <c r="J60" s="52" t="e">
        <f>'[2]042_02_HonSai_2550'!$BA$354</f>
        <v>#DIV/0!</v>
      </c>
    </row>
    <row r="61" spans="2:59">
      <c r="C61" s="41"/>
      <c r="D61" s="40" t="str">
        <f>"１人（"&amp;'[1]012_01_条件設定_共通'!$F$127&amp;"）"</f>
        <v>１人（60歳以上を対象とする）</v>
      </c>
      <c r="E61" s="36" t="e">
        <f>'[2]042_02_HonSai_2550'!$H$355</f>
        <v>#DIV/0!</v>
      </c>
      <c r="F61" s="47" t="e">
        <f>'[2]042_02_HonSai_2550'!$Q$355</f>
        <v>#DIV/0!</v>
      </c>
      <c r="G61" s="47" t="e">
        <f>'[2]042_02_HonSai_2550'!$Z$355</f>
        <v>#DIV/0!</v>
      </c>
      <c r="H61" s="47" t="e">
        <f>'[2]042_02_HonSai_2550'!$AI$355</f>
        <v>#DIV/0!</v>
      </c>
      <c r="I61" s="47" t="e">
        <f>'[2]042_02_HonSai_2550'!$AR$355</f>
        <v>#DIV/0!</v>
      </c>
      <c r="J61" s="48" t="e">
        <f>'[2]042_02_HonSai_2550'!$BA$355</f>
        <v>#DIV/0!</v>
      </c>
    </row>
    <row r="62" spans="2:59">
      <c r="C62" s="41"/>
      <c r="D62" s="40" t="s">
        <v>30</v>
      </c>
      <c r="E62" s="49" t="e">
        <f>'[2]042_02_HonSai_2550'!$H$361</f>
        <v>#DIV/0!</v>
      </c>
      <c r="F62" s="44" t="e">
        <f>'[2]042_02_HonSai_2550'!$Q$361</f>
        <v>#DIV/0!</v>
      </c>
      <c r="G62" s="44" t="e">
        <f>'[2]042_02_HonSai_2550'!$Z$361</f>
        <v>#DIV/0!</v>
      </c>
      <c r="H62" s="44" t="e">
        <f>'[2]042_02_HonSai_2550'!$AI$361</f>
        <v>#DIV/0!</v>
      </c>
      <c r="I62" s="44" t="e">
        <f>'[2]042_02_HonSai_2550'!$AR$361</f>
        <v>#DIV/0!</v>
      </c>
      <c r="J62" s="50" t="e">
        <f>'[2]042_02_HonSai_2550'!$BA$361</f>
        <v>#DIV/0!</v>
      </c>
    </row>
    <row r="63" spans="2:59">
      <c r="C63" s="41"/>
      <c r="D63" s="40" t="s">
        <v>31</v>
      </c>
      <c r="E63" s="49" t="e">
        <f>'[2]042_02_HonSai_2550'!$H$367</f>
        <v>#DIV/0!</v>
      </c>
      <c r="F63" s="44" t="e">
        <f>'[2]042_02_HonSai_2550'!$Q$367</f>
        <v>#DIV/0!</v>
      </c>
      <c r="G63" s="44" t="e">
        <f>'[2]042_02_HonSai_2550'!$Z$367</f>
        <v>#DIV/0!</v>
      </c>
      <c r="H63" s="44" t="e">
        <f>'[2]042_02_HonSai_2550'!$AI$367</f>
        <v>#DIV/0!</v>
      </c>
      <c r="I63" s="44" t="e">
        <f>'[2]042_02_HonSai_2550'!$AR$367</f>
        <v>#DIV/0!</v>
      </c>
      <c r="J63" s="50" t="e">
        <f>'[2]042_02_HonSai_2550'!$BA$367</f>
        <v>#DIV/0!</v>
      </c>
    </row>
    <row r="64" spans="2:59">
      <c r="C64" s="41"/>
      <c r="D64" s="40" t="s">
        <v>32</v>
      </c>
      <c r="E64" s="49" t="e">
        <f>'[2]042_02_HonSai_2550'!$H$373</f>
        <v>#DIV/0!</v>
      </c>
      <c r="F64" s="44" t="e">
        <f>'[2]042_02_HonSai_2550'!$Q$373</f>
        <v>#DIV/0!</v>
      </c>
      <c r="G64" s="44" t="e">
        <f>'[2]042_02_HonSai_2550'!$Z$373</f>
        <v>#DIV/0!</v>
      </c>
      <c r="H64" s="44" t="e">
        <f>'[2]042_02_HonSai_2550'!$AI$373</f>
        <v>#DIV/0!</v>
      </c>
      <c r="I64" s="44" t="e">
        <f>'[2]042_02_HonSai_2550'!$AR$373</f>
        <v>#DIV/0!</v>
      </c>
      <c r="J64" s="50" t="e">
        <f>'[2]042_02_HonSai_2550'!$BA$373</f>
        <v>#DIV/0!</v>
      </c>
    </row>
    <row r="65" spans="3:10">
      <c r="C65" s="41"/>
      <c r="D65" s="40" t="s">
        <v>33</v>
      </c>
      <c r="E65" s="49" t="e">
        <f>'[2]042_02_HonSai_2550'!$H$379</f>
        <v>#DIV/0!</v>
      </c>
      <c r="F65" s="44" t="e">
        <f>'[2]042_02_HonSai_2550'!$Q$379</f>
        <v>#DIV/0!</v>
      </c>
      <c r="G65" s="44" t="e">
        <f>'[2]042_02_HonSai_2550'!$Z$379</f>
        <v>#DIV/0!</v>
      </c>
      <c r="H65" s="44" t="e">
        <f>'[2]042_02_HonSai_2550'!$AI$379</f>
        <v>#DIV/0!</v>
      </c>
      <c r="I65" s="44" t="e">
        <f>'[2]042_02_HonSai_2550'!$AR$379</f>
        <v>#DIV/0!</v>
      </c>
      <c r="J65" s="50" t="e">
        <f>'[2]042_02_HonSai_2550'!$BA$379</f>
        <v>#DIV/0!</v>
      </c>
    </row>
    <row r="66" spans="3:10">
      <c r="C66" s="42"/>
      <c r="D66" s="32" t="s">
        <v>34</v>
      </c>
      <c r="E66" s="37" t="e">
        <f>'[2]042_02_HonSai_2550'!$H$385</f>
        <v>#DIV/0!</v>
      </c>
      <c r="F66" s="30" t="e">
        <f>'[2]042_02_HonSai_2550'!$Q$385</f>
        <v>#DIV/0!</v>
      </c>
      <c r="G66" s="30" t="e">
        <f>'[2]042_02_HonSai_2550'!$Z$385</f>
        <v>#DIV/0!</v>
      </c>
      <c r="H66" s="30" t="e">
        <f>'[2]042_02_HonSai_2550'!$AI$385</f>
        <v>#DIV/0!</v>
      </c>
      <c r="I66" s="30" t="e">
        <f>'[2]042_02_HonSai_2550'!$AR$385</f>
        <v>#DIV/0!</v>
      </c>
      <c r="J66" s="46" t="e">
        <f>'[2]042_02_HonSai_2550'!$BA$385</f>
        <v>#DIV/0!</v>
      </c>
    </row>
    <row r="68" spans="3:10">
      <c r="C68" s="43"/>
      <c r="D68" s="19" t="s">
        <v>98</v>
      </c>
      <c r="E68" s="11" t="s">
        <v>21</v>
      </c>
      <c r="F68" s="11" t="s">
        <v>22</v>
      </c>
      <c r="G68" s="11" t="s">
        <v>23</v>
      </c>
      <c r="H68" s="11" t="s">
        <v>24</v>
      </c>
      <c r="I68" s="11" t="s">
        <v>25</v>
      </c>
      <c r="J68" s="19" t="s">
        <v>26</v>
      </c>
    </row>
    <row r="69" spans="3:10">
      <c r="C69" s="6"/>
      <c r="D69" s="7" t="s">
        <v>35</v>
      </c>
      <c r="E69" s="45" t="e">
        <f>'[2]042_03_VeryKon_2550'!$U$396</f>
        <v>#DIV/0!</v>
      </c>
      <c r="F69" s="45" t="e">
        <f>'[2]042_03_VeryKon_2550'!$AK$396</f>
        <v>#DIV/0!</v>
      </c>
      <c r="G69" s="45" t="e">
        <f>'[2]042_03_VeryKon_2550'!$BA$396</f>
        <v>#DIV/0!</v>
      </c>
      <c r="H69" s="45" t="e">
        <f>'[2]042_03_VeryKon_2550'!$BQ$396</f>
        <v>#DIV/0!</v>
      </c>
      <c r="I69" s="45" t="e">
        <f>'[2]042_03_VeryKon_2550'!$CG$396</f>
        <v>#DIV/0!</v>
      </c>
      <c r="J69" s="52" t="e">
        <f>'[2]042_03_VeryKon_2550'!$CW$396</f>
        <v>#DIV/0!</v>
      </c>
    </row>
    <row r="70" spans="3:10">
      <c r="C70" s="41"/>
      <c r="D70" s="40" t="str">
        <f>"１人（"&amp;'[1]012_01_条件設定_共通'!$F$127&amp;"）"</f>
        <v>１人（60歳以上を対象とする）</v>
      </c>
      <c r="E70" s="44" t="e">
        <f>'[2]042_03_VeryKon_2550'!$U$397</f>
        <v>#DIV/0!</v>
      </c>
      <c r="F70" s="44" t="e">
        <f>'[2]042_03_VeryKon_2550'!$AK$397</f>
        <v>#DIV/0!</v>
      </c>
      <c r="G70" s="44" t="e">
        <f>'[2]042_03_VeryKon_2550'!$BA$397</f>
        <v>#DIV/0!</v>
      </c>
      <c r="H70" s="44" t="e">
        <f>'[2]042_03_VeryKon_2550'!$BQ$397</f>
        <v>#DIV/0!</v>
      </c>
      <c r="I70" s="44" t="e">
        <f>'[2]042_03_VeryKon_2550'!$CG$397</f>
        <v>#DIV/0!</v>
      </c>
      <c r="J70" s="50" t="e">
        <f>'[2]042_03_VeryKon_2550'!$CW$397</f>
        <v>#DIV/0!</v>
      </c>
    </row>
    <row r="71" spans="3:10">
      <c r="C71" s="41"/>
      <c r="D71" s="40" t="s">
        <v>30</v>
      </c>
      <c r="E71" s="44" t="e">
        <f>'[2]042_03_VeryKon_2550'!$U$403</f>
        <v>#DIV/0!</v>
      </c>
      <c r="F71" s="44" t="e">
        <f>'[2]042_03_VeryKon_2550'!$AK$403</f>
        <v>#DIV/0!</v>
      </c>
      <c r="G71" s="44" t="e">
        <f>'[2]042_03_VeryKon_2550'!$BA$403</f>
        <v>#DIV/0!</v>
      </c>
      <c r="H71" s="44" t="e">
        <f>'[2]042_03_VeryKon_2550'!$BQ$403</f>
        <v>#DIV/0!</v>
      </c>
      <c r="I71" s="44" t="e">
        <f>'[2]042_03_VeryKon_2550'!$CG$403</f>
        <v>#DIV/0!</v>
      </c>
      <c r="J71" s="50" t="e">
        <f>'[2]042_03_VeryKon_2550'!$CW$403</f>
        <v>#DIV/0!</v>
      </c>
    </row>
    <row r="72" spans="3:10">
      <c r="C72" s="41"/>
      <c r="D72" s="40" t="s">
        <v>31</v>
      </c>
      <c r="E72" s="44" t="e">
        <f>'[2]042_03_VeryKon_2550'!$U$409</f>
        <v>#DIV/0!</v>
      </c>
      <c r="F72" s="44" t="e">
        <f>'[2]042_03_VeryKon_2550'!$AK$409</f>
        <v>#DIV/0!</v>
      </c>
      <c r="G72" s="44" t="e">
        <f>'[2]042_03_VeryKon_2550'!$BA$409</f>
        <v>#DIV/0!</v>
      </c>
      <c r="H72" s="44" t="e">
        <f>'[2]042_03_VeryKon_2550'!$BQ$409</f>
        <v>#DIV/0!</v>
      </c>
      <c r="I72" s="44" t="e">
        <f>'[2]042_03_VeryKon_2550'!$CG$409</f>
        <v>#DIV/0!</v>
      </c>
      <c r="J72" s="50" t="e">
        <f>'[2]042_03_VeryKon_2550'!$CW$409</f>
        <v>#DIV/0!</v>
      </c>
    </row>
    <row r="73" spans="3:10">
      <c r="C73" s="41"/>
      <c r="D73" s="40" t="s">
        <v>32</v>
      </c>
      <c r="E73" s="44" t="e">
        <f>'[2]042_03_VeryKon_2550'!$U$415</f>
        <v>#DIV/0!</v>
      </c>
      <c r="F73" s="44" t="e">
        <f>'[2]042_03_VeryKon_2550'!$AK$415</f>
        <v>#DIV/0!</v>
      </c>
      <c r="G73" s="44" t="e">
        <f>'[2]042_03_VeryKon_2550'!$BA$415</f>
        <v>#DIV/0!</v>
      </c>
      <c r="H73" s="44" t="e">
        <f>'[2]042_03_VeryKon_2550'!$BQ$415</f>
        <v>#DIV/0!</v>
      </c>
      <c r="I73" s="44" t="e">
        <f>'[2]042_03_VeryKon_2550'!$CG$415</f>
        <v>#DIV/0!</v>
      </c>
      <c r="J73" s="50" t="e">
        <f>'[2]042_03_VeryKon_2550'!$CW$415</f>
        <v>#DIV/0!</v>
      </c>
    </row>
    <row r="74" spans="3:10">
      <c r="C74" s="41"/>
      <c r="D74" s="40" t="s">
        <v>33</v>
      </c>
      <c r="E74" s="44" t="e">
        <f>'[2]042_03_VeryKon_2550'!$U$421</f>
        <v>#DIV/0!</v>
      </c>
      <c r="F74" s="44" t="e">
        <f>'[2]042_03_VeryKon_2550'!$AK$421</f>
        <v>#DIV/0!</v>
      </c>
      <c r="G74" s="44" t="e">
        <f>'[2]042_03_VeryKon_2550'!$BA$421</f>
        <v>#DIV/0!</v>
      </c>
      <c r="H74" s="44" t="e">
        <f>'[2]042_03_VeryKon_2550'!$BQ$421</f>
        <v>#DIV/0!</v>
      </c>
      <c r="I74" s="44" t="e">
        <f>'[2]042_03_VeryKon_2550'!$CG$421</f>
        <v>#DIV/0!</v>
      </c>
      <c r="J74" s="50" t="e">
        <f>'[2]042_03_VeryKon_2550'!$CW$421</f>
        <v>#DIV/0!</v>
      </c>
    </row>
    <row r="75" spans="3:10">
      <c r="C75" s="42"/>
      <c r="D75" s="32" t="s">
        <v>34</v>
      </c>
      <c r="E75" s="30" t="e">
        <f>'[2]042_03_VeryKon_2550'!$U$427</f>
        <v>#DIV/0!</v>
      </c>
      <c r="F75" s="30" t="e">
        <f>'[2]042_03_VeryKon_2550'!$AK$427</f>
        <v>#DIV/0!</v>
      </c>
      <c r="G75" s="30" t="e">
        <f>'[2]042_03_VeryKon_2550'!$BA$427</f>
        <v>#DIV/0!</v>
      </c>
      <c r="H75" s="30" t="e">
        <f>'[2]042_03_VeryKon_2550'!$BQ$427</f>
        <v>#DIV/0!</v>
      </c>
      <c r="I75" s="30" t="e">
        <f>'[2]042_03_VeryKon_2550'!$CG$427</f>
        <v>#DIV/0!</v>
      </c>
      <c r="J75" s="46" t="e">
        <f>'[2]042_03_VeryKon_2550'!$CW$427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"１人（"&amp;'[1]012_01_条件設定_共通'!$F$127&amp;"）"</f>
        <v>１人（60歳以上を対象とする）</v>
      </c>
      <c r="E81" s="44" t="e">
        <f>'[2]042_04_Rslt_2025'!$P$147</f>
        <v>#DIV/0!</v>
      </c>
      <c r="F81" s="44" t="e">
        <f>'[2]042_05_Rslt_2030'!$P$147</f>
        <v>#DIV/0!</v>
      </c>
      <c r="G81" s="44" t="e">
        <f>'[2]042_06_Rslt_2035'!$P$147</f>
        <v>#DIV/0!</v>
      </c>
      <c r="H81" s="44" t="e">
        <f>'[2]042_07_Rslt_2040'!$P$147</f>
        <v>#DIV/0!</v>
      </c>
      <c r="I81" s="44" t="e">
        <f>'[2]042_08_Rslt_2045'!$P$147</f>
        <v>#DIV/0!</v>
      </c>
      <c r="J81" s="64" t="e">
        <f>'[2]042_09_Rslt_2050'!$P$147</f>
        <v>#DIV/0!</v>
      </c>
    </row>
    <row r="82" spans="3:10">
      <c r="C82" s="41"/>
      <c r="D82" s="40" t="s">
        <v>30</v>
      </c>
      <c r="E82" s="44" t="e">
        <f>'[2]042_04_Rslt_2025'!$P$153</f>
        <v>#DIV/0!</v>
      </c>
      <c r="F82" s="44" t="e">
        <f>'[2]042_05_Rslt_2030'!$P$153</f>
        <v>#DIV/0!</v>
      </c>
      <c r="G82" s="44" t="e">
        <f>'[2]042_06_Rslt_2035'!$P$153</f>
        <v>#DIV/0!</v>
      </c>
      <c r="H82" s="44" t="e">
        <f>'[2]042_07_Rslt_2040'!$P$153</f>
        <v>#DIV/0!</v>
      </c>
      <c r="I82" s="44" t="e">
        <f>'[2]042_08_Rslt_2045'!$P$153</f>
        <v>#DIV/0!</v>
      </c>
      <c r="J82" s="64" t="e">
        <f>'[2]042_09_Rslt_2050'!$P$153</f>
        <v>#DIV/0!</v>
      </c>
    </row>
    <row r="83" spans="3:10">
      <c r="C83" s="41"/>
      <c r="D83" s="40" t="s">
        <v>31</v>
      </c>
      <c r="E83" s="44" t="e">
        <f>'[2]042_04_Rslt_2025'!$P$159</f>
        <v>#DIV/0!</v>
      </c>
      <c r="F83" s="44" t="e">
        <f>'[2]042_05_Rslt_2030'!$P$159</f>
        <v>#DIV/0!</v>
      </c>
      <c r="G83" s="44" t="e">
        <f>'[2]042_06_Rslt_2035'!$P$159</f>
        <v>#DIV/0!</v>
      </c>
      <c r="H83" s="44" t="e">
        <f>'[2]042_07_Rslt_2040'!$P$159</f>
        <v>#DIV/0!</v>
      </c>
      <c r="I83" s="44" t="e">
        <f>'[2]042_08_Rslt_2045'!$P$159</f>
        <v>#DIV/0!</v>
      </c>
      <c r="J83" s="64" t="e">
        <f>'[2]042_09_Rslt_2050'!$P$159</f>
        <v>#DIV/0!</v>
      </c>
    </row>
    <row r="84" spans="3:10">
      <c r="C84" s="41"/>
      <c r="D84" s="40" t="s">
        <v>32</v>
      </c>
      <c r="E84" s="44" t="e">
        <f>'[2]042_04_Rslt_2025'!$P$165</f>
        <v>#DIV/0!</v>
      </c>
      <c r="F84" s="44" t="e">
        <f>'[2]042_05_Rslt_2030'!$P$165</f>
        <v>#DIV/0!</v>
      </c>
      <c r="G84" s="44" t="e">
        <f>'[2]042_06_Rslt_2035'!$P$165</f>
        <v>#DIV/0!</v>
      </c>
      <c r="H84" s="44" t="e">
        <f>'[2]042_07_Rslt_2040'!$P$165</f>
        <v>#DIV/0!</v>
      </c>
      <c r="I84" s="44" t="e">
        <f>'[2]042_08_Rslt_2045'!$P$165</f>
        <v>#DIV/0!</v>
      </c>
      <c r="J84" s="64" t="e">
        <f>'[2]042_09_Rslt_2050'!$P$165</f>
        <v>#DIV/0!</v>
      </c>
    </row>
    <row r="85" spans="3:10">
      <c r="C85" s="41"/>
      <c r="D85" s="40" t="s">
        <v>33</v>
      </c>
      <c r="E85" s="44" t="e">
        <f>'[2]042_04_Rslt_2025'!$P$171</f>
        <v>#DIV/0!</v>
      </c>
      <c r="F85" s="44" t="e">
        <f>'[2]042_05_Rslt_2030'!$P$171</f>
        <v>#DIV/0!</v>
      </c>
      <c r="G85" s="44" t="e">
        <f>'[2]042_06_Rslt_2035'!$P$171</f>
        <v>#DIV/0!</v>
      </c>
      <c r="H85" s="44" t="e">
        <f>'[2]042_07_Rslt_2040'!$P$171</f>
        <v>#DIV/0!</v>
      </c>
      <c r="I85" s="44" t="e">
        <f>'[2]042_08_Rslt_2045'!$P$171</f>
        <v>#DIV/0!</v>
      </c>
      <c r="J85" s="64" t="e">
        <f>'[2]042_09_Rslt_2050'!$P$171</f>
        <v>#DIV/0!</v>
      </c>
    </row>
    <row r="86" spans="3:10">
      <c r="C86" s="42"/>
      <c r="D86" s="32" t="s">
        <v>34</v>
      </c>
      <c r="E86" s="30" t="e">
        <f>'[2]042_04_Rslt_2025'!$P$177</f>
        <v>#DIV/0!</v>
      </c>
      <c r="F86" s="30" t="e">
        <f>'[2]042_05_Rslt_2030'!$P$177</f>
        <v>#DIV/0!</v>
      </c>
      <c r="G86" s="30" t="e">
        <f>'[2]042_06_Rslt_2035'!$P$177</f>
        <v>#DIV/0!</v>
      </c>
      <c r="H86" s="30" t="e">
        <f>'[2]042_07_Rslt_2040'!$P$177</f>
        <v>#DIV/0!</v>
      </c>
      <c r="I86" s="30" t="e">
        <f>'[2]042_08_Rslt_2045'!$P$177</f>
        <v>#DIV/0!</v>
      </c>
      <c r="J86" s="66" t="e">
        <f>'[2]042_09_Rslt_2050'!$P$177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"１人（"&amp;'[1]012_01_条件設定_共通'!$F$127&amp;"）"</f>
        <v>１人（60歳以上を対象とする）</v>
      </c>
      <c r="E90" s="49" t="e">
        <f>'[2]042_04_Rslt_2025'!$K$147</f>
        <v>#DIV/0!</v>
      </c>
      <c r="F90" s="44" t="e">
        <f>'[2]042_05_Rslt_2030'!$K$147</f>
        <v>#DIV/0!</v>
      </c>
      <c r="G90" s="44" t="e">
        <f>'[2]042_06_Rslt_2035'!$K$147</f>
        <v>#DIV/0!</v>
      </c>
      <c r="H90" s="44" t="e">
        <f>'[2]042_07_Rslt_2040'!$K$147</f>
        <v>#DIV/0!</v>
      </c>
      <c r="I90" s="44" t="e">
        <f>'[2]042_08_Rslt_2045'!$K$147</f>
        <v>#DIV/0!</v>
      </c>
      <c r="J90" s="50" t="e">
        <f>'[2]042_09_Rslt_2050'!$K$147</f>
        <v>#DIV/0!</v>
      </c>
    </row>
    <row r="91" spans="3:10">
      <c r="C91" s="41"/>
      <c r="D91" s="40" t="s">
        <v>30</v>
      </c>
      <c r="E91" s="49" t="e">
        <f>'[2]042_04_Rslt_2025'!$K$153</f>
        <v>#DIV/0!</v>
      </c>
      <c r="F91" s="44" t="e">
        <f>'[2]042_05_Rslt_2030'!$K$153</f>
        <v>#DIV/0!</v>
      </c>
      <c r="G91" s="44" t="e">
        <f>'[2]042_06_Rslt_2035'!$K$153</f>
        <v>#DIV/0!</v>
      </c>
      <c r="H91" s="44" t="e">
        <f>'[2]042_07_Rslt_2040'!$K$153</f>
        <v>#DIV/0!</v>
      </c>
      <c r="I91" s="44" t="e">
        <f>'[2]042_08_Rslt_2045'!$K$153</f>
        <v>#DIV/0!</v>
      </c>
      <c r="J91" s="50" t="e">
        <f>'[2]042_09_Rslt_2050'!$K$153</f>
        <v>#DIV/0!</v>
      </c>
    </row>
    <row r="92" spans="3:10">
      <c r="C92" s="41"/>
      <c r="D92" s="40" t="s">
        <v>31</v>
      </c>
      <c r="E92" s="49" t="e">
        <f>'[2]042_04_Rslt_2025'!$K$159</f>
        <v>#DIV/0!</v>
      </c>
      <c r="F92" s="44" t="e">
        <f>'[2]042_05_Rslt_2030'!$K$159</f>
        <v>#DIV/0!</v>
      </c>
      <c r="G92" s="44" t="e">
        <f>'[2]042_06_Rslt_2035'!$K$159</f>
        <v>#DIV/0!</v>
      </c>
      <c r="H92" s="44" t="e">
        <f>'[2]042_07_Rslt_2040'!$K$159</f>
        <v>#DIV/0!</v>
      </c>
      <c r="I92" s="44" t="e">
        <f>'[2]042_08_Rslt_2045'!$K$159</f>
        <v>#DIV/0!</v>
      </c>
      <c r="J92" s="50" t="e">
        <f>'[2]042_09_Rslt_2050'!$K$159</f>
        <v>#DIV/0!</v>
      </c>
    </row>
    <row r="93" spans="3:10">
      <c r="C93" s="41"/>
      <c r="D93" s="40" t="s">
        <v>32</v>
      </c>
      <c r="E93" s="49" t="e">
        <f>'[2]042_04_Rslt_2025'!$K$165</f>
        <v>#DIV/0!</v>
      </c>
      <c r="F93" s="44" t="e">
        <f>'[2]042_05_Rslt_2030'!$K$165</f>
        <v>#DIV/0!</v>
      </c>
      <c r="G93" s="44" t="e">
        <f>'[2]042_06_Rslt_2035'!$K$165</f>
        <v>#DIV/0!</v>
      </c>
      <c r="H93" s="44" t="e">
        <f>'[2]042_07_Rslt_2040'!$K$165</f>
        <v>#DIV/0!</v>
      </c>
      <c r="I93" s="44" t="e">
        <f>'[2]042_08_Rslt_2045'!$K$165</f>
        <v>#DIV/0!</v>
      </c>
      <c r="J93" s="50" t="e">
        <f>'[2]042_09_Rslt_2050'!$K$165</f>
        <v>#DIV/0!</v>
      </c>
    </row>
    <row r="94" spans="3:10">
      <c r="C94" s="41"/>
      <c r="D94" s="40" t="s">
        <v>33</v>
      </c>
      <c r="E94" s="49" t="e">
        <f>'[2]042_04_Rslt_2025'!$K$171</f>
        <v>#DIV/0!</v>
      </c>
      <c r="F94" s="44" t="e">
        <f>'[2]042_05_Rslt_2030'!$K$171</f>
        <v>#DIV/0!</v>
      </c>
      <c r="G94" s="44" t="e">
        <f>'[2]042_06_Rslt_2035'!$K$171</f>
        <v>#DIV/0!</v>
      </c>
      <c r="H94" s="44" t="e">
        <f>'[2]042_07_Rslt_2040'!$K$171</f>
        <v>#DIV/0!</v>
      </c>
      <c r="I94" s="44" t="e">
        <f>'[2]042_08_Rslt_2045'!$K$171</f>
        <v>#DIV/0!</v>
      </c>
      <c r="J94" s="50" t="e">
        <f>'[2]042_09_Rslt_2050'!$K$171</f>
        <v>#DIV/0!</v>
      </c>
    </row>
    <row r="95" spans="3:10">
      <c r="C95" s="42"/>
      <c r="D95" s="32" t="s">
        <v>34</v>
      </c>
      <c r="E95" s="37" t="e">
        <f>'[2]042_04_Rslt_2025'!$K$177</f>
        <v>#DIV/0!</v>
      </c>
      <c r="F95" s="30" t="e">
        <f>'[2]042_05_Rslt_2030'!$K$177</f>
        <v>#DIV/0!</v>
      </c>
      <c r="G95" s="30" t="e">
        <f>'[2]042_06_Rslt_2035'!$K$177</f>
        <v>#DIV/0!</v>
      </c>
      <c r="H95" s="30" t="e">
        <f>'[2]042_07_Rslt_2040'!$K$177</f>
        <v>#DIV/0!</v>
      </c>
      <c r="I95" s="30" t="e">
        <f>'[2]042_08_Rslt_2045'!$K$177</f>
        <v>#DIV/0!</v>
      </c>
      <c r="J95" s="46" t="e">
        <f>'[2]042_09_Rslt_2050'!$K$177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"１人（"&amp;'[1]012_01_条件設定_共通'!$F$127&amp;"）"</f>
        <v>１人（60歳以上を対象とする）</v>
      </c>
      <c r="E99" s="44" t="e">
        <f>'[2]042_04_Rslt_2025'!$F$147</f>
        <v>#DIV/0!</v>
      </c>
      <c r="F99" s="44" t="e">
        <f>'[2]042_05_Rslt_2030'!$F$147</f>
        <v>#DIV/0!</v>
      </c>
      <c r="G99" s="44" t="e">
        <f>'[2]042_06_Rslt_2035'!$F$147</f>
        <v>#DIV/0!</v>
      </c>
      <c r="H99" s="44" t="e">
        <f>'[2]042_07_Rslt_2040'!$F$147</f>
        <v>#DIV/0!</v>
      </c>
      <c r="I99" s="44" t="e">
        <f>'[2]042_08_Rslt_2045'!$F$147</f>
        <v>#DIV/0!</v>
      </c>
      <c r="J99" s="50" t="e">
        <f>'[2]042_09_Rslt_2050'!$F$147</f>
        <v>#DIV/0!</v>
      </c>
    </row>
    <row r="100" spans="2:32">
      <c r="C100" s="41"/>
      <c r="D100" s="40" t="s">
        <v>30</v>
      </c>
      <c r="E100" s="44" t="e">
        <f>'[2]042_04_Rslt_2025'!$F$153</f>
        <v>#DIV/0!</v>
      </c>
      <c r="F100" s="44" t="e">
        <f>'[2]042_05_Rslt_2030'!$F$153</f>
        <v>#DIV/0!</v>
      </c>
      <c r="G100" s="44" t="e">
        <f>'[2]042_06_Rslt_2035'!$F$153</f>
        <v>#DIV/0!</v>
      </c>
      <c r="H100" s="44" t="e">
        <f>'[2]042_07_Rslt_2040'!$F$153</f>
        <v>#DIV/0!</v>
      </c>
      <c r="I100" s="44" t="e">
        <f>'[2]042_08_Rslt_2045'!$F$153</f>
        <v>#DIV/0!</v>
      </c>
      <c r="J100" s="50" t="e">
        <f>'[2]042_09_Rslt_2050'!$F$153</f>
        <v>#DIV/0!</v>
      </c>
    </row>
    <row r="101" spans="2:32">
      <c r="C101" s="41"/>
      <c r="D101" s="40" t="s">
        <v>31</v>
      </c>
      <c r="E101" s="44" t="e">
        <f>'[2]042_04_Rslt_2025'!$F$159</f>
        <v>#DIV/0!</v>
      </c>
      <c r="F101" s="44" t="e">
        <f>'[2]042_05_Rslt_2030'!$F$159</f>
        <v>#DIV/0!</v>
      </c>
      <c r="G101" s="44" t="e">
        <f>'[2]042_06_Rslt_2035'!$F$159</f>
        <v>#DIV/0!</v>
      </c>
      <c r="H101" s="44" t="e">
        <f>'[2]042_07_Rslt_2040'!$F$159</f>
        <v>#DIV/0!</v>
      </c>
      <c r="I101" s="44" t="e">
        <f>'[2]042_08_Rslt_2045'!$F$159</f>
        <v>#DIV/0!</v>
      </c>
      <c r="J101" s="50" t="e">
        <f>'[2]042_09_Rslt_2050'!$F$159</f>
        <v>#DIV/0!</v>
      </c>
    </row>
    <row r="102" spans="2:32">
      <c r="C102" s="41"/>
      <c r="D102" s="40" t="s">
        <v>32</v>
      </c>
      <c r="E102" s="44" t="e">
        <f>'[2]042_04_Rslt_2025'!$F$165</f>
        <v>#DIV/0!</v>
      </c>
      <c r="F102" s="44" t="e">
        <f>'[2]042_05_Rslt_2030'!$F$165</f>
        <v>#DIV/0!</v>
      </c>
      <c r="G102" s="44" t="e">
        <f>'[2]042_06_Rslt_2035'!$F$165</f>
        <v>#DIV/0!</v>
      </c>
      <c r="H102" s="44" t="e">
        <f>'[2]042_07_Rslt_2040'!$F$165</f>
        <v>#DIV/0!</v>
      </c>
      <c r="I102" s="44" t="e">
        <f>'[2]042_08_Rslt_2045'!$F$165</f>
        <v>#DIV/0!</v>
      </c>
      <c r="J102" s="50" t="e">
        <f>'[2]042_09_Rslt_2050'!$F$165</f>
        <v>#DIV/0!</v>
      </c>
    </row>
    <row r="103" spans="2:32">
      <c r="C103" s="41"/>
      <c r="D103" s="40" t="s">
        <v>33</v>
      </c>
      <c r="E103" s="44" t="e">
        <f>'[2]042_04_Rslt_2025'!$F$171</f>
        <v>#DIV/0!</v>
      </c>
      <c r="F103" s="44" t="e">
        <f>'[2]042_05_Rslt_2030'!$F$171</f>
        <v>#DIV/0!</v>
      </c>
      <c r="G103" s="44" t="e">
        <f>'[2]042_06_Rslt_2035'!$F$171</f>
        <v>#DIV/0!</v>
      </c>
      <c r="H103" s="44" t="e">
        <f>'[2]042_07_Rslt_2040'!$F$171</f>
        <v>#DIV/0!</v>
      </c>
      <c r="I103" s="44" t="e">
        <f>'[2]042_08_Rslt_2045'!$F$171</f>
        <v>#DIV/0!</v>
      </c>
      <c r="J103" s="50" t="e">
        <f>'[2]042_09_Rslt_2050'!$F$171</f>
        <v>#DIV/0!</v>
      </c>
    </row>
    <row r="104" spans="2:32">
      <c r="C104" s="42"/>
      <c r="D104" s="32" t="s">
        <v>34</v>
      </c>
      <c r="E104" s="30" t="e">
        <f>'[2]042_04_Rslt_2025'!$F$177</f>
        <v>#DIV/0!</v>
      </c>
      <c r="F104" s="30" t="e">
        <f>'[2]042_05_Rslt_2030'!$F$177</f>
        <v>#DIV/0!</v>
      </c>
      <c r="G104" s="30" t="e">
        <f>'[2]042_06_Rslt_2035'!$F$177</f>
        <v>#DIV/0!</v>
      </c>
      <c r="H104" s="30" t="e">
        <f>'[2]042_07_Rslt_2040'!$F$177</f>
        <v>#DIV/0!</v>
      </c>
      <c r="I104" s="30" t="e">
        <f>'[2]042_08_Rslt_2045'!$F$177</f>
        <v>#DIV/0!</v>
      </c>
      <c r="J104" s="46" t="e">
        <f>'[2]042_09_Rslt_2050'!$F$177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82"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'[1]012_01_条件設定_共通'!$F$127</f>
        <v>60歳以上を対象とする</v>
      </c>
      <c r="H112" s="244"/>
      <c r="I112" s="27" t="s">
        <v>2</v>
      </c>
      <c r="J112" s="245" t="s">
        <v>18</v>
      </c>
      <c r="K112" s="246"/>
      <c r="L112" s="27" t="s">
        <v>2</v>
      </c>
      <c r="M112" s="245" t="s">
        <v>19</v>
      </c>
      <c r="N112" s="246"/>
      <c r="O112" s="27" t="s">
        <v>2</v>
      </c>
      <c r="P112" s="245" t="s">
        <v>19</v>
      </c>
      <c r="Q112" s="246"/>
      <c r="R112" s="229" t="str">
        <f>'[1]012_05_条件設定_要配慮者'!$F$104</f>
        <v>外国人のみの世帯を対象とする</v>
      </c>
      <c r="V112" s="222"/>
      <c r="W112" s="68" t="s">
        <v>3</v>
      </c>
      <c r="X112" s="26" t="s">
        <v>2</v>
      </c>
      <c r="Y112" s="223" t="str">
        <f>'[1]012_01_条件設定_共通'!$F$127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'[1]012_01_条件設定_共通'!$F$127</f>
        <v>60歳以上を対象とする</v>
      </c>
      <c r="H113" s="212"/>
      <c r="I113" s="28" t="s">
        <v>1</v>
      </c>
      <c r="J113" s="211" t="str">
        <f>'[1]012_01_条件設定_共通'!$F$156</f>
        <v>60歳以上を対象とする</v>
      </c>
      <c r="K113" s="212"/>
      <c r="L113" s="28" t="s">
        <v>1</v>
      </c>
      <c r="M113" s="211" t="str">
        <f>'[1]012_01_条件設定_共通'!$F$169</f>
        <v>子どもが６歳未満の世帯を対象とする</v>
      </c>
      <c r="N113" s="212"/>
      <c r="O113" s="28" t="s">
        <v>1</v>
      </c>
      <c r="P113" s="211" t="str">
        <f>'[1]012_01_条件設定_共通'!$F$169</f>
        <v>子どもが６歳未満の世帯を対象とする</v>
      </c>
      <c r="Q113" s="212"/>
      <c r="R113" s="230"/>
      <c r="V113" s="222"/>
      <c r="W113" s="32"/>
      <c r="X113" s="28" t="s">
        <v>1</v>
      </c>
      <c r="Y113" s="211" t="str">
        <f>'[1]012_01_条件設定_共通'!$F$127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'[2]042_11_Sanko_Rslt_2550'!H210</f>
        <v>#DIV/0!</v>
      </c>
      <c r="G115" s="202"/>
      <c r="H115" s="219"/>
      <c r="I115" s="205" t="e">
        <f>'[2]042_11_Sanko_Rslt_2550'!H224</f>
        <v>#DIV/0!</v>
      </c>
      <c r="J115" s="202"/>
      <c r="K115" s="219"/>
      <c r="L115" s="205" t="e">
        <f>'[2]042_11_Sanko_Rslt_2550'!H238</f>
        <v>#DIV/0!</v>
      </c>
      <c r="M115" s="202"/>
      <c r="N115" s="219"/>
      <c r="O115" s="205" t="e">
        <f>'[2]042_11_Sanko_Rslt_2550'!H276</f>
        <v>#DIV/0!</v>
      </c>
      <c r="P115" s="202"/>
      <c r="Q115" s="219"/>
      <c r="R115" s="59" t="e">
        <f>'[2]042_11_Sanko_Rslt_2550'!H314</f>
        <v>#DIV/0!</v>
      </c>
      <c r="S115" s="44"/>
      <c r="T115" s="44"/>
      <c r="V115" s="222"/>
      <c r="W115" s="32"/>
      <c r="X115" s="28" t="s">
        <v>1</v>
      </c>
      <c r="Y115" s="211" t="str">
        <f>'[1]012_01_条件設定_共通'!$F$156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'[2]042_11_Sanko_Rslt_2550'!AB210</f>
        <v>#DIV/0!</v>
      </c>
      <c r="G116" s="210"/>
      <c r="H116" s="221"/>
      <c r="I116" s="220" t="e">
        <f>'[2]042_11_Sanko_Rslt_2550'!AB224</f>
        <v>#DIV/0!</v>
      </c>
      <c r="J116" s="210"/>
      <c r="K116" s="221"/>
      <c r="L116" s="220" t="e">
        <f>'[2]042_11_Sanko_Rslt_2550'!AB238</f>
        <v>#DIV/0!</v>
      </c>
      <c r="M116" s="210"/>
      <c r="N116" s="221"/>
      <c r="O116" s="220" t="e">
        <f>'[2]042_11_Sanko_Rslt_2550'!AB276</f>
        <v>#DIV/0!</v>
      </c>
      <c r="P116" s="210"/>
      <c r="Q116" s="221"/>
      <c r="R116" s="21" t="e">
        <f>'[2]042_11_Sanko_Rslt_2550'!AB314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'[2]042_11_Sanko_Rslt_2550'!R210</f>
        <v>#DIV/0!</v>
      </c>
      <c r="G117" s="210"/>
      <c r="H117" s="221"/>
      <c r="I117" s="220" t="e">
        <f>'[2]042_11_Sanko_Rslt_2550'!R224</f>
        <v>#DIV/0!</v>
      </c>
      <c r="J117" s="210"/>
      <c r="K117" s="221"/>
      <c r="L117" s="220" t="e">
        <f>'[2]042_11_Sanko_Rslt_2550'!R238</f>
        <v>#DIV/0!</v>
      </c>
      <c r="M117" s="210"/>
      <c r="N117" s="221"/>
      <c r="O117" s="220" t="e">
        <f>'[2]042_11_Sanko_Rslt_2550'!R276</f>
        <v>#DIV/0!</v>
      </c>
      <c r="P117" s="210"/>
      <c r="Q117" s="221"/>
      <c r="R117" s="21" t="e">
        <f>'[2]042_11_Sanko_Rslt_2550'!R314</f>
        <v>#DIV/0!</v>
      </c>
      <c r="V117" s="222"/>
      <c r="W117" s="32"/>
      <c r="X117" s="28" t="s">
        <v>1</v>
      </c>
      <c r="Y117" s="211" t="str">
        <f>'[1]012_01_条件設定_共通'!$F$169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'[2]042_11_Sanko_Rslt_2550'!AL210</f>
        <v>#DIV/0!</v>
      </c>
      <c r="G118" s="200"/>
      <c r="H118" s="201"/>
      <c r="I118" s="199" t="e">
        <f>'[2]042_11_Sanko_Rslt_2550'!AL224</f>
        <v>#DIV/0!</v>
      </c>
      <c r="J118" s="200"/>
      <c r="K118" s="201"/>
      <c r="L118" s="199" t="e">
        <f>'[2]042_11_Sanko_Rslt_2550'!AL238</f>
        <v>#DIV/0!</v>
      </c>
      <c r="M118" s="200"/>
      <c r="N118" s="201"/>
      <c r="O118" s="199" t="e">
        <f>'[2]042_11_Sanko_Rslt_2550'!AL276</f>
        <v>#DIV/0!</v>
      </c>
      <c r="P118" s="200"/>
      <c r="Q118" s="201"/>
      <c r="R118" s="24" t="e">
        <f>'[2]042_11_Sanko_Rslt_2550'!AL314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'[1]012_01_条件設定_共通'!$F$169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83"/>
      <c r="W120" s="225" t="s">
        <v>17</v>
      </c>
      <c r="X120" s="204"/>
      <c r="Y120" s="206" t="str">
        <f>'[1]012_05_条件設定_要配慮者'!$F$104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'[1]012_01_条件設定_共通'!$F$127</f>
        <v>60歳以上を対象とする</v>
      </c>
      <c r="H124" s="244"/>
      <c r="I124" s="27" t="s">
        <v>2</v>
      </c>
      <c r="J124" s="245" t="s">
        <v>18</v>
      </c>
      <c r="K124" s="246"/>
      <c r="L124" s="27" t="s">
        <v>2</v>
      </c>
      <c r="M124" s="245" t="s">
        <v>19</v>
      </c>
      <c r="N124" s="246"/>
      <c r="O124" s="27" t="s">
        <v>2</v>
      </c>
      <c r="P124" s="245" t="s">
        <v>19</v>
      </c>
      <c r="Q124" s="246"/>
      <c r="R124" s="229" t="str">
        <f>'[1]012_05_条件設定_要配慮者'!$F$104</f>
        <v>外国人のみの世帯を対象とする</v>
      </c>
      <c r="V124" s="182"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'[1]012_01_条件設定_共通'!$F$127</f>
        <v>60歳以上を対象とする</v>
      </c>
      <c r="H125" s="212"/>
      <c r="I125" s="28" t="s">
        <v>1</v>
      </c>
      <c r="J125" s="211" t="str">
        <f>'[1]012_01_条件設定_共通'!$F$156</f>
        <v>60歳以上を対象とする</v>
      </c>
      <c r="K125" s="212"/>
      <c r="L125" s="28" t="s">
        <v>1</v>
      </c>
      <c r="M125" s="211" t="str">
        <f>'[1]012_01_条件設定_共通'!$F$169</f>
        <v>子どもが６歳未満の世帯を対象とする</v>
      </c>
      <c r="N125" s="212"/>
      <c r="O125" s="28" t="s">
        <v>1</v>
      </c>
      <c r="P125" s="211" t="str">
        <f>'[1]012_01_条件設定_共通'!$F$169</f>
        <v>子どもが６歳未満の世帯を対象とする</v>
      </c>
      <c r="Q125" s="212"/>
      <c r="R125" s="230"/>
      <c r="V125" s="222"/>
      <c r="W125" s="68" t="s">
        <v>3</v>
      </c>
      <c r="X125" s="26" t="s">
        <v>2</v>
      </c>
      <c r="Y125" s="223" t="str">
        <f>'[1]012_01_条件設定_共通'!$F$127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'[1]012_01_条件設定_共通'!$F$127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'[2]042_11_Sanko_Rslt_2550'!I210</f>
        <v>#DIV/0!</v>
      </c>
      <c r="G127" s="202"/>
      <c r="H127" s="219"/>
      <c r="I127" s="205" t="e">
        <f>'[2]042_11_Sanko_Rslt_2550'!I224</f>
        <v>#DIV/0!</v>
      </c>
      <c r="J127" s="202"/>
      <c r="K127" s="219"/>
      <c r="L127" s="205" t="e">
        <f>'[2]042_11_Sanko_Rslt_2550'!I238</f>
        <v>#DIV/0!</v>
      </c>
      <c r="M127" s="202"/>
      <c r="N127" s="219"/>
      <c r="O127" s="205" t="e">
        <f>'[2]042_11_Sanko_Rslt_2550'!I276</f>
        <v>#DIV/0!</v>
      </c>
      <c r="P127" s="202"/>
      <c r="Q127" s="219"/>
      <c r="R127" s="59" t="e">
        <f>'[2]042_11_Sanko_Rslt_2550'!I314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'[2]042_11_Sanko_Rslt_2550'!AC210</f>
        <v>#DIV/0!</v>
      </c>
      <c r="G128" s="210"/>
      <c r="H128" s="221"/>
      <c r="I128" s="220" t="e">
        <f>'[2]042_11_Sanko_Rslt_2550'!AC224</f>
        <v>#DIV/0!</v>
      </c>
      <c r="J128" s="210"/>
      <c r="K128" s="221"/>
      <c r="L128" s="220" t="e">
        <f>'[2]042_11_Sanko_Rslt_2550'!AC238</f>
        <v>#DIV/0!</v>
      </c>
      <c r="M128" s="210"/>
      <c r="N128" s="221"/>
      <c r="O128" s="220" t="e">
        <f>'[2]042_11_Sanko_Rslt_2550'!AC276</f>
        <v>#DIV/0!</v>
      </c>
      <c r="P128" s="210"/>
      <c r="Q128" s="221"/>
      <c r="R128" s="21" t="e">
        <f>'[2]042_11_Sanko_Rslt_2550'!AC314</f>
        <v>#DIV/0!</v>
      </c>
      <c r="V128" s="222"/>
      <c r="W128" s="32"/>
      <c r="X128" s="28" t="s">
        <v>1</v>
      </c>
      <c r="Y128" s="211" t="str">
        <f>'[1]012_01_条件設定_共通'!$F$156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'[2]042_11_Sanko_Rslt_2550'!S210</f>
        <v>#DIV/0!</v>
      </c>
      <c r="G129" s="210"/>
      <c r="H129" s="221"/>
      <c r="I129" s="220" t="e">
        <f>'[2]042_11_Sanko_Rslt_2550'!S224</f>
        <v>#DIV/0!</v>
      </c>
      <c r="J129" s="210"/>
      <c r="K129" s="221"/>
      <c r="L129" s="220" t="e">
        <f>'[2]042_11_Sanko_Rslt_2550'!S238</f>
        <v>#DIV/0!</v>
      </c>
      <c r="M129" s="210"/>
      <c r="N129" s="221"/>
      <c r="O129" s="220" t="e">
        <f>'[2]042_11_Sanko_Rslt_2550'!S276</f>
        <v>#DIV/0!</v>
      </c>
      <c r="P129" s="210"/>
      <c r="Q129" s="221"/>
      <c r="R129" s="21" t="e">
        <f>'[2]042_11_Sanko_Rslt_2550'!S314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'[2]042_11_Sanko_Rslt_2550'!AM210</f>
        <v>#DIV/0!</v>
      </c>
      <c r="G130" s="200"/>
      <c r="H130" s="201"/>
      <c r="I130" s="199" t="e">
        <f>'[2]042_11_Sanko_Rslt_2550'!AM224</f>
        <v>#DIV/0!</v>
      </c>
      <c r="J130" s="200"/>
      <c r="K130" s="201"/>
      <c r="L130" s="199" t="e">
        <f>'[2]042_11_Sanko_Rslt_2550'!AM238</f>
        <v>#DIV/0!</v>
      </c>
      <c r="M130" s="200"/>
      <c r="N130" s="201"/>
      <c r="O130" s="199" t="e">
        <f>'[2]042_11_Sanko_Rslt_2550'!AM276</f>
        <v>#DIV/0!</v>
      </c>
      <c r="P130" s="200"/>
      <c r="Q130" s="201"/>
      <c r="R130" s="24" t="e">
        <f>'[2]042_11_Sanko_Rslt_2550'!AM314</f>
        <v>#DIV/0!</v>
      </c>
      <c r="V130" s="222"/>
      <c r="W130" s="32"/>
      <c r="X130" s="28" t="s">
        <v>1</v>
      </c>
      <c r="Y130" s="211" t="str">
        <f>'[1]012_01_条件設定_共通'!$F$169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'[1]012_01_条件設定_共通'!$F$169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83"/>
      <c r="W133" s="225" t="s">
        <v>17</v>
      </c>
      <c r="X133" s="204"/>
      <c r="Y133" s="223" t="str">
        <f>'[1]012_05_条件設定_要配慮者'!$F$104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'[1]012_01_条件設定_共通'!$F$127</f>
        <v>60歳以上を対象とする</v>
      </c>
      <c r="H136" s="244"/>
      <c r="I136" s="27" t="s">
        <v>2</v>
      </c>
      <c r="J136" s="245" t="s">
        <v>18</v>
      </c>
      <c r="K136" s="246"/>
      <c r="L136" s="27" t="s">
        <v>2</v>
      </c>
      <c r="M136" s="245" t="s">
        <v>19</v>
      </c>
      <c r="N136" s="246"/>
      <c r="O136" s="27" t="s">
        <v>2</v>
      </c>
      <c r="P136" s="245" t="s">
        <v>19</v>
      </c>
      <c r="Q136" s="246"/>
      <c r="R136" s="229" t="str">
        <f>'[1]012_05_条件設定_要配慮者'!$F$104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'[1]012_01_条件設定_共通'!$F$127</f>
        <v>60歳以上を対象とする</v>
      </c>
      <c r="H137" s="212"/>
      <c r="I137" s="28" t="s">
        <v>1</v>
      </c>
      <c r="J137" s="211" t="str">
        <f>'[1]012_01_条件設定_共通'!$F$156</f>
        <v>60歳以上を対象とする</v>
      </c>
      <c r="K137" s="212"/>
      <c r="L137" s="28" t="s">
        <v>1</v>
      </c>
      <c r="M137" s="211" t="str">
        <f>'[1]012_01_条件設定_共通'!$F$169</f>
        <v>子どもが６歳未満の世帯を対象とする</v>
      </c>
      <c r="N137" s="212"/>
      <c r="O137" s="28" t="s">
        <v>1</v>
      </c>
      <c r="P137" s="211" t="str">
        <f>'[1]012_01_条件設定_共通'!$F$169</f>
        <v>子どもが６歳未満の世帯を対象とする</v>
      </c>
      <c r="Q137" s="212"/>
      <c r="R137" s="230"/>
      <c r="V137" s="182"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'[1]012_01_条件設定_共通'!$F$127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'[2]042_11_Sanko_Rslt_2550'!J210</f>
        <v>#DIV/0!</v>
      </c>
      <c r="G139" s="202"/>
      <c r="H139" s="219"/>
      <c r="I139" s="205" t="e">
        <f>'[2]042_11_Sanko_Rslt_2550'!J224</f>
        <v>#DIV/0!</v>
      </c>
      <c r="J139" s="202"/>
      <c r="K139" s="219"/>
      <c r="L139" s="205" t="e">
        <f>'[2]042_11_Sanko_Rslt_2550'!J238</f>
        <v>#DIV/0!</v>
      </c>
      <c r="M139" s="202"/>
      <c r="N139" s="219"/>
      <c r="O139" s="205" t="e">
        <f>'[2]042_11_Sanko_Rslt_2550'!J276</f>
        <v>#DIV/0!</v>
      </c>
      <c r="P139" s="202"/>
      <c r="Q139" s="219"/>
      <c r="R139" s="59" t="e">
        <f>'[2]042_11_Sanko_Rslt_2550'!J314</f>
        <v>#DIV/0!</v>
      </c>
      <c r="V139" s="222"/>
      <c r="W139" s="32"/>
      <c r="X139" s="28" t="s">
        <v>1</v>
      </c>
      <c r="Y139" s="211" t="str">
        <f>'[1]012_01_条件設定_共通'!$F$127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'[2]042_11_Sanko_Rslt_2550'!AD210</f>
        <v>#DIV/0!</v>
      </c>
      <c r="G140" s="210"/>
      <c r="H140" s="221"/>
      <c r="I140" s="220" t="e">
        <f>'[2]042_11_Sanko_Rslt_2550'!AD224</f>
        <v>#DIV/0!</v>
      </c>
      <c r="J140" s="210"/>
      <c r="K140" s="221"/>
      <c r="L140" s="220" t="e">
        <f>'[2]042_11_Sanko_Rslt_2550'!AD238</f>
        <v>#DIV/0!</v>
      </c>
      <c r="M140" s="210"/>
      <c r="N140" s="221"/>
      <c r="O140" s="220" t="e">
        <f>'[2]042_11_Sanko_Rslt_2550'!AD276</f>
        <v>#DIV/0!</v>
      </c>
      <c r="P140" s="210"/>
      <c r="Q140" s="221"/>
      <c r="R140" s="21" t="e">
        <f>'[2]042_11_Sanko_Rslt_2550'!AD314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'[2]042_11_Sanko_Rslt_2550'!T210</f>
        <v>#DIV/0!</v>
      </c>
      <c r="G141" s="210"/>
      <c r="H141" s="221"/>
      <c r="I141" s="220" t="e">
        <f>'[2]042_11_Sanko_Rslt_2550'!T224</f>
        <v>#DIV/0!</v>
      </c>
      <c r="J141" s="210"/>
      <c r="K141" s="221"/>
      <c r="L141" s="220" t="e">
        <f>'[2]042_11_Sanko_Rslt_2550'!T238</f>
        <v>#DIV/0!</v>
      </c>
      <c r="M141" s="210"/>
      <c r="N141" s="221"/>
      <c r="O141" s="220" t="e">
        <f>'[2]042_11_Sanko_Rslt_2550'!T276</f>
        <v>#DIV/0!</v>
      </c>
      <c r="P141" s="210"/>
      <c r="Q141" s="221"/>
      <c r="R141" s="21" t="e">
        <f>'[2]042_11_Sanko_Rslt_2550'!T314</f>
        <v>#DIV/0!</v>
      </c>
      <c r="V141" s="222"/>
      <c r="W141" s="32"/>
      <c r="X141" s="28" t="s">
        <v>1</v>
      </c>
      <c r="Y141" s="211" t="str">
        <f>'[1]012_01_条件設定_共通'!$F$156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'[2]042_11_Sanko_Rslt_2550'!AN210</f>
        <v>#DIV/0!</v>
      </c>
      <c r="G142" s="200"/>
      <c r="H142" s="201"/>
      <c r="I142" s="199" t="e">
        <f>'[2]042_11_Sanko_Rslt_2550'!AN224</f>
        <v>#DIV/0!</v>
      </c>
      <c r="J142" s="200"/>
      <c r="K142" s="201"/>
      <c r="L142" s="199" t="e">
        <f>'[2]042_11_Sanko_Rslt_2550'!AN238</f>
        <v>#DIV/0!</v>
      </c>
      <c r="M142" s="200"/>
      <c r="N142" s="201"/>
      <c r="O142" s="199" t="e">
        <f>'[2]042_11_Sanko_Rslt_2550'!AN276</f>
        <v>#DIV/0!</v>
      </c>
      <c r="P142" s="200"/>
      <c r="Q142" s="201"/>
      <c r="R142" s="24" t="e">
        <f>'[2]042_11_Sanko_Rslt_2550'!AN314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'[1]012_01_条件設定_共通'!$F$169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'[1]012_01_条件設定_共通'!$F$169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83"/>
      <c r="W146" s="225" t="s">
        <v>17</v>
      </c>
      <c r="X146" s="204"/>
      <c r="Y146" s="223" t="str">
        <f>'[1]012_05_条件設定_要配慮者'!$F$104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'[1]012_01_条件設定_共通'!$F$127</f>
        <v>60歳以上を対象とする</v>
      </c>
      <c r="H148" s="244"/>
      <c r="I148" s="27" t="s">
        <v>2</v>
      </c>
      <c r="J148" s="245" t="s">
        <v>18</v>
      </c>
      <c r="K148" s="246"/>
      <c r="L148" s="27" t="s">
        <v>2</v>
      </c>
      <c r="M148" s="245" t="s">
        <v>19</v>
      </c>
      <c r="N148" s="246"/>
      <c r="O148" s="27" t="s">
        <v>2</v>
      </c>
      <c r="P148" s="245" t="s">
        <v>19</v>
      </c>
      <c r="Q148" s="246"/>
      <c r="R148" s="229" t="str">
        <f>'[1]012_05_条件設定_要配慮者'!$F$104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'[1]012_01_条件設定_共通'!$F$127</f>
        <v>60歳以上を対象とする</v>
      </c>
      <c r="H149" s="212"/>
      <c r="I149" s="28" t="s">
        <v>1</v>
      </c>
      <c r="J149" s="211" t="str">
        <f>'[1]012_01_条件設定_共通'!$F$156</f>
        <v>60歳以上を対象とする</v>
      </c>
      <c r="K149" s="212"/>
      <c r="L149" s="28" t="s">
        <v>1</v>
      </c>
      <c r="M149" s="211" t="str">
        <f>'[1]012_01_条件設定_共通'!$F$169</f>
        <v>子どもが６歳未満の世帯を対象とする</v>
      </c>
      <c r="N149" s="212"/>
      <c r="O149" s="28" t="s">
        <v>1</v>
      </c>
      <c r="P149" s="211" t="str">
        <f>'[1]012_01_条件設定_共通'!$F$169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82"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'[2]042_11_Sanko_Rslt_2550'!K210</f>
        <v>#DIV/0!</v>
      </c>
      <c r="G151" s="202"/>
      <c r="H151" s="219"/>
      <c r="I151" s="205" t="e">
        <f>'[2]042_11_Sanko_Rslt_2550'!K224</f>
        <v>#DIV/0!</v>
      </c>
      <c r="J151" s="202"/>
      <c r="K151" s="219"/>
      <c r="L151" s="205" t="e">
        <f>'[2]042_11_Sanko_Rslt_2550'!K238</f>
        <v>#DIV/0!</v>
      </c>
      <c r="M151" s="202"/>
      <c r="N151" s="219"/>
      <c r="O151" s="205" t="e">
        <f>'[2]042_11_Sanko_Rslt_2550'!K276</f>
        <v>#DIV/0!</v>
      </c>
      <c r="P151" s="202"/>
      <c r="Q151" s="219"/>
      <c r="R151" s="59" t="e">
        <f>'[2]042_11_Sanko_Rslt_2550'!K314</f>
        <v>#DIV/0!</v>
      </c>
      <c r="S151" s="44"/>
      <c r="T151" s="44"/>
      <c r="V151" s="222"/>
      <c r="W151" s="68" t="s">
        <v>3</v>
      </c>
      <c r="X151" s="26" t="s">
        <v>2</v>
      </c>
      <c r="Y151" s="223" t="str">
        <f>'[1]012_01_条件設定_共通'!$F$127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'[2]042_11_Sanko_Rslt_2550'!AE210</f>
        <v>#DIV/0!</v>
      </c>
      <c r="G152" s="210"/>
      <c r="H152" s="221"/>
      <c r="I152" s="220" t="e">
        <f>'[2]042_11_Sanko_Rslt_2550'!AE224</f>
        <v>#DIV/0!</v>
      </c>
      <c r="J152" s="210"/>
      <c r="K152" s="221"/>
      <c r="L152" s="220" t="e">
        <f>'[2]042_11_Sanko_Rslt_2550'!AE238</f>
        <v>#DIV/0!</v>
      </c>
      <c r="M152" s="210"/>
      <c r="N152" s="221"/>
      <c r="O152" s="220" t="e">
        <f>'[2]042_11_Sanko_Rslt_2550'!AE276</f>
        <v>#DIV/0!</v>
      </c>
      <c r="P152" s="210"/>
      <c r="Q152" s="221"/>
      <c r="R152" s="21" t="e">
        <f>'[2]042_11_Sanko_Rslt_2550'!AE314</f>
        <v>#DIV/0!</v>
      </c>
      <c r="U152" s="44"/>
      <c r="V152" s="222"/>
      <c r="W152" s="32"/>
      <c r="X152" s="28" t="s">
        <v>1</v>
      </c>
      <c r="Y152" s="211" t="str">
        <f>'[1]012_01_条件設定_共通'!$F$127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'[2]042_11_Sanko_Rslt_2550'!U210</f>
        <v>#DIV/0!</v>
      </c>
      <c r="G153" s="210"/>
      <c r="H153" s="221"/>
      <c r="I153" s="220" t="e">
        <f>'[2]042_11_Sanko_Rslt_2550'!U224</f>
        <v>#DIV/0!</v>
      </c>
      <c r="J153" s="210"/>
      <c r="K153" s="221"/>
      <c r="L153" s="220" t="e">
        <f>'[2]042_11_Sanko_Rslt_2550'!U238</f>
        <v>#DIV/0!</v>
      </c>
      <c r="M153" s="210"/>
      <c r="N153" s="221"/>
      <c r="O153" s="220" t="e">
        <f>'[2]042_11_Sanko_Rslt_2550'!U276</f>
        <v>#DIV/0!</v>
      </c>
      <c r="P153" s="210"/>
      <c r="Q153" s="221"/>
      <c r="R153" s="21" t="e">
        <f>'[2]042_11_Sanko_Rslt_2550'!U314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'[2]042_11_Sanko_Rslt_2550'!AO210</f>
        <v>#DIV/0!</v>
      </c>
      <c r="G154" s="200"/>
      <c r="H154" s="201"/>
      <c r="I154" s="199" t="e">
        <f>'[2]042_11_Sanko_Rslt_2550'!AO224</f>
        <v>#DIV/0!</v>
      </c>
      <c r="J154" s="200"/>
      <c r="K154" s="201"/>
      <c r="L154" s="199" t="e">
        <f>'[2]042_11_Sanko_Rslt_2550'!AO238</f>
        <v>#DIV/0!</v>
      </c>
      <c r="M154" s="200"/>
      <c r="N154" s="201"/>
      <c r="O154" s="199" t="e">
        <f>'[2]042_11_Sanko_Rslt_2550'!AO276</f>
        <v>#DIV/0!</v>
      </c>
      <c r="P154" s="200"/>
      <c r="Q154" s="201"/>
      <c r="R154" s="24" t="e">
        <f>'[2]042_11_Sanko_Rslt_2550'!AO314</f>
        <v>#DIV/0!</v>
      </c>
      <c r="V154" s="222"/>
      <c r="W154" s="32"/>
      <c r="X154" s="28" t="s">
        <v>1</v>
      </c>
      <c r="Y154" s="211" t="str">
        <f>'[1]012_01_条件設定_共通'!$F$156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'[1]012_01_条件設定_共通'!$F$169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'[1]012_01_条件設定_共通'!$F$169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83"/>
      <c r="W159" s="225" t="s">
        <v>17</v>
      </c>
      <c r="X159" s="204"/>
      <c r="Y159" s="223" t="str">
        <f>'[1]012_05_条件設定_要配慮者'!$F$104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'[1]012_01_条件設定_共通'!$F$127</f>
        <v>60歳以上を対象とする</v>
      </c>
      <c r="H160" s="244"/>
      <c r="I160" s="27" t="s">
        <v>2</v>
      </c>
      <c r="J160" s="245" t="s">
        <v>18</v>
      </c>
      <c r="K160" s="246"/>
      <c r="L160" s="27" t="s">
        <v>2</v>
      </c>
      <c r="M160" s="245" t="s">
        <v>19</v>
      </c>
      <c r="N160" s="246"/>
      <c r="O160" s="27" t="s">
        <v>2</v>
      </c>
      <c r="P160" s="245" t="s">
        <v>19</v>
      </c>
      <c r="Q160" s="246"/>
      <c r="R160" s="229" t="str">
        <f>'[1]012_05_条件設定_要配慮者'!$F$104</f>
        <v>外国人のみの世帯を対象とする</v>
      </c>
    </row>
    <row r="161" spans="2:22" ht="37.5" customHeight="1">
      <c r="C161" s="233"/>
      <c r="D161" s="234"/>
      <c r="E161" s="236"/>
      <c r="F161" s="28" t="s">
        <v>1</v>
      </c>
      <c r="G161" s="211" t="str">
        <f>'[1]012_01_条件設定_共通'!$F$127</f>
        <v>60歳以上を対象とする</v>
      </c>
      <c r="H161" s="212"/>
      <c r="I161" s="28" t="s">
        <v>1</v>
      </c>
      <c r="J161" s="211" t="str">
        <f>'[1]012_01_条件設定_共通'!$F$156</f>
        <v>60歳以上を対象とする</v>
      </c>
      <c r="K161" s="212"/>
      <c r="L161" s="28" t="s">
        <v>1</v>
      </c>
      <c r="M161" s="211" t="str">
        <f>'[1]012_01_条件設定_共通'!$F$169</f>
        <v>子どもが６歳未満の世帯を対象とする</v>
      </c>
      <c r="N161" s="212"/>
      <c r="O161" s="28" t="s">
        <v>1</v>
      </c>
      <c r="P161" s="211" t="str">
        <f>'[1]012_01_条件設定_共通'!$F$169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'[2]042_11_Sanko_Rslt_2550'!L210</f>
        <v>#DIV/0!</v>
      </c>
      <c r="G163" s="202"/>
      <c r="H163" s="219"/>
      <c r="I163" s="205" t="e">
        <f>'[2]042_11_Sanko_Rslt_2550'!L224</f>
        <v>#DIV/0!</v>
      </c>
      <c r="J163" s="202"/>
      <c r="K163" s="219"/>
      <c r="L163" s="205" t="e">
        <f>'[2]042_11_Sanko_Rslt_2550'!L238</f>
        <v>#DIV/0!</v>
      </c>
      <c r="M163" s="202"/>
      <c r="N163" s="219"/>
      <c r="O163" s="205" t="e">
        <f>'[2]042_11_Sanko_Rslt_2550'!L276</f>
        <v>#DIV/0!</v>
      </c>
      <c r="P163" s="202"/>
      <c r="Q163" s="219"/>
      <c r="R163" s="21" t="e">
        <f>'[2]042_11_Sanko_Rslt_2550'!L314</f>
        <v>#DIV/0!</v>
      </c>
    </row>
    <row r="164" spans="2:22" ht="37.5" customHeight="1">
      <c r="C164" s="95"/>
      <c r="D164" s="20" t="s">
        <v>128</v>
      </c>
      <c r="E164" s="17" t="e">
        <v>#DIV/0!</v>
      </c>
      <c r="F164" s="220" t="e">
        <f>'[2]042_11_Sanko_Rslt_2550'!AF210</f>
        <v>#DIV/0!</v>
      </c>
      <c r="G164" s="210"/>
      <c r="H164" s="221"/>
      <c r="I164" s="220" t="e">
        <f>'[2]042_11_Sanko_Rslt_2550'!AF224</f>
        <v>#DIV/0!</v>
      </c>
      <c r="J164" s="210"/>
      <c r="K164" s="221"/>
      <c r="L164" s="220" t="e">
        <f>'[2]042_11_Sanko_Rslt_2550'!AF238</f>
        <v>#DIV/0!</v>
      </c>
      <c r="M164" s="210"/>
      <c r="N164" s="221"/>
      <c r="O164" s="220" t="e">
        <f>'[2]042_11_Sanko_Rslt_2550'!AF276</f>
        <v>#DIV/0!</v>
      </c>
      <c r="P164" s="210"/>
      <c r="Q164" s="221"/>
      <c r="R164" s="21" t="e">
        <f>'[2]042_11_Sanko_Rslt_2550'!AF314</f>
        <v>#DIV/0!</v>
      </c>
      <c r="U164" s="44"/>
      <c r="V164" s="44"/>
    </row>
    <row r="165" spans="2:22" ht="37.5" customHeight="1">
      <c r="C165" s="93"/>
      <c r="D165" s="20" t="s">
        <v>129</v>
      </c>
      <c r="E165" s="17" t="e">
        <v>#DIV/0!</v>
      </c>
      <c r="F165" s="220" t="e">
        <f>'[2]042_11_Sanko_Rslt_2550'!V210</f>
        <v>#DIV/0!</v>
      </c>
      <c r="G165" s="210"/>
      <c r="H165" s="221"/>
      <c r="I165" s="220" t="e">
        <f>'[2]042_11_Sanko_Rslt_2550'!V224</f>
        <v>#DIV/0!</v>
      </c>
      <c r="J165" s="210"/>
      <c r="K165" s="221"/>
      <c r="L165" s="220" t="e">
        <f>'[2]042_11_Sanko_Rslt_2550'!V238</f>
        <v>#DIV/0!</v>
      </c>
      <c r="M165" s="210"/>
      <c r="N165" s="221"/>
      <c r="O165" s="220" t="e">
        <f>'[2]042_11_Sanko_Rslt_2550'!V276</f>
        <v>#DIV/0!</v>
      </c>
      <c r="P165" s="210"/>
      <c r="Q165" s="221"/>
      <c r="R165" s="21" t="e">
        <f>'[2]042_11_Sanko_Rslt_2550'!V314</f>
        <v>#DIV/0!</v>
      </c>
      <c r="S165" s="44"/>
      <c r="T165" s="44"/>
    </row>
    <row r="166" spans="2:22" ht="37.5" customHeight="1">
      <c r="C166" s="96"/>
      <c r="D166" s="22" t="s">
        <v>100</v>
      </c>
      <c r="E166" s="23" t="e">
        <v>#DIV/0!</v>
      </c>
      <c r="F166" s="199" t="e">
        <f>'[2]042_11_Sanko_Rslt_2550'!AP210</f>
        <v>#DIV/0!</v>
      </c>
      <c r="G166" s="200"/>
      <c r="H166" s="201"/>
      <c r="I166" s="199" t="e">
        <f>'[2]042_11_Sanko_Rslt_2550'!AP224</f>
        <v>#DIV/0!</v>
      </c>
      <c r="J166" s="200"/>
      <c r="K166" s="201"/>
      <c r="L166" s="199" t="e">
        <f>'[2]042_11_Sanko_Rslt_2550'!AP238</f>
        <v>#DIV/0!</v>
      </c>
      <c r="M166" s="200"/>
      <c r="N166" s="201"/>
      <c r="O166" s="199" t="e">
        <f>'[2]042_11_Sanko_Rslt_2550'!AP276</f>
        <v>#DIV/0!</v>
      </c>
      <c r="P166" s="200"/>
      <c r="Q166" s="201"/>
      <c r="R166" s="24" t="e">
        <f>'[2]042_11_Sanko_Rslt_2550'!AP314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'[1]012_01_条件設定_共通'!$F$127</f>
        <v>60歳以上を対象とする</v>
      </c>
      <c r="H172" s="244"/>
      <c r="I172" s="27" t="s">
        <v>2</v>
      </c>
      <c r="J172" s="245" t="s">
        <v>18</v>
      </c>
      <c r="K172" s="246"/>
      <c r="L172" s="27" t="s">
        <v>2</v>
      </c>
      <c r="M172" s="245" t="s">
        <v>19</v>
      </c>
      <c r="N172" s="246"/>
      <c r="O172" s="27" t="s">
        <v>2</v>
      </c>
      <c r="P172" s="245" t="s">
        <v>19</v>
      </c>
      <c r="Q172" s="246"/>
      <c r="R172" s="229" t="str">
        <f>'[1]012_05_条件設定_要配慮者'!$F$104</f>
        <v>外国人のみの世帯を対象とする</v>
      </c>
    </row>
    <row r="173" spans="2:22" ht="37.5" customHeight="1">
      <c r="C173" s="233"/>
      <c r="D173" s="234"/>
      <c r="E173" s="236"/>
      <c r="F173" s="28" t="s">
        <v>1</v>
      </c>
      <c r="G173" s="211" t="str">
        <f>'[1]012_01_条件設定_共通'!$F$127</f>
        <v>60歳以上を対象とする</v>
      </c>
      <c r="H173" s="212"/>
      <c r="I173" s="28" t="s">
        <v>1</v>
      </c>
      <c r="J173" s="211" t="str">
        <f>'[1]012_01_条件設定_共通'!$F$156</f>
        <v>60歳以上を対象とする</v>
      </c>
      <c r="K173" s="212"/>
      <c r="L173" s="28" t="s">
        <v>1</v>
      </c>
      <c r="M173" s="211" t="str">
        <f>'[1]012_01_条件設定_共通'!$F$169</f>
        <v>子どもが６歳未満の世帯を対象とする</v>
      </c>
      <c r="N173" s="212"/>
      <c r="O173" s="28" t="s">
        <v>1</v>
      </c>
      <c r="P173" s="211" t="str">
        <f>'[1]012_01_条件設定_共通'!$F$169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'[2]042_11_Sanko_Rslt_2550'!M210</f>
        <v>#DIV/0!</v>
      </c>
      <c r="G175" s="202"/>
      <c r="H175" s="219"/>
      <c r="I175" s="205" t="e">
        <f>'[2]042_11_Sanko_Rslt_2550'!M224</f>
        <v>#DIV/0!</v>
      </c>
      <c r="J175" s="202"/>
      <c r="K175" s="219"/>
      <c r="L175" s="205" t="e">
        <f>'[2]042_11_Sanko_Rslt_2550'!M238</f>
        <v>#DIV/0!</v>
      </c>
      <c r="M175" s="202"/>
      <c r="N175" s="219"/>
      <c r="O175" s="205" t="e">
        <f>'[2]042_11_Sanko_Rslt_2550'!M276</f>
        <v>#DIV/0!</v>
      </c>
      <c r="P175" s="202"/>
      <c r="Q175" s="219"/>
      <c r="R175" s="21" t="e">
        <f>'[2]042_11_Sanko_Rslt_2550'!M314</f>
        <v>#DIV/0!</v>
      </c>
    </row>
    <row r="176" spans="2:22" ht="37.5" customHeight="1">
      <c r="C176" s="95"/>
      <c r="D176" s="20" t="s">
        <v>128</v>
      </c>
      <c r="E176" s="17" t="e">
        <v>#DIV/0!</v>
      </c>
      <c r="F176" s="220" t="e">
        <f>'[2]042_11_Sanko_Rslt_2550'!AG210</f>
        <v>#DIV/0!</v>
      </c>
      <c r="G176" s="210"/>
      <c r="H176" s="221"/>
      <c r="I176" s="220" t="e">
        <f>'[2]042_11_Sanko_Rslt_2550'!AG224</f>
        <v>#DIV/0!</v>
      </c>
      <c r="J176" s="210"/>
      <c r="K176" s="221"/>
      <c r="L176" s="220" t="e">
        <f>'[2]042_11_Sanko_Rslt_2550'!AG238</f>
        <v>#DIV/0!</v>
      </c>
      <c r="M176" s="210"/>
      <c r="N176" s="221"/>
      <c r="O176" s="220" t="e">
        <f>'[2]042_11_Sanko_Rslt_2550'!AG276</f>
        <v>#DIV/0!</v>
      </c>
      <c r="P176" s="210"/>
      <c r="Q176" s="221"/>
      <c r="R176" s="21" t="e">
        <f>'[2]042_11_Sanko_Rslt_2550'!AG314</f>
        <v>#DIV/0!</v>
      </c>
    </row>
    <row r="177" spans="2:18" ht="37.5" customHeight="1">
      <c r="C177" s="93"/>
      <c r="D177" s="20" t="s">
        <v>129</v>
      </c>
      <c r="E177" s="17" t="e">
        <v>#DIV/0!</v>
      </c>
      <c r="F177" s="220" t="e">
        <f>'[2]042_11_Sanko_Rslt_2550'!W210</f>
        <v>#DIV/0!</v>
      </c>
      <c r="G177" s="210"/>
      <c r="H177" s="221"/>
      <c r="I177" s="220" t="e">
        <f>'[2]042_11_Sanko_Rslt_2550'!W224</f>
        <v>#DIV/0!</v>
      </c>
      <c r="J177" s="210"/>
      <c r="K177" s="221"/>
      <c r="L177" s="220" t="e">
        <f>'[2]042_11_Sanko_Rslt_2550'!W238</f>
        <v>#DIV/0!</v>
      </c>
      <c r="M177" s="210"/>
      <c r="N177" s="221"/>
      <c r="O177" s="220" t="e">
        <f>'[2]042_11_Sanko_Rslt_2550'!W276</f>
        <v>#DIV/0!</v>
      </c>
      <c r="P177" s="210"/>
      <c r="Q177" s="221"/>
      <c r="R177" s="21" t="e">
        <f>'[2]042_11_Sanko_Rslt_2550'!W314</f>
        <v>#DIV/0!</v>
      </c>
    </row>
    <row r="178" spans="2:18" ht="37.5" customHeight="1">
      <c r="C178" s="96"/>
      <c r="D178" s="22" t="s">
        <v>100</v>
      </c>
      <c r="E178" s="23" t="e">
        <v>#DIV/0!</v>
      </c>
      <c r="F178" s="199" t="e">
        <f>'[2]042_11_Sanko_Rslt_2550'!AQ210</f>
        <v>#DIV/0!</v>
      </c>
      <c r="G178" s="200"/>
      <c r="H178" s="201"/>
      <c r="I178" s="199" t="e">
        <f>'[2]042_11_Sanko_Rslt_2550'!AQ224</f>
        <v>#DIV/0!</v>
      </c>
      <c r="J178" s="200"/>
      <c r="K178" s="201"/>
      <c r="L178" s="199" t="e">
        <f>'[2]042_11_Sanko_Rslt_2550'!AQ238</f>
        <v>#DIV/0!</v>
      </c>
      <c r="M178" s="200"/>
      <c r="N178" s="201"/>
      <c r="O178" s="199" t="e">
        <f>'[2]042_11_Sanko_Rslt_2550'!AQ276</f>
        <v>#DIV/0!</v>
      </c>
      <c r="P178" s="200"/>
      <c r="Q178" s="201"/>
      <c r="R178" s="24" t="e">
        <f>'[2]042_11_Sanko_Rslt_2550'!AQ314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'[2]042_04_Rslt_2025'!$F$190</f>
        <v>#DIV/0!</v>
      </c>
      <c r="F183" s="38" t="e">
        <f t="array" ref="F183:F184">'[2]042_05_Rslt_2030'!$F$190:$F$191</f>
        <v>#DIV/0!</v>
      </c>
      <c r="G183" s="38" t="e">
        <f t="array" ref="G183:G184">'[2]042_06_Rslt_2035'!$F$190:$F$191</f>
        <v>#DIV/0!</v>
      </c>
      <c r="H183" s="38" t="e">
        <f t="array" ref="H183:H184">'[2]042_07_Rslt_2040'!$F$190:$F$191</f>
        <v>#DIV/0!</v>
      </c>
      <c r="I183" s="38" t="e">
        <f t="array" ref="I183:I184">'[2]042_08_Rslt_2045'!$F$190:$F$191</f>
        <v>#DIV/0!</v>
      </c>
      <c r="J183" s="39" t="e">
        <f t="array" ref="J183:J184">'[2]042_09_Rslt_2050'!$F$190:$F$191</f>
        <v>#DIV/0!</v>
      </c>
    </row>
    <row r="184" spans="2:18">
      <c r="C184" s="41"/>
      <c r="D184" s="40" t="str">
        <f>"１人（"&amp;'[1]012_01_条件設定_共通'!$F$127&amp;"）"</f>
        <v>１人（60歳以上を対象とする）</v>
      </c>
      <c r="E184" s="60" t="e">
        <f>'[2]042_04_Rslt_2025'!$F$191</f>
        <v>#DIV/0!</v>
      </c>
      <c r="F184" s="61" t="e">
        <v>#DIV/0!</v>
      </c>
      <c r="G184" s="61" t="e">
        <v>#DIV/0!</v>
      </c>
      <c r="H184" s="61" t="e">
        <v>#DIV/0!</v>
      </c>
      <c r="I184" s="61" t="e">
        <v>#DIV/0!</v>
      </c>
      <c r="J184" s="62" t="e">
        <v>#DIV/0!</v>
      </c>
    </row>
    <row r="185" spans="2:18">
      <c r="C185" s="41"/>
      <c r="D185" s="40" t="s">
        <v>30</v>
      </c>
      <c r="E185" s="31" t="e">
        <f>'[2]042_04_Rslt_2025'!$F$197</f>
        <v>#DIV/0!</v>
      </c>
      <c r="F185" s="63" t="e">
        <f>'[2]042_05_Rslt_2030'!$F$197</f>
        <v>#DIV/0!</v>
      </c>
      <c r="G185" s="63" t="e">
        <f>'[2]042_06_Rslt_2035'!$F$197</f>
        <v>#DIV/0!</v>
      </c>
      <c r="H185" s="63" t="e">
        <f>'[2]042_07_Rslt_2040'!$F$197</f>
        <v>#DIV/0!</v>
      </c>
      <c r="I185" s="63" t="e">
        <f>'[2]042_08_Rslt_2045'!$F$197</f>
        <v>#DIV/0!</v>
      </c>
      <c r="J185" s="64" t="e">
        <f>'[2]042_09_Rslt_2050'!$F$197</f>
        <v>#DIV/0!</v>
      </c>
    </row>
    <row r="186" spans="2:18">
      <c r="C186" s="41"/>
      <c r="D186" s="40" t="s">
        <v>31</v>
      </c>
      <c r="E186" s="31" t="e">
        <f>'[2]042_04_Rslt_2025'!$F$203</f>
        <v>#DIV/0!</v>
      </c>
      <c r="F186" s="63" t="e">
        <f>'[2]042_05_Rslt_2030'!$F$203</f>
        <v>#DIV/0!</v>
      </c>
      <c r="G186" s="63" t="e">
        <f>'[2]042_06_Rslt_2035'!$F$203</f>
        <v>#DIV/0!</v>
      </c>
      <c r="H186" s="63" t="e">
        <f>'[2]042_07_Rslt_2040'!$F$203</f>
        <v>#DIV/0!</v>
      </c>
      <c r="I186" s="63" t="e">
        <f>'[2]042_08_Rslt_2045'!$F$203</f>
        <v>#DIV/0!</v>
      </c>
      <c r="J186" s="64" t="e">
        <f>'[2]042_09_Rslt_2050'!$F$203</f>
        <v>#DIV/0!</v>
      </c>
    </row>
    <row r="187" spans="2:18">
      <c r="C187" s="41"/>
      <c r="D187" s="40" t="s">
        <v>32</v>
      </c>
      <c r="E187" s="31" t="e">
        <f>'[2]042_04_Rslt_2025'!$F$209</f>
        <v>#DIV/0!</v>
      </c>
      <c r="F187" s="63" t="e">
        <f>'[2]042_05_Rslt_2030'!$F$209</f>
        <v>#DIV/0!</v>
      </c>
      <c r="G187" s="63" t="e">
        <f>'[2]042_06_Rslt_2035'!$F$209</f>
        <v>#DIV/0!</v>
      </c>
      <c r="H187" s="63" t="e">
        <f>'[2]042_07_Rslt_2040'!$F$209</f>
        <v>#DIV/0!</v>
      </c>
      <c r="I187" s="63" t="e">
        <f>'[2]042_08_Rslt_2045'!$F$209</f>
        <v>#DIV/0!</v>
      </c>
      <c r="J187" s="64" t="e">
        <f>'[2]042_09_Rslt_2050'!$F$209</f>
        <v>#DIV/0!</v>
      </c>
    </row>
    <row r="188" spans="2:18">
      <c r="C188" s="41"/>
      <c r="D188" s="40" t="s">
        <v>33</v>
      </c>
      <c r="E188" s="31" t="e">
        <f>'[2]042_04_Rslt_2025'!$F$215</f>
        <v>#DIV/0!</v>
      </c>
      <c r="F188" s="63" t="e">
        <f>'[2]042_05_Rslt_2030'!$F$215</f>
        <v>#DIV/0!</v>
      </c>
      <c r="G188" s="63" t="e">
        <f>'[2]042_06_Rslt_2035'!$F$215</f>
        <v>#DIV/0!</v>
      </c>
      <c r="H188" s="63" t="e">
        <f>'[2]042_07_Rslt_2040'!$F$215</f>
        <v>#DIV/0!</v>
      </c>
      <c r="I188" s="63" t="e">
        <f>'[2]042_08_Rslt_2045'!$F$215</f>
        <v>#DIV/0!</v>
      </c>
      <c r="J188" s="64" t="e">
        <f>'[2]042_09_Rslt_2050'!$F$215</f>
        <v>#DIV/0!</v>
      </c>
    </row>
    <row r="189" spans="2:18">
      <c r="C189" s="42"/>
      <c r="D189" s="32" t="s">
        <v>34</v>
      </c>
      <c r="E189" s="8" t="e">
        <f>'[2]042_04_Rslt_2025'!$F$221</f>
        <v>#DIV/0!</v>
      </c>
      <c r="F189" s="65" t="e">
        <f>'[2]042_05_Rslt_2030'!$F$221</f>
        <v>#DIV/0!</v>
      </c>
      <c r="G189" s="65" t="e">
        <f>'[2]042_06_Rslt_2035'!$F$221</f>
        <v>#DIV/0!</v>
      </c>
      <c r="H189" s="65" t="e">
        <f>'[2]042_07_Rslt_2040'!$F$221</f>
        <v>#DIV/0!</v>
      </c>
      <c r="I189" s="65" t="e">
        <f>'[2]042_08_Rslt_2045'!$F$221</f>
        <v>#DIV/0!</v>
      </c>
      <c r="J189" s="66" t="e">
        <f>'[2]042_09_Rslt_2050'!$F$221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'[2]042_04_Rslt_2025'!$U$190</f>
        <v>#DIV/0!</v>
      </c>
      <c r="F192" s="38" t="e">
        <f t="array" ref="F192:F193">'[2]042_05_Rslt_2030'!$U$190:$U$191</f>
        <v>#DIV/0!</v>
      </c>
      <c r="G192" s="38" t="e">
        <f t="array" ref="G192:G193">'[2]042_06_Rslt_2035'!$P$190:$P$191</f>
        <v>#DIV/0!</v>
      </c>
      <c r="H192" s="38" t="e">
        <f t="array" ref="H192:H193">'[2]042_07_Rslt_2040'!$P$190:$P$191</f>
        <v>#DIV/0!</v>
      </c>
      <c r="I192" s="38" t="e">
        <f t="array" ref="I192:I193">'[2]042_08_Rslt_2045'!$P$190:$P$191</f>
        <v>#DIV/0!</v>
      </c>
      <c r="J192" s="39" t="e">
        <f t="array" ref="J192:J193">'[2]042_09_Rslt_2050'!$P$190:$P$191</f>
        <v>#DIV/0!</v>
      </c>
    </row>
    <row r="193" spans="3:10">
      <c r="C193" s="41"/>
      <c r="D193" s="40" t="str">
        <f>"１人（"&amp;'[1]012_01_条件設定_共通'!$F$127&amp;"）"</f>
        <v>１人（60歳以上を対象とする）</v>
      </c>
      <c r="E193" s="60" t="e">
        <f>'[2]042_04_Rslt_2025'!$U$191</f>
        <v>#DIV/0!</v>
      </c>
      <c r="F193" s="61" t="e">
        <v>#DIV/0!</v>
      </c>
      <c r="G193" s="61" t="e">
        <v>#DIV/0!</v>
      </c>
      <c r="H193" s="61" t="e">
        <v>#DIV/0!</v>
      </c>
      <c r="I193" s="61" t="e">
        <v>#DIV/0!</v>
      </c>
      <c r="J193" s="62" t="e">
        <v>#DIV/0!</v>
      </c>
    </row>
    <row r="194" spans="3:10">
      <c r="C194" s="41"/>
      <c r="D194" s="40" t="s">
        <v>30</v>
      </c>
      <c r="E194" s="31" t="e">
        <f>'[2]042_04_Rslt_2025'!$U$197</f>
        <v>#DIV/0!</v>
      </c>
      <c r="F194" s="63" t="e">
        <f>'[2]042_05_Rslt_2030'!$U$197</f>
        <v>#DIV/0!</v>
      </c>
      <c r="G194" s="63" t="e">
        <f>'[2]042_06_Rslt_2035'!$P$197</f>
        <v>#DIV/0!</v>
      </c>
      <c r="H194" s="63" t="e">
        <f>'[2]042_07_Rslt_2040'!$P$197</f>
        <v>#DIV/0!</v>
      </c>
      <c r="I194" s="63" t="e">
        <f>'[2]042_08_Rslt_2045'!$P$197</f>
        <v>#DIV/0!</v>
      </c>
      <c r="J194" s="64" t="e">
        <f>'[2]042_09_Rslt_2050'!$P$197</f>
        <v>#DIV/0!</v>
      </c>
    </row>
    <row r="195" spans="3:10">
      <c r="C195" s="41"/>
      <c r="D195" s="40" t="s">
        <v>31</v>
      </c>
      <c r="E195" s="31" t="e">
        <f>'[2]042_04_Rslt_2025'!$U$203</f>
        <v>#DIV/0!</v>
      </c>
      <c r="F195" s="63" t="e">
        <f>'[2]042_05_Rslt_2030'!$U$203</f>
        <v>#DIV/0!</v>
      </c>
      <c r="G195" s="63" t="e">
        <f>'[2]042_06_Rslt_2035'!$P$203</f>
        <v>#DIV/0!</v>
      </c>
      <c r="H195" s="63" t="e">
        <f>'[2]042_07_Rslt_2040'!$P$203</f>
        <v>#DIV/0!</v>
      </c>
      <c r="I195" s="63" t="e">
        <f>'[2]042_08_Rslt_2045'!$P$203</f>
        <v>#DIV/0!</v>
      </c>
      <c r="J195" s="64" t="e">
        <f>'[2]042_09_Rslt_2050'!$P$203</f>
        <v>#DIV/0!</v>
      </c>
    </row>
    <row r="196" spans="3:10">
      <c r="C196" s="41"/>
      <c r="D196" s="40" t="s">
        <v>32</v>
      </c>
      <c r="E196" s="31" t="e">
        <f>'[2]042_04_Rslt_2025'!$U$209</f>
        <v>#DIV/0!</v>
      </c>
      <c r="F196" s="63" t="e">
        <f>'[2]042_05_Rslt_2030'!$U$209</f>
        <v>#DIV/0!</v>
      </c>
      <c r="G196" s="63" t="e">
        <f>'[2]042_06_Rslt_2035'!$P$209</f>
        <v>#DIV/0!</v>
      </c>
      <c r="H196" s="63" t="e">
        <f>'[2]042_07_Rslt_2040'!$P$209</f>
        <v>#DIV/0!</v>
      </c>
      <c r="I196" s="63" t="e">
        <f>'[2]042_08_Rslt_2045'!$P$209</f>
        <v>#DIV/0!</v>
      </c>
      <c r="J196" s="64" t="e">
        <f>'[2]042_09_Rslt_2050'!$P$209</f>
        <v>#DIV/0!</v>
      </c>
    </row>
    <row r="197" spans="3:10">
      <c r="C197" s="41"/>
      <c r="D197" s="40" t="s">
        <v>33</v>
      </c>
      <c r="E197" s="31" t="e">
        <f>'[2]042_04_Rslt_2025'!$U$215</f>
        <v>#DIV/0!</v>
      </c>
      <c r="F197" s="63" t="e">
        <f>'[2]042_05_Rslt_2030'!$U$215</f>
        <v>#DIV/0!</v>
      </c>
      <c r="G197" s="63" t="e">
        <f>'[2]042_06_Rslt_2035'!$P$215</f>
        <v>#DIV/0!</v>
      </c>
      <c r="H197" s="63" t="e">
        <f>'[2]042_07_Rslt_2040'!$P$215</f>
        <v>#DIV/0!</v>
      </c>
      <c r="I197" s="63" t="e">
        <f>'[2]042_08_Rslt_2045'!$P$215</f>
        <v>#DIV/0!</v>
      </c>
      <c r="J197" s="64" t="e">
        <f>'[2]042_09_Rslt_2050'!$P$215</f>
        <v>#DIV/0!</v>
      </c>
    </row>
    <row r="198" spans="3:10">
      <c r="C198" s="42"/>
      <c r="D198" s="32" t="s">
        <v>34</v>
      </c>
      <c r="E198" s="8" t="e">
        <f>'[2]042_04_Rslt_2025'!$U$221</f>
        <v>#DIV/0!</v>
      </c>
      <c r="F198" s="65" t="e">
        <f>'[2]042_05_Rslt_2030'!$U$221</f>
        <v>#DIV/0!</v>
      </c>
      <c r="G198" s="65" t="e">
        <f>'[2]042_06_Rslt_2035'!$P$221</f>
        <v>#DIV/0!</v>
      </c>
      <c r="H198" s="65" t="e">
        <f>'[2]042_07_Rslt_2040'!$P$221</f>
        <v>#DIV/0!</v>
      </c>
      <c r="I198" s="65" t="e">
        <f>'[2]042_08_Rslt_2045'!$P$221</f>
        <v>#DIV/0!</v>
      </c>
      <c r="J198" s="66" t="e">
        <f>'[2]042_09_Rslt_2050'!$P$221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'[2]042_04_Rslt_2025'!$K$190</f>
        <v>#DIV/0!</v>
      </c>
      <c r="F201" s="38" t="e">
        <f t="array" ref="F201:F202">'[2]042_05_Rslt_2030'!$K$190:$K$191</f>
        <v>#DIV/0!</v>
      </c>
      <c r="G201" s="38" t="e">
        <f t="array" ref="G201:G202">'[2]042_06_Rslt_2035'!$K$190:$K$191</f>
        <v>#DIV/0!</v>
      </c>
      <c r="H201" s="38" t="e">
        <f t="array" ref="H201:H202">'[2]042_07_Rslt_2040'!$K$190:$K$191</f>
        <v>#DIV/0!</v>
      </c>
      <c r="I201" s="38" t="e">
        <f t="array" ref="I201:I202">'[2]042_08_Rslt_2045'!$K$190:$K$191</f>
        <v>#DIV/0!</v>
      </c>
      <c r="J201" s="39" t="e">
        <f t="array" ref="J201:J202">'[2]042_09_Rslt_2050'!$K$190:$K$191</f>
        <v>#DIV/0!</v>
      </c>
    </row>
    <row r="202" spans="3:10">
      <c r="C202" s="41"/>
      <c r="D202" s="40" t="str">
        <f>"１人（"&amp;'[1]012_01_条件設定_共通'!$F$127&amp;"）"</f>
        <v>１人（60歳以上を対象とする）</v>
      </c>
      <c r="E202" s="31" t="e">
        <f>'[2]042_04_Rslt_2025'!$K$191</f>
        <v>#DIV/0!</v>
      </c>
      <c r="F202" s="63" t="e">
        <v>#DIV/0!</v>
      </c>
      <c r="G202" s="63" t="e">
        <v>#DIV/0!</v>
      </c>
      <c r="H202" s="63" t="e">
        <v>#DIV/0!</v>
      </c>
      <c r="I202" s="63" t="e">
        <v>#DIV/0!</v>
      </c>
      <c r="J202" s="64" t="e">
        <v>#DIV/0!</v>
      </c>
    </row>
    <row r="203" spans="3:10">
      <c r="C203" s="41"/>
      <c r="D203" s="40" t="s">
        <v>30</v>
      </c>
      <c r="E203" s="31" t="e">
        <f>'[2]042_04_Rslt_2025'!$K$197</f>
        <v>#DIV/0!</v>
      </c>
      <c r="F203" s="63" t="e">
        <f>'[2]042_05_Rslt_2030'!$K$197</f>
        <v>#DIV/0!</v>
      </c>
      <c r="G203" s="63" t="e">
        <f>'[2]042_06_Rslt_2035'!$K$197</f>
        <v>#DIV/0!</v>
      </c>
      <c r="H203" s="63" t="e">
        <f>'[2]042_07_Rslt_2040'!$K$197</f>
        <v>#DIV/0!</v>
      </c>
      <c r="I203" s="63" t="e">
        <f>'[2]042_08_Rslt_2045'!$K$197</f>
        <v>#DIV/0!</v>
      </c>
      <c r="J203" s="64" t="e">
        <f>'[2]042_09_Rslt_2050'!$K$197</f>
        <v>#DIV/0!</v>
      </c>
    </row>
    <row r="204" spans="3:10">
      <c r="C204" s="41"/>
      <c r="D204" s="40" t="s">
        <v>31</v>
      </c>
      <c r="E204" s="31" t="e">
        <f>'[2]042_04_Rslt_2025'!$K$203</f>
        <v>#DIV/0!</v>
      </c>
      <c r="F204" s="63" t="e">
        <f>'[2]042_05_Rslt_2030'!$K$203</f>
        <v>#DIV/0!</v>
      </c>
      <c r="G204" s="63" t="e">
        <f>'[2]042_06_Rslt_2035'!$K$203</f>
        <v>#DIV/0!</v>
      </c>
      <c r="H204" s="63" t="e">
        <f>'[2]042_07_Rslt_2040'!$K$203</f>
        <v>#DIV/0!</v>
      </c>
      <c r="I204" s="63" t="e">
        <f>'[2]042_08_Rslt_2045'!$K$203</f>
        <v>#DIV/0!</v>
      </c>
      <c r="J204" s="64" t="e">
        <f>'[2]042_09_Rslt_2050'!$K$203</f>
        <v>#DIV/0!</v>
      </c>
    </row>
    <row r="205" spans="3:10">
      <c r="C205" s="41"/>
      <c r="D205" s="40" t="s">
        <v>32</v>
      </c>
      <c r="E205" s="31" t="e">
        <f>'[2]042_04_Rslt_2025'!$K$209</f>
        <v>#DIV/0!</v>
      </c>
      <c r="F205" s="63" t="e">
        <f>'[2]042_05_Rslt_2030'!$K$209</f>
        <v>#DIV/0!</v>
      </c>
      <c r="G205" s="63" t="e">
        <f>'[2]042_06_Rslt_2035'!$K$209</f>
        <v>#DIV/0!</v>
      </c>
      <c r="H205" s="63" t="e">
        <f>'[2]042_07_Rslt_2040'!$K$209</f>
        <v>#DIV/0!</v>
      </c>
      <c r="I205" s="63" t="e">
        <f>'[2]042_08_Rslt_2045'!$K$209</f>
        <v>#DIV/0!</v>
      </c>
      <c r="J205" s="64" t="e">
        <f>'[2]042_09_Rslt_2050'!$K$209</f>
        <v>#DIV/0!</v>
      </c>
    </row>
    <row r="206" spans="3:10">
      <c r="C206" s="41"/>
      <c r="D206" s="40" t="s">
        <v>33</v>
      </c>
      <c r="E206" s="31" t="e">
        <f>'[2]042_04_Rslt_2025'!$K$215</f>
        <v>#DIV/0!</v>
      </c>
      <c r="F206" s="63" t="e">
        <f>'[2]042_05_Rslt_2030'!$K$215</f>
        <v>#DIV/0!</v>
      </c>
      <c r="G206" s="63" t="e">
        <f>'[2]042_06_Rslt_2035'!$K$215</f>
        <v>#DIV/0!</v>
      </c>
      <c r="H206" s="63" t="e">
        <f>'[2]042_07_Rslt_2040'!$K$215</f>
        <v>#DIV/0!</v>
      </c>
      <c r="I206" s="63" t="e">
        <f>'[2]042_08_Rslt_2045'!$K$215</f>
        <v>#DIV/0!</v>
      </c>
      <c r="J206" s="64" t="e">
        <f>'[2]042_09_Rslt_2050'!$K$215</f>
        <v>#DIV/0!</v>
      </c>
    </row>
    <row r="207" spans="3:10">
      <c r="C207" s="42"/>
      <c r="D207" s="32" t="s">
        <v>34</v>
      </c>
      <c r="E207" s="8" t="e">
        <f>'[2]042_04_Rslt_2025'!$K$221</f>
        <v>#DIV/0!</v>
      </c>
      <c r="F207" s="65" t="e">
        <f>'[2]042_05_Rslt_2030'!$K$221</f>
        <v>#DIV/0!</v>
      </c>
      <c r="G207" s="65" t="e">
        <f>'[2]042_06_Rslt_2035'!$K$221</f>
        <v>#DIV/0!</v>
      </c>
      <c r="H207" s="65" t="e">
        <f>'[2]042_07_Rslt_2040'!$K$221</f>
        <v>#DIV/0!</v>
      </c>
      <c r="I207" s="65" t="e">
        <f>'[2]042_08_Rslt_2045'!$K$221</f>
        <v>#DIV/0!</v>
      </c>
      <c r="J207" s="66" t="e">
        <f>'[2]042_09_Rslt_2050'!$K$221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'[2]042_04_Rslt_2025'!$Z$190</f>
        <v>#DIV/0!</v>
      </c>
      <c r="F210" s="38" t="e">
        <f t="array" ref="F210:F211">'[2]042_05_Rslt_2030'!$Z$190:$Z$191</f>
        <v>#DIV/0!</v>
      </c>
      <c r="G210" s="38" t="e">
        <f t="array" ref="G210:G211">'[2]042_06_Rslt_2035'!$U$190:$U$191</f>
        <v>#DIV/0!</v>
      </c>
      <c r="H210" s="38" t="e">
        <f t="array" ref="H210:H211">'[2]042_07_Rslt_2040'!$U$190:$U$191</f>
        <v>#DIV/0!</v>
      </c>
      <c r="I210" s="38" t="e">
        <f t="array" ref="I210:I211">'[2]042_08_Rslt_2045'!$U$190:$U$191</f>
        <v>#DIV/0!</v>
      </c>
      <c r="J210" s="39" t="e">
        <f t="array" ref="J210:J211">'[2]042_09_Rslt_2050'!$U$190:$U$191</f>
        <v>#DIV/0!</v>
      </c>
    </row>
    <row r="211" spans="3:10">
      <c r="C211" s="41"/>
      <c r="D211" s="40" t="str">
        <f>"１人（"&amp;'[1]012_01_条件設定_共通'!$F$127&amp;"）"</f>
        <v>１人（60歳以上を対象とする）</v>
      </c>
      <c r="E211" s="31" t="e">
        <f>'[2]042_04_Rslt_2025'!$Z$191</f>
        <v>#DIV/0!</v>
      </c>
      <c r="F211" s="63" t="e">
        <v>#DIV/0!</v>
      </c>
      <c r="G211" s="63" t="e">
        <v>#DIV/0!</v>
      </c>
      <c r="H211" s="63" t="e">
        <v>#DIV/0!</v>
      </c>
      <c r="I211" s="63" t="e">
        <v>#DIV/0!</v>
      </c>
      <c r="J211" s="64" t="e">
        <v>#DIV/0!</v>
      </c>
    </row>
    <row r="212" spans="3:10">
      <c r="C212" s="41"/>
      <c r="D212" s="40" t="s">
        <v>30</v>
      </c>
      <c r="E212" s="31" t="e">
        <f>'[2]042_04_Rslt_2025'!$Z$197</f>
        <v>#DIV/0!</v>
      </c>
      <c r="F212" s="63" t="e">
        <f>'[2]042_05_Rslt_2030'!$Z$197</f>
        <v>#DIV/0!</v>
      </c>
      <c r="G212" s="63" t="e">
        <f>'[2]042_06_Rslt_2035'!$U$197</f>
        <v>#DIV/0!</v>
      </c>
      <c r="H212" s="63" t="e">
        <f>'[2]042_07_Rslt_2040'!$U$197</f>
        <v>#DIV/0!</v>
      </c>
      <c r="I212" s="63" t="e">
        <f>'[2]042_08_Rslt_2045'!$U$197</f>
        <v>#DIV/0!</v>
      </c>
      <c r="J212" s="64" t="e">
        <f>'[2]042_09_Rslt_2050'!$U$197</f>
        <v>#DIV/0!</v>
      </c>
    </row>
    <row r="213" spans="3:10">
      <c r="C213" s="41"/>
      <c r="D213" s="40" t="s">
        <v>31</v>
      </c>
      <c r="E213" s="31" t="e">
        <f>'[2]042_04_Rslt_2025'!$Z$203</f>
        <v>#DIV/0!</v>
      </c>
      <c r="F213" s="63" t="e">
        <f>'[2]042_05_Rslt_2030'!$Z$203</f>
        <v>#DIV/0!</v>
      </c>
      <c r="G213" s="63" t="e">
        <f>'[2]042_06_Rslt_2035'!$U$203</f>
        <v>#DIV/0!</v>
      </c>
      <c r="H213" s="63" t="e">
        <f>'[2]042_07_Rslt_2040'!$U$203</f>
        <v>#DIV/0!</v>
      </c>
      <c r="I213" s="63" t="e">
        <f>'[2]042_08_Rslt_2045'!$U$203</f>
        <v>#DIV/0!</v>
      </c>
      <c r="J213" s="64" t="e">
        <f>'[2]042_09_Rslt_2050'!$U$203</f>
        <v>#DIV/0!</v>
      </c>
    </row>
    <row r="214" spans="3:10">
      <c r="C214" s="41"/>
      <c r="D214" s="40" t="s">
        <v>32</v>
      </c>
      <c r="E214" s="31" t="e">
        <f>'[2]042_04_Rslt_2025'!$Z$209</f>
        <v>#DIV/0!</v>
      </c>
      <c r="F214" s="63" t="e">
        <f>'[2]042_05_Rslt_2030'!$Z$209</f>
        <v>#DIV/0!</v>
      </c>
      <c r="G214" s="63" t="e">
        <f>'[2]042_06_Rslt_2035'!$U$209</f>
        <v>#DIV/0!</v>
      </c>
      <c r="H214" s="63" t="e">
        <f>'[2]042_07_Rslt_2040'!$U$209</f>
        <v>#DIV/0!</v>
      </c>
      <c r="I214" s="63" t="e">
        <f>'[2]042_08_Rslt_2045'!$U$209</f>
        <v>#DIV/0!</v>
      </c>
      <c r="J214" s="64" t="e">
        <f>'[2]042_09_Rslt_2050'!$U$209</f>
        <v>#DIV/0!</v>
      </c>
    </row>
    <row r="215" spans="3:10">
      <c r="C215" s="41"/>
      <c r="D215" s="40" t="s">
        <v>33</v>
      </c>
      <c r="E215" s="31" t="e">
        <f>'[2]042_04_Rslt_2025'!$Z$215</f>
        <v>#DIV/0!</v>
      </c>
      <c r="F215" s="63" t="e">
        <f>'[2]042_05_Rslt_2030'!$Z$215</f>
        <v>#DIV/0!</v>
      </c>
      <c r="G215" s="63" t="e">
        <f>'[2]042_06_Rslt_2035'!$U$215</f>
        <v>#DIV/0!</v>
      </c>
      <c r="H215" s="63" t="e">
        <f>'[2]042_07_Rslt_2040'!$U$215</f>
        <v>#DIV/0!</v>
      </c>
      <c r="I215" s="63" t="e">
        <f>'[2]042_08_Rslt_2045'!$U$215</f>
        <v>#DIV/0!</v>
      </c>
      <c r="J215" s="64" t="e">
        <f>'[2]042_09_Rslt_2050'!$U$215</f>
        <v>#DIV/0!</v>
      </c>
    </row>
    <row r="216" spans="3:10">
      <c r="C216" s="42"/>
      <c r="D216" s="32" t="s">
        <v>34</v>
      </c>
      <c r="E216" s="8" t="e">
        <f>'[2]042_04_Rslt_2025'!$Z$221</f>
        <v>#DIV/0!</v>
      </c>
      <c r="F216" s="65" t="e">
        <f>'[2]042_05_Rslt_2030'!$Z$221</f>
        <v>#DIV/0!</v>
      </c>
      <c r="G216" s="65" t="e">
        <f>'[2]042_06_Rslt_2035'!$U$221</f>
        <v>#DIV/0!</v>
      </c>
      <c r="H216" s="65" t="e">
        <f>'[2]042_07_Rslt_2040'!$U$221</f>
        <v>#DIV/0!</v>
      </c>
      <c r="I216" s="65" t="e">
        <f>'[2]042_08_Rslt_2045'!$U$221</f>
        <v>#DIV/0!</v>
      </c>
      <c r="J216" s="66" t="e">
        <f>'[2]042_09_Rslt_2050'!$U$221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2025-10-21T12:41:12Z</cp:lastPrinted>
  <dcterms:created xsi:type="dcterms:W3CDTF">2025-04-24T04:46:57Z</dcterms:created>
  <dcterms:modified xsi:type="dcterms:W3CDTF">2026-08-27T13:33:01Z</dcterms:modified>
</cp:coreProperties>
</file>